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2. Statement of Financial Position\"/>
    </mc:Choice>
  </mc:AlternateContent>
  <xr:revisionPtr revIDLastSave="0" documentId="8_{F89AF335-3396-417B-813F-E90B338A54A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BUF!$A$1:$AA$54</definedName>
    <definedName name="_xlnm.Print_Area" localSheetId="227">CPT!$A$1:$AA$54</definedName>
    <definedName name="_xlnm.Print_Area" localSheetId="233">'DC1'!$A$1:$AA$54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43">'DC16'!$A$1:$AA$54</definedName>
    <definedName name="_xlnm.Print_Area" localSheetId="49">'DC18'!$A$1:$AA$54</definedName>
    <definedName name="_xlnm.Print_Area" localSheetId="56">'DC19'!$A$1:$AA$54</definedName>
    <definedName name="_xlnm.Print_Area" localSheetId="239">'DC2'!$A$1:$AA$54</definedName>
    <definedName name="_xlnm.Print_Area" localSheetId="61">'DC20'!$A$1:$AA$54</definedName>
    <definedName name="_xlnm.Print_Area" localSheetId="78">'DC21'!$A$1:$AA$54</definedName>
    <definedName name="_xlnm.Print_Area" localSheetId="86">'DC22'!$A$1:$AA$54</definedName>
    <definedName name="_xlnm.Print_Area" localSheetId="90">'DC23'!$A$1:$AA$54</definedName>
    <definedName name="_xlnm.Print_Area" localSheetId="95">'DC24'!$A$1:$AA$54</definedName>
    <definedName name="_xlnm.Print_Area" localSheetId="99">'DC25'!$A$1:$AA$54</definedName>
    <definedName name="_xlnm.Print_Area" localSheetId="105">'DC26'!$A$1:$AA$54</definedName>
    <definedName name="_xlnm.Print_Area" localSheetId="110">'DC27'!$A$1:$AA$54</definedName>
    <definedName name="_xlnm.Print_Area" localSheetId="116">'DC28'!$A$1:$AA$54</definedName>
    <definedName name="_xlnm.Print_Area" localSheetId="121">'DC29'!$A$1:$AA$54</definedName>
    <definedName name="_xlnm.Print_Area" localSheetId="244">'DC3'!$A$1:$AA$54</definedName>
    <definedName name="_xlnm.Print_Area" localSheetId="161">'DC30'!$A$1:$AA$54</definedName>
    <definedName name="_xlnm.Print_Area" localSheetId="168">'DC31'!$A$1:$AA$54</definedName>
    <definedName name="_xlnm.Print_Area" localSheetId="173">'DC32'!$A$1:$AA$54</definedName>
    <definedName name="_xlnm.Print_Area" localSheetId="132">'DC33'!$A$1:$AA$54</definedName>
    <definedName name="_xlnm.Print_Area" localSheetId="137">'DC34'!$A$1:$AA$54</definedName>
    <definedName name="_xlnm.Print_Area" localSheetId="142">'DC35'!$A$1:$AA$54</definedName>
    <definedName name="_xlnm.Print_Area" localSheetId="148">'DC36'!$A$1:$AA$54</definedName>
    <definedName name="_xlnm.Print_Area" localSheetId="210">'DC37'!$A$1:$AA$54</definedName>
    <definedName name="_xlnm.Print_Area" localSheetId="216">'DC38'!$A$1:$AA$54</definedName>
    <definedName name="_xlnm.Print_Area" localSheetId="222">'DC39'!$A$1:$AA$54</definedName>
    <definedName name="_xlnm.Print_Area" localSheetId="252">'DC4'!$A$1:$AA$54</definedName>
    <definedName name="_xlnm.Print_Area" localSheetId="226">'DC40'!$A$1:$AA$54</definedName>
    <definedName name="_xlnm.Print_Area" localSheetId="68">'DC42'!$A$1:$AA$54</definedName>
    <definedName name="_xlnm.Print_Area" localSheetId="126">'DC43'!$A$1:$AA$54</definedName>
    <definedName name="_xlnm.Print_Area" localSheetId="38">'DC44'!$A$1:$AA$54</definedName>
    <definedName name="_xlnm.Print_Area" localSheetId="177">'DC45'!$A$1:$AA$54</definedName>
    <definedName name="_xlnm.Print_Area" localSheetId="153">'DC47'!$A$1:$AA$54</definedName>
    <definedName name="_xlnm.Print_Area" localSheetId="72">'DC48'!$A$1:$AA$54</definedName>
    <definedName name="_xlnm.Print_Area" localSheetId="256">'DC5'!$A$1:$AA$54</definedName>
    <definedName name="_xlnm.Print_Area" localSheetId="184">'DC6'!$A$1:$AA$54</definedName>
    <definedName name="_xlnm.Print_Area" localSheetId="193">'DC7'!$A$1:$AA$54</definedName>
    <definedName name="_xlnm.Print_Area" localSheetId="199">'DC8'!$A$1:$AA$54</definedName>
    <definedName name="_xlnm.Print_Area" localSheetId="204">'DC9'!$A$1:$AA$54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62">EKU!$A$1:$AA$54</definedName>
    <definedName name="_xlnm.Print_Area" localSheetId="73">ETH!$A$1:$AA$54</definedName>
    <definedName name="_xlnm.Print_Area" localSheetId="40">'FS161'!$A$1:$AA$54</definedName>
    <definedName name="_xlnm.Print_Area" localSheetId="41">'FS162'!$A$1:$AA$54</definedName>
    <definedName name="_xlnm.Print_Area" localSheetId="42">'FS163'!$A$1:$AA$54</definedName>
    <definedName name="_xlnm.Print_Area" localSheetId="44">'FS181'!$A$1:$AA$54</definedName>
    <definedName name="_xlnm.Print_Area" localSheetId="45">'FS182'!$A$1:$AA$54</definedName>
    <definedName name="_xlnm.Print_Area" localSheetId="46">'FS183'!$A$1:$AA$54</definedName>
    <definedName name="_xlnm.Print_Area" localSheetId="47">'FS184'!$A$1:$AA$54</definedName>
    <definedName name="_xlnm.Print_Area" localSheetId="48">'FS185'!$A$1:$AA$54</definedName>
    <definedName name="_xlnm.Print_Area" localSheetId="50">'FS191'!$A$1:$AA$54</definedName>
    <definedName name="_xlnm.Print_Area" localSheetId="51">'FS192'!$A$1:$AA$54</definedName>
    <definedName name="_xlnm.Print_Area" localSheetId="52">'FS193'!$A$1:$AA$54</definedName>
    <definedName name="_xlnm.Print_Area" localSheetId="53">'FS194'!$A$1:$AA$54</definedName>
    <definedName name="_xlnm.Print_Area" localSheetId="54">'FS195'!$A$1:$AA$54</definedName>
    <definedName name="_xlnm.Print_Area" localSheetId="55">'FS196'!$A$1:$AA$54</definedName>
    <definedName name="_xlnm.Print_Area" localSheetId="57">'FS201'!$A$1:$AA$54</definedName>
    <definedName name="_xlnm.Print_Area" localSheetId="58">'FS203'!$A$1:$AA$54</definedName>
    <definedName name="_xlnm.Print_Area" localSheetId="59">'FS204'!$A$1:$AA$54</definedName>
    <definedName name="_xlnm.Print_Area" localSheetId="60">'FS205'!$A$1:$AA$54</definedName>
    <definedName name="_xlnm.Print_Area" localSheetId="65">'GT421'!$A$1:$AA$54</definedName>
    <definedName name="_xlnm.Print_Area" localSheetId="66">'GT422'!$A$1:$AA$54</definedName>
    <definedName name="_xlnm.Print_Area" localSheetId="67">'GT423'!$A$1:$AA$54</definedName>
    <definedName name="_xlnm.Print_Area" localSheetId="69">'GT481'!$A$1:$AA$54</definedName>
    <definedName name="_xlnm.Print_Area" localSheetId="70">'GT484'!$A$1:$AA$54</definedName>
    <definedName name="_xlnm.Print_Area" localSheetId="71">'GT485'!$A$1:$AA$54</definedName>
    <definedName name="_xlnm.Print_Area" localSheetId="63">JHB!$A$1:$AA$54</definedName>
    <definedName name="_xlnm.Print_Area" localSheetId="74">'KZN212'!$A$1:$AA$54</definedName>
    <definedName name="_xlnm.Print_Area" localSheetId="75">'KZN213'!$A$1:$AA$54</definedName>
    <definedName name="_xlnm.Print_Area" localSheetId="76">'KZN214'!$A$1:$AA$54</definedName>
    <definedName name="_xlnm.Print_Area" localSheetId="77">'KZN216'!$A$1:$AA$54</definedName>
    <definedName name="_xlnm.Print_Area" localSheetId="79">'KZN221'!$A$1:$AA$54</definedName>
    <definedName name="_xlnm.Print_Area" localSheetId="80">'KZN222'!$A$1:$AA$54</definedName>
    <definedName name="_xlnm.Print_Area" localSheetId="81">'KZN223'!$A$1:$AA$54</definedName>
    <definedName name="_xlnm.Print_Area" localSheetId="82">'KZN224'!$A$1:$AA$54</definedName>
    <definedName name="_xlnm.Print_Area" localSheetId="83">'KZN225'!$A$1:$AA$54</definedName>
    <definedName name="_xlnm.Print_Area" localSheetId="84">'KZN226'!$A$1:$AA$54</definedName>
    <definedName name="_xlnm.Print_Area" localSheetId="85">'KZN227'!$A$1:$AA$54</definedName>
    <definedName name="_xlnm.Print_Area" localSheetId="87">'KZN235'!$A$1:$AA$54</definedName>
    <definedName name="_xlnm.Print_Area" localSheetId="88">'KZN237'!$A$1:$AA$54</definedName>
    <definedName name="_xlnm.Print_Area" localSheetId="89">'KZN238'!$A$1:$AA$54</definedName>
    <definedName name="_xlnm.Print_Area" localSheetId="91">'KZN241'!$A$1:$AA$54</definedName>
    <definedName name="_xlnm.Print_Area" localSheetId="92">'KZN242'!$A$1:$AA$54</definedName>
    <definedName name="_xlnm.Print_Area" localSheetId="93">'KZN244'!$A$1:$AA$54</definedName>
    <definedName name="_xlnm.Print_Area" localSheetId="94">'KZN245'!$A$1:$AA$54</definedName>
    <definedName name="_xlnm.Print_Area" localSheetId="96">'KZN252'!$A$1:$AA$54</definedName>
    <definedName name="_xlnm.Print_Area" localSheetId="97">'KZN253'!$A$1:$AA$54</definedName>
    <definedName name="_xlnm.Print_Area" localSheetId="98">'KZN254'!$A$1:$AA$54</definedName>
    <definedName name="_xlnm.Print_Area" localSheetId="100">'KZN261'!$A$1:$AA$54</definedName>
    <definedName name="_xlnm.Print_Area" localSheetId="101">'KZN262'!$A$1:$AA$54</definedName>
    <definedName name="_xlnm.Print_Area" localSheetId="102">'KZN263'!$A$1:$AA$54</definedName>
    <definedName name="_xlnm.Print_Area" localSheetId="103">'KZN265'!$A$1:$AA$54</definedName>
    <definedName name="_xlnm.Print_Area" localSheetId="104">'KZN266'!$A$1:$AA$54</definedName>
    <definedName name="_xlnm.Print_Area" localSheetId="106">'KZN271'!$A$1:$AA$54</definedName>
    <definedName name="_xlnm.Print_Area" localSheetId="107">'KZN272'!$A$1:$AA$54</definedName>
    <definedName name="_xlnm.Print_Area" localSheetId="108">'KZN275'!$A$1:$AA$54</definedName>
    <definedName name="_xlnm.Print_Area" localSheetId="109">'KZN276'!$A$1:$AA$54</definedName>
    <definedName name="_xlnm.Print_Area" localSheetId="111">'KZN281'!$A$1:$AA$54</definedName>
    <definedName name="_xlnm.Print_Area" localSheetId="112">'KZN282'!$A$1:$AA$54</definedName>
    <definedName name="_xlnm.Print_Area" localSheetId="113">'KZN284'!$A$1:$AA$54</definedName>
    <definedName name="_xlnm.Print_Area" localSheetId="114">'KZN285'!$A$1:$AA$54</definedName>
    <definedName name="_xlnm.Print_Area" localSheetId="115">'KZN286'!$A$1:$AA$54</definedName>
    <definedName name="_xlnm.Print_Area" localSheetId="117">'KZN291'!$A$1:$AA$54</definedName>
    <definedName name="_xlnm.Print_Area" localSheetId="118">'KZN292'!$A$1:$AA$54</definedName>
    <definedName name="_xlnm.Print_Area" localSheetId="119">'KZN293'!$A$1:$AA$54</definedName>
    <definedName name="_xlnm.Print_Area" localSheetId="120">'KZN294'!$A$1:$AA$54</definedName>
    <definedName name="_xlnm.Print_Area" localSheetId="122">'KZN433'!$A$1:$AA$54</definedName>
    <definedName name="_xlnm.Print_Area" localSheetId="123">'KZN434'!$A$1:$AA$54</definedName>
    <definedName name="_xlnm.Print_Area" localSheetId="124">'KZN435'!$A$1:$AA$54</definedName>
    <definedName name="_xlnm.Print_Area" localSheetId="125">'KZN436'!$A$1:$AA$54</definedName>
    <definedName name="_xlnm.Print_Area" localSheetId="127">'LIM331'!$A$1:$AA$54</definedName>
    <definedName name="_xlnm.Print_Area" localSheetId="128">'LIM332'!$A$1:$AA$54</definedName>
    <definedName name="_xlnm.Print_Area" localSheetId="129">'LIM333'!$A$1:$AA$54</definedName>
    <definedName name="_xlnm.Print_Area" localSheetId="130">'LIM334'!$A$1:$AA$54</definedName>
    <definedName name="_xlnm.Print_Area" localSheetId="131">'LIM335'!$A$1:$AA$54</definedName>
    <definedName name="_xlnm.Print_Area" localSheetId="133">'LIM341'!$A$1:$AA$54</definedName>
    <definedName name="_xlnm.Print_Area" localSheetId="134">'LIM343'!$A$1:$AA$54</definedName>
    <definedName name="_xlnm.Print_Area" localSheetId="135">'LIM344'!$A$1:$AA$54</definedName>
    <definedName name="_xlnm.Print_Area" localSheetId="136">'LIM345'!$A$1:$AA$54</definedName>
    <definedName name="_xlnm.Print_Area" localSheetId="138">'LIM351'!$A$1:$AA$54</definedName>
    <definedName name="_xlnm.Print_Area" localSheetId="139">'LIM353'!$A$1:$AA$54</definedName>
    <definedName name="_xlnm.Print_Area" localSheetId="140">'LIM354'!$A$1:$AA$54</definedName>
    <definedName name="_xlnm.Print_Area" localSheetId="141">'LIM355'!$A$1:$AA$54</definedName>
    <definedName name="_xlnm.Print_Area" localSheetId="143">'LIM361'!$A$1:$AA$54</definedName>
    <definedName name="_xlnm.Print_Area" localSheetId="144">'LIM362'!$A$1:$AA$54</definedName>
    <definedName name="_xlnm.Print_Area" localSheetId="145">'LIM366'!$A$1:$AA$54</definedName>
    <definedName name="_xlnm.Print_Area" localSheetId="146">'LIM367'!$A$1:$AA$54</definedName>
    <definedName name="_xlnm.Print_Area" localSheetId="147">'LIM368'!$A$1:$AA$54</definedName>
    <definedName name="_xlnm.Print_Area" localSheetId="149">'LIM471'!$A$1:$AA$54</definedName>
    <definedName name="_xlnm.Print_Area" localSheetId="150">'LIM472'!$A$1:$AA$54</definedName>
    <definedName name="_xlnm.Print_Area" localSheetId="151">'LIM473'!$A$1:$AA$54</definedName>
    <definedName name="_xlnm.Print_Area" localSheetId="152">'LIM476'!$A$1:$AA$54</definedName>
    <definedName name="_xlnm.Print_Area" localSheetId="39">MAN!$A$1:$AA$54</definedName>
    <definedName name="_xlnm.Print_Area" localSheetId="154">'MP301'!$A$1:$AA$54</definedName>
    <definedName name="_xlnm.Print_Area" localSheetId="155">'MP302'!$A$1:$AA$54</definedName>
    <definedName name="_xlnm.Print_Area" localSheetId="156">'MP303'!$A$1:$AA$54</definedName>
    <definedName name="_xlnm.Print_Area" localSheetId="157">'MP304'!$A$1:$AA$54</definedName>
    <definedName name="_xlnm.Print_Area" localSheetId="158">'MP305'!$A$1:$AA$54</definedName>
    <definedName name="_xlnm.Print_Area" localSheetId="159">'MP306'!$A$1:$AA$54</definedName>
    <definedName name="_xlnm.Print_Area" localSheetId="160">'MP307'!$A$1:$AA$54</definedName>
    <definedName name="_xlnm.Print_Area" localSheetId="162">'MP311'!$A$1:$AA$54</definedName>
    <definedName name="_xlnm.Print_Area" localSheetId="163">'MP312'!$A$1:$AA$54</definedName>
    <definedName name="_xlnm.Print_Area" localSheetId="164">'MP313'!$A$1:$AA$54</definedName>
    <definedName name="_xlnm.Print_Area" localSheetId="165">'MP314'!$A$1:$AA$54</definedName>
    <definedName name="_xlnm.Print_Area" localSheetId="166">'MP315'!$A$1:$AA$54</definedName>
    <definedName name="_xlnm.Print_Area" localSheetId="167">'MP316'!$A$1:$AA$54</definedName>
    <definedName name="_xlnm.Print_Area" localSheetId="169">'MP321'!$A$1:$AA$54</definedName>
    <definedName name="_xlnm.Print_Area" localSheetId="170">'MP324'!$A$1:$AA$54</definedName>
    <definedName name="_xlnm.Print_Area" localSheetId="171">'MP325'!$A$1:$AA$54</definedName>
    <definedName name="_xlnm.Print_Area" localSheetId="172">'MP326'!$A$1:$AA$54</definedName>
    <definedName name="_xlnm.Print_Area" localSheetId="178">'NC061'!$A$1:$AA$54</definedName>
    <definedName name="_xlnm.Print_Area" localSheetId="179">'NC062'!$A$1:$AA$54</definedName>
    <definedName name="_xlnm.Print_Area" localSheetId="180">'NC064'!$A$1:$AA$54</definedName>
    <definedName name="_xlnm.Print_Area" localSheetId="181">'NC065'!$A$1:$AA$54</definedName>
    <definedName name="_xlnm.Print_Area" localSheetId="182">'NC066'!$A$1:$AA$54</definedName>
    <definedName name="_xlnm.Print_Area" localSheetId="183">'NC067'!$A$1:$AA$54</definedName>
    <definedName name="_xlnm.Print_Area" localSheetId="185">'NC071'!$A$1:$AA$54</definedName>
    <definedName name="_xlnm.Print_Area" localSheetId="186">'NC072'!$A$1:$AA$54</definedName>
    <definedName name="_xlnm.Print_Area" localSheetId="187">'NC073'!$A$1:$AA$54</definedName>
    <definedName name="_xlnm.Print_Area" localSheetId="188">'NC074'!$A$1:$AA$54</definedName>
    <definedName name="_xlnm.Print_Area" localSheetId="189">'NC075'!$A$1:$AA$54</definedName>
    <definedName name="_xlnm.Print_Area" localSheetId="190">'NC076'!$A$1:$AA$54</definedName>
    <definedName name="_xlnm.Print_Area" localSheetId="191">'NC077'!$A$1:$AA$54</definedName>
    <definedName name="_xlnm.Print_Area" localSheetId="192">'NC078'!$A$1:$AA$54</definedName>
    <definedName name="_xlnm.Print_Area" localSheetId="194">'NC082'!$A$1:$AA$54</definedName>
    <definedName name="_xlnm.Print_Area" localSheetId="195">'NC084'!$A$1:$AA$54</definedName>
    <definedName name="_xlnm.Print_Area" localSheetId="196">'NC085'!$A$1:$AA$54</definedName>
    <definedName name="_xlnm.Print_Area" localSheetId="197">'NC086'!$A$1:$AA$54</definedName>
    <definedName name="_xlnm.Print_Area" localSheetId="198">'NC087'!$A$1:$AA$54</definedName>
    <definedName name="_xlnm.Print_Area" localSheetId="200">'NC091'!$A$1:$AA$54</definedName>
    <definedName name="_xlnm.Print_Area" localSheetId="201">'NC092'!$A$1:$AA$54</definedName>
    <definedName name="_xlnm.Print_Area" localSheetId="202">'NC093'!$A$1:$AA$54</definedName>
    <definedName name="_xlnm.Print_Area" localSheetId="203">'NC094'!$A$1:$AA$54</definedName>
    <definedName name="_xlnm.Print_Area" localSheetId="174">'NC451'!$A$1:$AA$54</definedName>
    <definedName name="_xlnm.Print_Area" localSheetId="175">'NC452'!$A$1:$AA$54</definedName>
    <definedName name="_xlnm.Print_Area" localSheetId="176">'NC453'!$A$1:$AA$54</definedName>
    <definedName name="_xlnm.Print_Area" localSheetId="1">NMA!$A$1:$AA$54</definedName>
    <definedName name="_xlnm.Print_Area" localSheetId="205">'NW371'!$A$1:$AA$54</definedName>
    <definedName name="_xlnm.Print_Area" localSheetId="206">'NW372'!$A$1:$AA$54</definedName>
    <definedName name="_xlnm.Print_Area" localSheetId="207">'NW373'!$A$1:$AA$54</definedName>
    <definedName name="_xlnm.Print_Area" localSheetId="208">'NW374'!$A$1:$AA$54</definedName>
    <definedName name="_xlnm.Print_Area" localSheetId="209">'NW375'!$A$1:$AA$54</definedName>
    <definedName name="_xlnm.Print_Area" localSheetId="211">'NW381'!$A$1:$AA$54</definedName>
    <definedName name="_xlnm.Print_Area" localSheetId="212">'NW382'!$A$1:$AA$54</definedName>
    <definedName name="_xlnm.Print_Area" localSheetId="213">'NW383'!$A$1:$AA$54</definedName>
    <definedName name="_xlnm.Print_Area" localSheetId="214">'NW384'!$A$1:$AA$54</definedName>
    <definedName name="_xlnm.Print_Area" localSheetId="215">'NW385'!$A$1:$AA$54</definedName>
    <definedName name="_xlnm.Print_Area" localSheetId="217">'NW392'!$A$1:$AA$54</definedName>
    <definedName name="_xlnm.Print_Area" localSheetId="218">'NW393'!$A$1:$AA$54</definedName>
    <definedName name="_xlnm.Print_Area" localSheetId="219">'NW394'!$A$1:$AA$54</definedName>
    <definedName name="_xlnm.Print_Area" localSheetId="220">'NW396'!$A$1:$AA$54</definedName>
    <definedName name="_xlnm.Print_Area" localSheetId="221">'NW397'!$A$1:$AA$54</definedName>
    <definedName name="_xlnm.Print_Area" localSheetId="223">'NW403'!$A$1:$AA$54</definedName>
    <definedName name="_xlnm.Print_Area" localSheetId="224">'NW404'!$A$1:$AA$54</definedName>
    <definedName name="_xlnm.Print_Area" localSheetId="225">'NW405'!$A$1:$AA$54</definedName>
    <definedName name="_xlnm.Print_Area" localSheetId="257">Summary!$A$1:$AA$54</definedName>
    <definedName name="_xlnm.Print_Area" localSheetId="64">TSH!$A$1:$AA$54</definedName>
    <definedName name="_xlnm.Print_Area" localSheetId="228">'WC011'!$A$1:$AA$54</definedName>
    <definedName name="_xlnm.Print_Area" localSheetId="229">'WC012'!$A$1:$AA$54</definedName>
    <definedName name="_xlnm.Print_Area" localSheetId="230">'WC013'!$A$1:$AA$54</definedName>
    <definedName name="_xlnm.Print_Area" localSheetId="231">'WC014'!$A$1:$AA$54</definedName>
    <definedName name="_xlnm.Print_Area" localSheetId="232">'WC015'!$A$1:$AA$54</definedName>
    <definedName name="_xlnm.Print_Area" localSheetId="234">'WC022'!$A$1:$AA$54</definedName>
    <definedName name="_xlnm.Print_Area" localSheetId="235">'WC023'!$A$1:$AA$54</definedName>
    <definedName name="_xlnm.Print_Area" localSheetId="236">'WC024'!$A$1:$AA$54</definedName>
    <definedName name="_xlnm.Print_Area" localSheetId="237">'WC025'!$A$1:$AA$54</definedName>
    <definedName name="_xlnm.Print_Area" localSheetId="238">'WC026'!$A$1:$AA$54</definedName>
    <definedName name="_xlnm.Print_Area" localSheetId="240">'WC031'!$A$1:$AA$54</definedName>
    <definedName name="_xlnm.Print_Area" localSheetId="241">'WC032'!$A$1:$AA$54</definedName>
    <definedName name="_xlnm.Print_Area" localSheetId="242">'WC033'!$A$1:$AA$54</definedName>
    <definedName name="_xlnm.Print_Area" localSheetId="243">'WC034'!$A$1:$AA$54</definedName>
    <definedName name="_xlnm.Print_Area" localSheetId="245">'WC041'!$A$1:$AA$54</definedName>
    <definedName name="_xlnm.Print_Area" localSheetId="246">'WC042'!$A$1:$AA$54</definedName>
    <definedName name="_xlnm.Print_Area" localSheetId="247">'WC043'!$A$1:$AA$54</definedName>
    <definedName name="_xlnm.Print_Area" localSheetId="248">'WC044'!$A$1:$AA$54</definedName>
    <definedName name="_xlnm.Print_Area" localSheetId="249">'WC045'!$A$1:$AA$54</definedName>
    <definedName name="_xlnm.Print_Area" localSheetId="250">'WC047'!$A$1:$AA$54</definedName>
    <definedName name="_xlnm.Print_Area" localSheetId="251">'WC048'!$A$1:$AA$54</definedName>
    <definedName name="_xlnm.Print_Area" localSheetId="253">'WC051'!$A$1:$AA$54</definedName>
    <definedName name="_xlnm.Print_Area" localSheetId="254">'WC052'!$A$1:$AA$54</definedName>
    <definedName name="_xlnm.Print_Area" localSheetId="255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G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F37" i="2"/>
  <c r="F44" i="2" s="1"/>
  <c r="E37" i="2"/>
  <c r="E44" i="2" s="1"/>
  <c r="D37" i="2"/>
  <c r="D44" i="2" s="1"/>
  <c r="C37" i="2"/>
  <c r="C44" i="2" s="1"/>
  <c r="Y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W45" i="2" s="1"/>
  <c r="V13" i="2"/>
  <c r="V26" i="2" s="1"/>
  <c r="U13" i="2"/>
  <c r="U26" i="2" s="1"/>
  <c r="U45" i="2" s="1"/>
  <c r="T13" i="2"/>
  <c r="T26" i="2" s="1"/>
  <c r="S13" i="2"/>
  <c r="R13" i="2"/>
  <c r="R26" i="2" s="1"/>
  <c r="R45" i="2" s="1"/>
  <c r="Q13" i="2"/>
  <c r="Q26" i="2" s="1"/>
  <c r="Q45" i="2" s="1"/>
  <c r="P13" i="2"/>
  <c r="P26" i="2" s="1"/>
  <c r="O13" i="2"/>
  <c r="O26" i="2" s="1"/>
  <c r="O45" i="2" s="1"/>
  <c r="N13" i="2"/>
  <c r="N26" i="2" s="1"/>
  <c r="M13" i="2"/>
  <c r="M26" i="2" s="1"/>
  <c r="M45" i="2" s="1"/>
  <c r="L13" i="2"/>
  <c r="L26" i="2" s="1"/>
  <c r="K13" i="2"/>
  <c r="J13" i="2"/>
  <c r="J26" i="2" s="1"/>
  <c r="J45" i="2" s="1"/>
  <c r="I13" i="2"/>
  <c r="I26" i="2" s="1"/>
  <c r="H13" i="2"/>
  <c r="H26" i="2" s="1"/>
  <c r="G13" i="2"/>
  <c r="G26" i="2" s="1"/>
  <c r="G45" i="2" s="1"/>
  <c r="F13" i="2"/>
  <c r="F26" i="2" s="1"/>
  <c r="E13" i="2"/>
  <c r="E26" i="2" s="1"/>
  <c r="E45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O44" i="3"/>
  <c r="N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O37" i="3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G37" i="3"/>
  <c r="G44" i="3" s="1"/>
  <c r="F37" i="3"/>
  <c r="F44" i="3" s="1"/>
  <c r="E37" i="3"/>
  <c r="E44" i="3" s="1"/>
  <c r="D37" i="3"/>
  <c r="D44" i="3" s="1"/>
  <c r="C37" i="3"/>
  <c r="C44" i="3" s="1"/>
  <c r="Q26" i="3"/>
  <c r="Q45" i="3" s="1"/>
  <c r="I26" i="3"/>
  <c r="I45" i="3" s="1"/>
  <c r="AA25" i="3"/>
  <c r="AA26" i="3" s="1"/>
  <c r="AA45" i="3" s="1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U13" i="3"/>
  <c r="U26" i="3" s="1"/>
  <c r="T13" i="3"/>
  <c r="T26" i="3" s="1"/>
  <c r="S13" i="3"/>
  <c r="R13" i="3"/>
  <c r="R26" i="3" s="1"/>
  <c r="R45" i="3" s="1"/>
  <c r="Q13" i="3"/>
  <c r="P13" i="3"/>
  <c r="P26" i="3" s="1"/>
  <c r="O13" i="3"/>
  <c r="O26" i="3" s="1"/>
  <c r="N13" i="3"/>
  <c r="N26" i="3" s="1"/>
  <c r="M13" i="3"/>
  <c r="M26" i="3" s="1"/>
  <c r="L13" i="3"/>
  <c r="L26" i="3" s="1"/>
  <c r="K13" i="3"/>
  <c r="J13" i="3"/>
  <c r="J26" i="3" s="1"/>
  <c r="J45" i="3" s="1"/>
  <c r="I13" i="3"/>
  <c r="H13" i="3"/>
  <c r="H26" i="3" s="1"/>
  <c r="G13" i="3"/>
  <c r="G26" i="3" s="1"/>
  <c r="F13" i="3"/>
  <c r="F26" i="3" s="1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G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G37" i="4"/>
  <c r="F37" i="4"/>
  <c r="F44" i="4" s="1"/>
  <c r="E37" i="4"/>
  <c r="E44" i="4" s="1"/>
  <c r="D37" i="4"/>
  <c r="D44" i="4" s="1"/>
  <c r="C37" i="4"/>
  <c r="C44" i="4" s="1"/>
  <c r="Y26" i="4"/>
  <c r="R26" i="4"/>
  <c r="R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W26" i="4" s="1"/>
  <c r="W45" i="4" s="1"/>
  <c r="V13" i="4"/>
  <c r="V26" i="4" s="1"/>
  <c r="U13" i="4"/>
  <c r="U26" i="4" s="1"/>
  <c r="U45" i="4" s="1"/>
  <c r="T13" i="4"/>
  <c r="T26" i="4" s="1"/>
  <c r="S13" i="4"/>
  <c r="R13" i="4"/>
  <c r="Q13" i="4"/>
  <c r="Q26" i="4" s="1"/>
  <c r="Q45" i="4" s="1"/>
  <c r="P13" i="4"/>
  <c r="P26" i="4" s="1"/>
  <c r="O13" i="4"/>
  <c r="O26" i="4" s="1"/>
  <c r="O45" i="4" s="1"/>
  <c r="N13" i="4"/>
  <c r="N26" i="4" s="1"/>
  <c r="M13" i="4"/>
  <c r="M26" i="4" s="1"/>
  <c r="M45" i="4" s="1"/>
  <c r="L13" i="4"/>
  <c r="L26" i="4" s="1"/>
  <c r="K13" i="4"/>
  <c r="J13" i="4"/>
  <c r="J26" i="4" s="1"/>
  <c r="J45" i="4" s="1"/>
  <c r="I13" i="4"/>
  <c r="I26" i="4" s="1"/>
  <c r="I45" i="4" s="1"/>
  <c r="H13" i="4"/>
  <c r="H26" i="4" s="1"/>
  <c r="G13" i="4"/>
  <c r="G26" i="4" s="1"/>
  <c r="F13" i="4"/>
  <c r="F26" i="4" s="1"/>
  <c r="E13" i="4"/>
  <c r="E26" i="4" s="1"/>
  <c r="E45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O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G37" i="5"/>
  <c r="G44" i="5" s="1"/>
  <c r="F37" i="5"/>
  <c r="F44" i="5" s="1"/>
  <c r="E37" i="5"/>
  <c r="E44" i="5" s="1"/>
  <c r="D37" i="5"/>
  <c r="D44" i="5" s="1"/>
  <c r="C37" i="5"/>
  <c r="C44" i="5" s="1"/>
  <c r="R26" i="5"/>
  <c r="R45" i="5" s="1"/>
  <c r="J26" i="5"/>
  <c r="J45" i="5" s="1"/>
  <c r="I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W45" i="5" s="1"/>
  <c r="V13" i="5"/>
  <c r="V26" i="5" s="1"/>
  <c r="U13" i="5"/>
  <c r="U26" i="5" s="1"/>
  <c r="T13" i="5"/>
  <c r="T26" i="5" s="1"/>
  <c r="T45" i="5" s="1"/>
  <c r="S13" i="5"/>
  <c r="R13" i="5"/>
  <c r="Q13" i="5"/>
  <c r="Q26" i="5" s="1"/>
  <c r="P13" i="5"/>
  <c r="P26" i="5" s="1"/>
  <c r="O13" i="5"/>
  <c r="O26" i="5" s="1"/>
  <c r="N13" i="5"/>
  <c r="N26" i="5" s="1"/>
  <c r="M13" i="5"/>
  <c r="M26" i="5" s="1"/>
  <c r="L13" i="5"/>
  <c r="L26" i="5" s="1"/>
  <c r="L45" i="5" s="1"/>
  <c r="K13" i="5"/>
  <c r="J13" i="5"/>
  <c r="I13" i="5"/>
  <c r="H13" i="5"/>
  <c r="H26" i="5" s="1"/>
  <c r="G13" i="5"/>
  <c r="G26" i="5" s="1"/>
  <c r="G45" i="5" s="1"/>
  <c r="F13" i="5"/>
  <c r="F26" i="5" s="1"/>
  <c r="E13" i="5"/>
  <c r="E26" i="5" s="1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O44" i="6"/>
  <c r="G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G37" i="6"/>
  <c r="F37" i="6"/>
  <c r="F44" i="6" s="1"/>
  <c r="E37" i="6"/>
  <c r="E44" i="6" s="1"/>
  <c r="D37" i="6"/>
  <c r="D44" i="6" s="1"/>
  <c r="C37" i="6"/>
  <c r="C44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R13" i="6"/>
  <c r="R26" i="6" s="1"/>
  <c r="R45" i="6" s="1"/>
  <c r="Q13" i="6"/>
  <c r="Q26" i="6" s="1"/>
  <c r="P13" i="6"/>
  <c r="P26" i="6" s="1"/>
  <c r="O13" i="6"/>
  <c r="O26" i="6" s="1"/>
  <c r="N13" i="6"/>
  <c r="N26" i="6" s="1"/>
  <c r="M13" i="6"/>
  <c r="M26" i="6" s="1"/>
  <c r="L13" i="6"/>
  <c r="L26" i="6" s="1"/>
  <c r="K13" i="6"/>
  <c r="J13" i="6"/>
  <c r="J26" i="6" s="1"/>
  <c r="J45" i="6" s="1"/>
  <c r="I13" i="6"/>
  <c r="I26" i="6" s="1"/>
  <c r="I45" i="6" s="1"/>
  <c r="H13" i="6"/>
  <c r="H26" i="6" s="1"/>
  <c r="G13" i="6"/>
  <c r="G26" i="6" s="1"/>
  <c r="F13" i="6"/>
  <c r="F26" i="6" s="1"/>
  <c r="F45" i="6" s="1"/>
  <c r="E13" i="6"/>
  <c r="E26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O44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G37" i="7"/>
  <c r="G44" i="7" s="1"/>
  <c r="F37" i="7"/>
  <c r="F44" i="7" s="1"/>
  <c r="E37" i="7"/>
  <c r="E44" i="7" s="1"/>
  <c r="D37" i="7"/>
  <c r="D44" i="7" s="1"/>
  <c r="C37" i="7"/>
  <c r="C44" i="7" s="1"/>
  <c r="AA25" i="7"/>
  <c r="AA26" i="7" s="1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Z26" i="7" s="1"/>
  <c r="W13" i="7"/>
  <c r="W26" i="7" s="1"/>
  <c r="V13" i="7"/>
  <c r="V26" i="7" s="1"/>
  <c r="V45" i="7" s="1"/>
  <c r="U13" i="7"/>
  <c r="U26" i="7" s="1"/>
  <c r="T13" i="7"/>
  <c r="T26" i="7" s="1"/>
  <c r="S13" i="7"/>
  <c r="R13" i="7"/>
  <c r="R26" i="7" s="1"/>
  <c r="Q13" i="7"/>
  <c r="Q26" i="7" s="1"/>
  <c r="Q45" i="7" s="1"/>
  <c r="P13" i="7"/>
  <c r="P26" i="7" s="1"/>
  <c r="O13" i="7"/>
  <c r="O26" i="7" s="1"/>
  <c r="N13" i="7"/>
  <c r="N26" i="7" s="1"/>
  <c r="N45" i="7" s="1"/>
  <c r="M13" i="7"/>
  <c r="M26" i="7" s="1"/>
  <c r="L13" i="7"/>
  <c r="L26" i="7" s="1"/>
  <c r="K13" i="7"/>
  <c r="J13" i="7"/>
  <c r="J26" i="7" s="1"/>
  <c r="I13" i="7"/>
  <c r="I26" i="7" s="1"/>
  <c r="I45" i="7" s="1"/>
  <c r="H13" i="7"/>
  <c r="H26" i="7" s="1"/>
  <c r="G13" i="7"/>
  <c r="G26" i="7" s="1"/>
  <c r="F13" i="7"/>
  <c r="F26" i="7" s="1"/>
  <c r="F45" i="7" s="1"/>
  <c r="E13" i="7"/>
  <c r="E26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G44" i="8" s="1"/>
  <c r="F37" i="8"/>
  <c r="F44" i="8" s="1"/>
  <c r="E37" i="8"/>
  <c r="E44" i="8" s="1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V13" i="8"/>
  <c r="V26" i="8" s="1"/>
  <c r="V45" i="8" s="1"/>
  <c r="U13" i="8"/>
  <c r="U26" i="8" s="1"/>
  <c r="T13" i="8"/>
  <c r="T26" i="8" s="1"/>
  <c r="S13" i="8"/>
  <c r="R13" i="8"/>
  <c r="R26" i="8" s="1"/>
  <c r="R45" i="8" s="1"/>
  <c r="Q13" i="8"/>
  <c r="Q26" i="8" s="1"/>
  <c r="Q45" i="8" s="1"/>
  <c r="P13" i="8"/>
  <c r="P26" i="8" s="1"/>
  <c r="O13" i="8"/>
  <c r="O26" i="8" s="1"/>
  <c r="N13" i="8"/>
  <c r="N26" i="8" s="1"/>
  <c r="M13" i="8"/>
  <c r="M26" i="8" s="1"/>
  <c r="L13" i="8"/>
  <c r="L26" i="8" s="1"/>
  <c r="K13" i="8"/>
  <c r="J13" i="8"/>
  <c r="J26" i="8" s="1"/>
  <c r="J45" i="8" s="1"/>
  <c r="I13" i="8"/>
  <c r="I26" i="8" s="1"/>
  <c r="I45" i="8" s="1"/>
  <c r="H13" i="8"/>
  <c r="H26" i="8" s="1"/>
  <c r="G13" i="8"/>
  <c r="G26" i="8" s="1"/>
  <c r="G45" i="8" s="1"/>
  <c r="F13" i="8"/>
  <c r="F26" i="8" s="1"/>
  <c r="E13" i="8"/>
  <c r="E26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G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V37" i="9"/>
  <c r="V44" i="9" s="1"/>
  <c r="U37" i="9"/>
  <c r="T37" i="9"/>
  <c r="T44" i="9" s="1"/>
  <c r="S37" i="9"/>
  <c r="S44" i="9" s="1"/>
  <c r="R37" i="9"/>
  <c r="Q37" i="9"/>
  <c r="Q44" i="9" s="1"/>
  <c r="P37" i="9"/>
  <c r="O37" i="9"/>
  <c r="O44" i="9" s="1"/>
  <c r="N37" i="9"/>
  <c r="N44" i="9" s="1"/>
  <c r="M37" i="9"/>
  <c r="L37" i="9"/>
  <c r="L44" i="9" s="1"/>
  <c r="K37" i="9"/>
  <c r="K44" i="9" s="1"/>
  <c r="J37" i="9"/>
  <c r="I37" i="9"/>
  <c r="I44" i="9" s="1"/>
  <c r="H37" i="9"/>
  <c r="G37" i="9"/>
  <c r="F37" i="9"/>
  <c r="F44" i="9" s="1"/>
  <c r="E37" i="9"/>
  <c r="D37" i="9"/>
  <c r="D44" i="9" s="1"/>
  <c r="C37" i="9"/>
  <c r="C44" i="9" s="1"/>
  <c r="AA25" i="9"/>
  <c r="Y25" i="9"/>
  <c r="Z25" i="9" s="1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Z13" i="9" s="1"/>
  <c r="W13" i="9"/>
  <c r="V13" i="9"/>
  <c r="V26" i="9" s="1"/>
  <c r="V45" i="9" s="1"/>
  <c r="U13" i="9"/>
  <c r="T13" i="9"/>
  <c r="S13" i="9"/>
  <c r="S26" i="9" s="1"/>
  <c r="R13" i="9"/>
  <c r="R26" i="9" s="1"/>
  <c r="Q13" i="9"/>
  <c r="P13" i="9"/>
  <c r="O13" i="9"/>
  <c r="N13" i="9"/>
  <c r="N26" i="9" s="1"/>
  <c r="N45" i="9" s="1"/>
  <c r="M13" i="9"/>
  <c r="L13" i="9"/>
  <c r="K13" i="9"/>
  <c r="K26" i="9" s="1"/>
  <c r="J13" i="9"/>
  <c r="J26" i="9" s="1"/>
  <c r="I13" i="9"/>
  <c r="H13" i="9"/>
  <c r="G13" i="9"/>
  <c r="F13" i="9"/>
  <c r="F26" i="9" s="1"/>
  <c r="F45" i="9" s="1"/>
  <c r="E13" i="9"/>
  <c r="D13" i="9"/>
  <c r="D26" i="9" s="1"/>
  <c r="D45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Q44" i="10"/>
  <c r="I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U37" i="10"/>
  <c r="U44" i="10" s="1"/>
  <c r="T37" i="10"/>
  <c r="T44" i="10" s="1"/>
  <c r="T45" i="10" s="1"/>
  <c r="S37" i="10"/>
  <c r="S44" i="10" s="1"/>
  <c r="R37" i="10"/>
  <c r="R44" i="10" s="1"/>
  <c r="Q37" i="10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J44" i="10" s="1"/>
  <c r="I37" i="10"/>
  <c r="H37" i="10"/>
  <c r="H44" i="10" s="1"/>
  <c r="G37" i="10"/>
  <c r="G44" i="10" s="1"/>
  <c r="F37" i="10"/>
  <c r="E37" i="10"/>
  <c r="E44" i="10" s="1"/>
  <c r="D37" i="10"/>
  <c r="D44" i="10" s="1"/>
  <c r="D45" i="10" s="1"/>
  <c r="C37" i="10"/>
  <c r="C44" i="10" s="1"/>
  <c r="D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X26" i="10" s="1"/>
  <c r="X45" i="10" s="1"/>
  <c r="Z45" i="10" s="1"/>
  <c r="W13" i="10"/>
  <c r="W26" i="10" s="1"/>
  <c r="W45" i="10" s="1"/>
  <c r="V13" i="10"/>
  <c r="U13" i="10"/>
  <c r="U26" i="10" s="1"/>
  <c r="T13" i="10"/>
  <c r="T26" i="10" s="1"/>
  <c r="S13" i="10"/>
  <c r="R13" i="10"/>
  <c r="R26" i="10" s="1"/>
  <c r="R45" i="10" s="1"/>
  <c r="Q13" i="10"/>
  <c r="P13" i="10"/>
  <c r="P26" i="10" s="1"/>
  <c r="P45" i="10" s="1"/>
  <c r="O13" i="10"/>
  <c r="O26" i="10" s="1"/>
  <c r="O45" i="10" s="1"/>
  <c r="N13" i="10"/>
  <c r="M13" i="10"/>
  <c r="M26" i="10" s="1"/>
  <c r="L13" i="10"/>
  <c r="L26" i="10" s="1"/>
  <c r="K13" i="10"/>
  <c r="J13" i="10"/>
  <c r="J26" i="10" s="1"/>
  <c r="J45" i="10" s="1"/>
  <c r="I13" i="10"/>
  <c r="H13" i="10"/>
  <c r="H26" i="10" s="1"/>
  <c r="H45" i="10" s="1"/>
  <c r="G13" i="10"/>
  <c r="G26" i="10" s="1"/>
  <c r="G45" i="10" s="1"/>
  <c r="F13" i="10"/>
  <c r="E13" i="10"/>
  <c r="E26" i="10" s="1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M44" i="11"/>
  <c r="E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U37" i="11"/>
  <c r="U44" i="11" s="1"/>
  <c r="T37" i="11"/>
  <c r="T44" i="11" s="1"/>
  <c r="T45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M37" i="11"/>
  <c r="L37" i="11"/>
  <c r="L44" i="11" s="1"/>
  <c r="L45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D37" i="11"/>
  <c r="D44" i="11" s="1"/>
  <c r="D45" i="11" s="1"/>
  <c r="C37" i="11"/>
  <c r="C44" i="11" s="1"/>
  <c r="H26" i="11"/>
  <c r="H45" i="11" s="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X26" i="11" s="1"/>
  <c r="X45" i="11" s="1"/>
  <c r="W13" i="11"/>
  <c r="W26" i="11" s="1"/>
  <c r="W45" i="11" s="1"/>
  <c r="V13" i="11"/>
  <c r="V26" i="11" s="1"/>
  <c r="U13" i="11"/>
  <c r="T13" i="11"/>
  <c r="T26" i="11" s="1"/>
  <c r="S13" i="11"/>
  <c r="S26" i="11" s="1"/>
  <c r="S45" i="11" s="1"/>
  <c r="R13" i="11"/>
  <c r="Q13" i="11"/>
  <c r="P13" i="11"/>
  <c r="P26" i="11" s="1"/>
  <c r="P45" i="11" s="1"/>
  <c r="O13" i="11"/>
  <c r="O26" i="11" s="1"/>
  <c r="O45" i="11" s="1"/>
  <c r="N13" i="11"/>
  <c r="N26" i="11" s="1"/>
  <c r="M13" i="11"/>
  <c r="L13" i="11"/>
  <c r="L26" i="11" s="1"/>
  <c r="K13" i="11"/>
  <c r="K26" i="11" s="1"/>
  <c r="K45" i="11" s="1"/>
  <c r="J13" i="11"/>
  <c r="I13" i="11"/>
  <c r="H13" i="11"/>
  <c r="G13" i="11"/>
  <c r="G26" i="11" s="1"/>
  <c r="G45" i="11" s="1"/>
  <c r="F13" i="11"/>
  <c r="F26" i="11" s="1"/>
  <c r="E13" i="1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I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W37" i="12"/>
  <c r="W44" i="12" s="1"/>
  <c r="V37" i="12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K44" i="12" s="1"/>
  <c r="J37" i="12"/>
  <c r="J44" i="12" s="1"/>
  <c r="I37" i="12"/>
  <c r="H37" i="12"/>
  <c r="H44" i="12" s="1"/>
  <c r="G37" i="12"/>
  <c r="G44" i="12" s="1"/>
  <c r="F37" i="12"/>
  <c r="E37" i="12"/>
  <c r="E44" i="12" s="1"/>
  <c r="D37" i="12"/>
  <c r="D44" i="12" s="1"/>
  <c r="C37" i="12"/>
  <c r="C44" i="12" s="1"/>
  <c r="Y26" i="12"/>
  <c r="Y45" i="12" s="1"/>
  <c r="H26" i="12"/>
  <c r="H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L26" i="12" s="1"/>
  <c r="K25" i="12"/>
  <c r="J25" i="12"/>
  <c r="I25" i="12"/>
  <c r="H25" i="12"/>
  <c r="G25" i="12"/>
  <c r="F25" i="12"/>
  <c r="E25" i="12"/>
  <c r="D25" i="12"/>
  <c r="D26" i="12" s="1"/>
  <c r="C25" i="12"/>
  <c r="AA13" i="12"/>
  <c r="AA26" i="12" s="1"/>
  <c r="Y13" i="12"/>
  <c r="X13" i="12"/>
  <c r="W13" i="12"/>
  <c r="V13" i="12"/>
  <c r="V26" i="12" s="1"/>
  <c r="U13" i="12"/>
  <c r="U26" i="12" s="1"/>
  <c r="T13" i="12"/>
  <c r="T26" i="12" s="1"/>
  <c r="S13" i="12"/>
  <c r="S26" i="12" s="1"/>
  <c r="R13" i="12"/>
  <c r="R26" i="12" s="1"/>
  <c r="Q13" i="12"/>
  <c r="Q26" i="12" s="1"/>
  <c r="Q45" i="12" s="1"/>
  <c r="P13" i="12"/>
  <c r="P26" i="12" s="1"/>
  <c r="O13" i="12"/>
  <c r="N13" i="12"/>
  <c r="N26" i="12" s="1"/>
  <c r="M13" i="12"/>
  <c r="M26" i="12" s="1"/>
  <c r="L13" i="12"/>
  <c r="K13" i="12"/>
  <c r="K26" i="12" s="1"/>
  <c r="J13" i="12"/>
  <c r="J26" i="12" s="1"/>
  <c r="I13" i="12"/>
  <c r="I26" i="12" s="1"/>
  <c r="I45" i="12" s="1"/>
  <c r="H13" i="12"/>
  <c r="G13" i="12"/>
  <c r="F13" i="12"/>
  <c r="F26" i="12" s="1"/>
  <c r="E13" i="12"/>
  <c r="E26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V44" i="13"/>
  <c r="Q44" i="13"/>
  <c r="N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W44" i="13" s="1"/>
  <c r="V37" i="13"/>
  <c r="U37" i="13"/>
  <c r="U44" i="13" s="1"/>
  <c r="T37" i="13"/>
  <c r="T44" i="13" s="1"/>
  <c r="S37" i="13"/>
  <c r="S44" i="13" s="1"/>
  <c r="R37" i="13"/>
  <c r="R44" i="13" s="1"/>
  <c r="Q37" i="13"/>
  <c r="P37" i="13"/>
  <c r="P44" i="13" s="1"/>
  <c r="O37" i="13"/>
  <c r="O44" i="13" s="1"/>
  <c r="N37" i="13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X26" i="13"/>
  <c r="AA25" i="13"/>
  <c r="Y25" i="13"/>
  <c r="Z25" i="13" s="1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Z13" i="13"/>
  <c r="Y13" i="13"/>
  <c r="Y26" i="13" s="1"/>
  <c r="X13" i="13"/>
  <c r="W13" i="13"/>
  <c r="W26" i="13" s="1"/>
  <c r="W45" i="13" s="1"/>
  <c r="V13" i="13"/>
  <c r="V26" i="13" s="1"/>
  <c r="U13" i="13"/>
  <c r="U26" i="13" s="1"/>
  <c r="T13" i="13"/>
  <c r="T26" i="13" s="1"/>
  <c r="S13" i="13"/>
  <c r="R13" i="13"/>
  <c r="R26" i="13" s="1"/>
  <c r="Q13" i="13"/>
  <c r="P13" i="13"/>
  <c r="P26" i="13" s="1"/>
  <c r="O13" i="13"/>
  <c r="O26" i="13" s="1"/>
  <c r="O45" i="13" s="1"/>
  <c r="N13" i="13"/>
  <c r="N26" i="13" s="1"/>
  <c r="M13" i="13"/>
  <c r="M26" i="13" s="1"/>
  <c r="L13" i="13"/>
  <c r="L26" i="13" s="1"/>
  <c r="K13" i="13"/>
  <c r="J13" i="13"/>
  <c r="J26" i="13" s="1"/>
  <c r="I13" i="13"/>
  <c r="I26" i="13" s="1"/>
  <c r="H13" i="13"/>
  <c r="H26" i="13" s="1"/>
  <c r="H45" i="13" s="1"/>
  <c r="G13" i="13"/>
  <c r="G26" i="13" s="1"/>
  <c r="G45" i="13" s="1"/>
  <c r="F13" i="13"/>
  <c r="F26" i="13" s="1"/>
  <c r="E13" i="13"/>
  <c r="E26" i="13" s="1"/>
  <c r="E45" i="13" s="1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X44" i="14" s="1"/>
  <c r="W37" i="14"/>
  <c r="V37" i="14"/>
  <c r="U37" i="14"/>
  <c r="U44" i="14" s="1"/>
  <c r="T37" i="14"/>
  <c r="T44" i="14" s="1"/>
  <c r="S37" i="14"/>
  <c r="S44" i="14" s="1"/>
  <c r="R37" i="14"/>
  <c r="R44" i="14" s="1"/>
  <c r="Q37" i="14"/>
  <c r="P37" i="14"/>
  <c r="P44" i="14" s="1"/>
  <c r="O37" i="14"/>
  <c r="N37" i="14"/>
  <c r="M37" i="14"/>
  <c r="M44" i="14" s="1"/>
  <c r="L37" i="14"/>
  <c r="L44" i="14" s="1"/>
  <c r="K37" i="14"/>
  <c r="K44" i="14" s="1"/>
  <c r="J37" i="14"/>
  <c r="J44" i="14" s="1"/>
  <c r="I37" i="14"/>
  <c r="H37" i="14"/>
  <c r="H44" i="14" s="1"/>
  <c r="G37" i="14"/>
  <c r="F37" i="14"/>
  <c r="E37" i="14"/>
  <c r="E44" i="14" s="1"/>
  <c r="D37" i="14"/>
  <c r="D44" i="14" s="1"/>
  <c r="C37" i="14"/>
  <c r="C44" i="14" s="1"/>
  <c r="X26" i="14"/>
  <c r="H26" i="14"/>
  <c r="AA25" i="14"/>
  <c r="Y25" i="14"/>
  <c r="X25" i="14"/>
  <c r="Z25" i="14" s="1"/>
  <c r="W25" i="14"/>
  <c r="V25" i="14"/>
  <c r="U25" i="14"/>
  <c r="T25" i="14"/>
  <c r="T26" i="14" s="1"/>
  <c r="T45" i="14" s="1"/>
  <c r="S25" i="14"/>
  <c r="R25" i="14"/>
  <c r="Q25" i="14"/>
  <c r="P25" i="14"/>
  <c r="O25" i="14"/>
  <c r="N25" i="14"/>
  <c r="M25" i="14"/>
  <c r="L25" i="14"/>
  <c r="L26" i="14" s="1"/>
  <c r="L45" i="14" s="1"/>
  <c r="K25" i="14"/>
  <c r="J25" i="14"/>
  <c r="I25" i="14"/>
  <c r="H25" i="14"/>
  <c r="G25" i="14"/>
  <c r="F25" i="14"/>
  <c r="E25" i="14"/>
  <c r="D25" i="14"/>
  <c r="D26" i="14" s="1"/>
  <c r="D45" i="14" s="1"/>
  <c r="C25" i="14"/>
  <c r="AA13" i="14"/>
  <c r="Z13" i="14"/>
  <c r="Y13" i="14"/>
  <c r="X13" i="14"/>
  <c r="W13" i="14"/>
  <c r="W26" i="14" s="1"/>
  <c r="V13" i="14"/>
  <c r="U13" i="14"/>
  <c r="U26" i="14" s="1"/>
  <c r="U45" i="14" s="1"/>
  <c r="T13" i="14"/>
  <c r="S13" i="14"/>
  <c r="R13" i="14"/>
  <c r="Q13" i="14"/>
  <c r="P13" i="14"/>
  <c r="P26" i="14" s="1"/>
  <c r="O13" i="14"/>
  <c r="O26" i="14" s="1"/>
  <c r="N13" i="14"/>
  <c r="M13" i="14"/>
  <c r="M26" i="14" s="1"/>
  <c r="L13" i="14"/>
  <c r="K13" i="14"/>
  <c r="J13" i="14"/>
  <c r="I13" i="14"/>
  <c r="H13" i="14"/>
  <c r="G13" i="14"/>
  <c r="G26" i="14" s="1"/>
  <c r="F13" i="14"/>
  <c r="E13" i="14"/>
  <c r="E26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M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Z37" i="15" s="1"/>
  <c r="W37" i="15"/>
  <c r="V37" i="15"/>
  <c r="V44" i="15" s="1"/>
  <c r="U37" i="15"/>
  <c r="U44" i="15" s="1"/>
  <c r="T37" i="15"/>
  <c r="T44" i="15" s="1"/>
  <c r="S37" i="15"/>
  <c r="S44" i="15" s="1"/>
  <c r="R37" i="15"/>
  <c r="Q37" i="15"/>
  <c r="Q44" i="15" s="1"/>
  <c r="P37" i="15"/>
  <c r="P44" i="15" s="1"/>
  <c r="O37" i="15"/>
  <c r="N37" i="15"/>
  <c r="M37" i="15"/>
  <c r="L37" i="15"/>
  <c r="L44" i="15" s="1"/>
  <c r="K37" i="15"/>
  <c r="K44" i="15" s="1"/>
  <c r="J37" i="15"/>
  <c r="I37" i="15"/>
  <c r="I44" i="15" s="1"/>
  <c r="H37" i="15"/>
  <c r="H44" i="15" s="1"/>
  <c r="G37" i="15"/>
  <c r="F37" i="15"/>
  <c r="F44" i="15" s="1"/>
  <c r="E37" i="15"/>
  <c r="E44" i="15" s="1"/>
  <c r="D37" i="15"/>
  <c r="D44" i="15" s="1"/>
  <c r="C37" i="15"/>
  <c r="C44" i="15" s="1"/>
  <c r="H26" i="15"/>
  <c r="H45" i="15" s="1"/>
  <c r="AA25" i="15"/>
  <c r="Y25" i="15"/>
  <c r="X25" i="15"/>
  <c r="W25" i="15"/>
  <c r="V25" i="15"/>
  <c r="U25" i="15"/>
  <c r="T25" i="15"/>
  <c r="S25" i="15"/>
  <c r="S26" i="15" s="1"/>
  <c r="S45" i="15" s="1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C26" i="15" s="1"/>
  <c r="C45" i="15" s="1"/>
  <c r="AA13" i="15"/>
  <c r="AA26" i="15" s="1"/>
  <c r="AA45" i="15" s="1"/>
  <c r="Z13" i="15"/>
  <c r="Y13" i="15"/>
  <c r="X13" i="15"/>
  <c r="X26" i="15" s="1"/>
  <c r="W13" i="15"/>
  <c r="W26" i="15" s="1"/>
  <c r="V13" i="15"/>
  <c r="U13" i="15"/>
  <c r="U26" i="15" s="1"/>
  <c r="U45" i="15" s="1"/>
  <c r="T13" i="15"/>
  <c r="T26" i="15" s="1"/>
  <c r="T45" i="15" s="1"/>
  <c r="S13" i="15"/>
  <c r="R13" i="15"/>
  <c r="R26" i="15" s="1"/>
  <c r="Q13" i="15"/>
  <c r="P13" i="15"/>
  <c r="P26" i="15" s="1"/>
  <c r="P45" i="15" s="1"/>
  <c r="O13" i="15"/>
  <c r="O26" i="15" s="1"/>
  <c r="N13" i="15"/>
  <c r="M13" i="15"/>
  <c r="M26" i="15" s="1"/>
  <c r="L13" i="15"/>
  <c r="K13" i="15"/>
  <c r="J13" i="15"/>
  <c r="J26" i="15" s="1"/>
  <c r="I13" i="15"/>
  <c r="I26" i="15" s="1"/>
  <c r="H13" i="15"/>
  <c r="G13" i="15"/>
  <c r="G26" i="15" s="1"/>
  <c r="F13" i="15"/>
  <c r="E13" i="15"/>
  <c r="E26" i="15" s="1"/>
  <c r="E45" i="15" s="1"/>
  <c r="D13" i="15"/>
  <c r="D26" i="15" s="1"/>
  <c r="D45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M44" i="16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Z37" i="16" s="1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K26" i="16"/>
  <c r="AA25" i="16"/>
  <c r="Y25" i="16"/>
  <c r="Z25" i="16" s="1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Z13" i="16" s="1"/>
  <c r="W13" i="16"/>
  <c r="W26" i="16" s="1"/>
  <c r="W45" i="16" s="1"/>
  <c r="V13" i="16"/>
  <c r="V26" i="16" s="1"/>
  <c r="U13" i="16"/>
  <c r="T13" i="16"/>
  <c r="T26" i="16" s="1"/>
  <c r="T45" i="16" s="1"/>
  <c r="S13" i="16"/>
  <c r="S26" i="16" s="1"/>
  <c r="R13" i="16"/>
  <c r="Q13" i="16"/>
  <c r="Q26" i="16" s="1"/>
  <c r="Q45" i="16" s="1"/>
  <c r="P13" i="16"/>
  <c r="P26" i="16" s="1"/>
  <c r="P45" i="16" s="1"/>
  <c r="O13" i="16"/>
  <c r="O26" i="16" s="1"/>
  <c r="O45" i="16" s="1"/>
  <c r="N13" i="16"/>
  <c r="N26" i="16" s="1"/>
  <c r="M13" i="16"/>
  <c r="L13" i="16"/>
  <c r="L26" i="16" s="1"/>
  <c r="L45" i="16" s="1"/>
  <c r="K13" i="16"/>
  <c r="J13" i="16"/>
  <c r="I13" i="16"/>
  <c r="I26" i="16" s="1"/>
  <c r="I45" i="16" s="1"/>
  <c r="H13" i="16"/>
  <c r="H26" i="16" s="1"/>
  <c r="H45" i="16" s="1"/>
  <c r="G13" i="16"/>
  <c r="G26" i="16" s="1"/>
  <c r="G45" i="16" s="1"/>
  <c r="F13" i="16"/>
  <c r="F26" i="16" s="1"/>
  <c r="E13" i="16"/>
  <c r="D13" i="16"/>
  <c r="D26" i="16" s="1"/>
  <c r="D45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H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Z37" i="17"/>
  <c r="Y37" i="17"/>
  <c r="X37" i="17"/>
  <c r="X44" i="17" s="1"/>
  <c r="Z44" i="17" s="1"/>
  <c r="W37" i="17"/>
  <c r="W44" i="17" s="1"/>
  <c r="V37" i="17"/>
  <c r="V44" i="17" s="1"/>
  <c r="U37" i="17"/>
  <c r="U44" i="17" s="1"/>
  <c r="T37" i="17"/>
  <c r="S37" i="17"/>
  <c r="S44" i="17" s="1"/>
  <c r="R37" i="17"/>
  <c r="Q37" i="17"/>
  <c r="P37" i="17"/>
  <c r="P44" i="17" s="1"/>
  <c r="O37" i="17"/>
  <c r="O44" i="17" s="1"/>
  <c r="N37" i="17"/>
  <c r="N44" i="17" s="1"/>
  <c r="M37" i="17"/>
  <c r="M44" i="17" s="1"/>
  <c r="L37" i="17"/>
  <c r="K37" i="17"/>
  <c r="K44" i="17" s="1"/>
  <c r="J37" i="17"/>
  <c r="I37" i="17"/>
  <c r="H37" i="17"/>
  <c r="G37" i="17"/>
  <c r="G44" i="17" s="1"/>
  <c r="F37" i="17"/>
  <c r="F44" i="17" s="1"/>
  <c r="E37" i="17"/>
  <c r="E44" i="17" s="1"/>
  <c r="D37" i="17"/>
  <c r="C37" i="17"/>
  <c r="C44" i="17" s="1"/>
  <c r="AA26" i="17"/>
  <c r="H26" i="17"/>
  <c r="H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Z13" i="17"/>
  <c r="Y13" i="17"/>
  <c r="X13" i="17"/>
  <c r="X26" i="17" s="1"/>
  <c r="X45" i="17" s="1"/>
  <c r="Z45" i="17" s="1"/>
  <c r="W13" i="17"/>
  <c r="W26" i="17" s="1"/>
  <c r="W45" i="17" s="1"/>
  <c r="V13" i="17"/>
  <c r="V26" i="17" s="1"/>
  <c r="V45" i="17" s="1"/>
  <c r="U13" i="17"/>
  <c r="U26" i="17" s="1"/>
  <c r="U45" i="17" s="1"/>
  <c r="T13" i="17"/>
  <c r="S13" i="17"/>
  <c r="S26" i="17" s="1"/>
  <c r="R13" i="17"/>
  <c r="R26" i="17" s="1"/>
  <c r="Q13" i="17"/>
  <c r="P13" i="17"/>
  <c r="P26" i="17" s="1"/>
  <c r="P45" i="17" s="1"/>
  <c r="O13" i="17"/>
  <c r="O26" i="17" s="1"/>
  <c r="O45" i="17" s="1"/>
  <c r="N13" i="17"/>
  <c r="N26" i="17" s="1"/>
  <c r="N45" i="17" s="1"/>
  <c r="M13" i="17"/>
  <c r="M26" i="17" s="1"/>
  <c r="M45" i="17" s="1"/>
  <c r="L13" i="17"/>
  <c r="K13" i="17"/>
  <c r="K26" i="17" s="1"/>
  <c r="J13" i="17"/>
  <c r="J26" i="17" s="1"/>
  <c r="I13" i="17"/>
  <c r="H13" i="17"/>
  <c r="G13" i="17"/>
  <c r="G26" i="17" s="1"/>
  <c r="G45" i="17" s="1"/>
  <c r="F13" i="17"/>
  <c r="F26" i="17" s="1"/>
  <c r="F45" i="17" s="1"/>
  <c r="E13" i="17"/>
  <c r="E26" i="17" s="1"/>
  <c r="E45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X44" i="18"/>
  <c r="Z44" i="18" s="1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V44" i="18" s="1"/>
  <c r="U37" i="18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S26" i="18"/>
  <c r="S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X13" i="18"/>
  <c r="X26" i="18" s="1"/>
  <c r="W13" i="18"/>
  <c r="W26" i="18" s="1"/>
  <c r="V13" i="18"/>
  <c r="V26" i="18" s="1"/>
  <c r="U13" i="18"/>
  <c r="U26" i="18" s="1"/>
  <c r="T13" i="18"/>
  <c r="T26" i="18" s="1"/>
  <c r="T45" i="18" s="1"/>
  <c r="S13" i="18"/>
  <c r="R13" i="18"/>
  <c r="R26" i="18" s="1"/>
  <c r="R45" i="18" s="1"/>
  <c r="Q13" i="18"/>
  <c r="Q26" i="18" s="1"/>
  <c r="P13" i="18"/>
  <c r="P26" i="18" s="1"/>
  <c r="O13" i="18"/>
  <c r="O26" i="18" s="1"/>
  <c r="N13" i="18"/>
  <c r="N26" i="18" s="1"/>
  <c r="M13" i="18"/>
  <c r="M26" i="18" s="1"/>
  <c r="L13" i="18"/>
  <c r="L26" i="18" s="1"/>
  <c r="L45" i="18" s="1"/>
  <c r="K13" i="18"/>
  <c r="K26" i="18" s="1"/>
  <c r="K45" i="18" s="1"/>
  <c r="J13" i="18"/>
  <c r="J26" i="18" s="1"/>
  <c r="J45" i="18" s="1"/>
  <c r="I13" i="18"/>
  <c r="I26" i="18" s="1"/>
  <c r="H13" i="18"/>
  <c r="H26" i="18" s="1"/>
  <c r="G13" i="18"/>
  <c r="G26" i="18" s="1"/>
  <c r="F13" i="18"/>
  <c r="F26" i="18" s="1"/>
  <c r="E13" i="18"/>
  <c r="E26" i="18" s="1"/>
  <c r="D13" i="18"/>
  <c r="D26" i="18" s="1"/>
  <c r="D45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Z37" i="19"/>
  <c r="Y37" i="19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P37" i="19"/>
  <c r="O37" i="19"/>
  <c r="O44" i="19" s="1"/>
  <c r="N37" i="19"/>
  <c r="N44" i="19" s="1"/>
  <c r="M37" i="19"/>
  <c r="M44" i="19" s="1"/>
  <c r="L37" i="19"/>
  <c r="K37" i="19"/>
  <c r="J37" i="19"/>
  <c r="J44" i="19" s="1"/>
  <c r="I37" i="19"/>
  <c r="H37" i="19"/>
  <c r="G37" i="19"/>
  <c r="G44" i="19" s="1"/>
  <c r="F37" i="19"/>
  <c r="F44" i="19" s="1"/>
  <c r="E37" i="19"/>
  <c r="E44" i="19" s="1"/>
  <c r="D37" i="19"/>
  <c r="C37" i="19"/>
  <c r="AA26" i="19"/>
  <c r="AA45" i="19" s="1"/>
  <c r="S26" i="19"/>
  <c r="S45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X26" i="19" s="1"/>
  <c r="W13" i="19"/>
  <c r="W26" i="19" s="1"/>
  <c r="V13" i="19"/>
  <c r="V26" i="19" s="1"/>
  <c r="V45" i="19" s="1"/>
  <c r="U13" i="19"/>
  <c r="U26" i="19" s="1"/>
  <c r="U45" i="19" s="1"/>
  <c r="T13" i="19"/>
  <c r="T26" i="19" s="1"/>
  <c r="S13" i="19"/>
  <c r="R13" i="19"/>
  <c r="R26" i="19" s="1"/>
  <c r="Q13" i="19"/>
  <c r="Q26" i="19" s="1"/>
  <c r="P13" i="19"/>
  <c r="P26" i="19" s="1"/>
  <c r="O13" i="19"/>
  <c r="O26" i="19" s="1"/>
  <c r="N13" i="19"/>
  <c r="N26" i="19" s="1"/>
  <c r="N45" i="19" s="1"/>
  <c r="M13" i="19"/>
  <c r="M26" i="19" s="1"/>
  <c r="M45" i="19" s="1"/>
  <c r="L13" i="19"/>
  <c r="L26" i="19" s="1"/>
  <c r="K13" i="19"/>
  <c r="K26" i="19" s="1"/>
  <c r="J13" i="19"/>
  <c r="J26" i="19" s="1"/>
  <c r="I13" i="19"/>
  <c r="I26" i="19" s="1"/>
  <c r="H13" i="19"/>
  <c r="H26" i="19" s="1"/>
  <c r="G13" i="19"/>
  <c r="G26" i="19" s="1"/>
  <c r="F13" i="19"/>
  <c r="F26" i="19" s="1"/>
  <c r="F45" i="19" s="1"/>
  <c r="E13" i="19"/>
  <c r="E26" i="19" s="1"/>
  <c r="E45" i="19" s="1"/>
  <c r="D13" i="19"/>
  <c r="D26" i="19" s="1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W43" i="20"/>
  <c r="V43" i="20"/>
  <c r="U43" i="20"/>
  <c r="T43" i="20"/>
  <c r="S43" i="20"/>
  <c r="R43" i="20"/>
  <c r="Q43" i="20"/>
  <c r="P43" i="20"/>
  <c r="P44" i="20" s="1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W37" i="20"/>
  <c r="W44" i="20" s="1"/>
  <c r="V37" i="20"/>
  <c r="V44" i="20" s="1"/>
  <c r="U37" i="20"/>
  <c r="U44" i="20" s="1"/>
  <c r="T37" i="20"/>
  <c r="S37" i="20"/>
  <c r="S44" i="20" s="1"/>
  <c r="R37" i="20"/>
  <c r="R44" i="20" s="1"/>
  <c r="Q37" i="20"/>
  <c r="Q44" i="20" s="1"/>
  <c r="P37" i="20"/>
  <c r="O37" i="20"/>
  <c r="O44" i="20" s="1"/>
  <c r="N37" i="20"/>
  <c r="N44" i="20" s="1"/>
  <c r="M37" i="20"/>
  <c r="M44" i="20" s="1"/>
  <c r="L37" i="20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C37" i="20"/>
  <c r="C44" i="20" s="1"/>
  <c r="AA26" i="20"/>
  <c r="AA45" i="20" s="1"/>
  <c r="S26" i="20"/>
  <c r="S45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X26" i="20" s="1"/>
  <c r="W13" i="20"/>
  <c r="W26" i="20" s="1"/>
  <c r="V13" i="20"/>
  <c r="V26" i="20" s="1"/>
  <c r="V45" i="20" s="1"/>
  <c r="U13" i="20"/>
  <c r="U26" i="20" s="1"/>
  <c r="T13" i="20"/>
  <c r="T26" i="20" s="1"/>
  <c r="S13" i="20"/>
  <c r="R13" i="20"/>
  <c r="R26" i="20" s="1"/>
  <c r="Q13" i="20"/>
  <c r="Q26" i="20" s="1"/>
  <c r="P13" i="20"/>
  <c r="P26" i="20" s="1"/>
  <c r="O13" i="20"/>
  <c r="O26" i="20" s="1"/>
  <c r="N13" i="20"/>
  <c r="N26" i="20" s="1"/>
  <c r="N45" i="20" s="1"/>
  <c r="M13" i="20"/>
  <c r="M26" i="20" s="1"/>
  <c r="L13" i="20"/>
  <c r="L26" i="20" s="1"/>
  <c r="K13" i="20"/>
  <c r="K26" i="20" s="1"/>
  <c r="K45" i="20" s="1"/>
  <c r="J13" i="20"/>
  <c r="J26" i="20" s="1"/>
  <c r="I13" i="20"/>
  <c r="I26" i="20" s="1"/>
  <c r="H13" i="20"/>
  <c r="H26" i="20" s="1"/>
  <c r="G13" i="20"/>
  <c r="G26" i="20" s="1"/>
  <c r="F13" i="20"/>
  <c r="F26" i="20" s="1"/>
  <c r="F45" i="20" s="1"/>
  <c r="E13" i="20"/>
  <c r="E26" i="20" s="1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P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Z37" i="21"/>
  <c r="Y37" i="21"/>
  <c r="X37" i="21"/>
  <c r="W37" i="21"/>
  <c r="W44" i="21" s="1"/>
  <c r="V37" i="21"/>
  <c r="V44" i="21" s="1"/>
  <c r="U37" i="21"/>
  <c r="U44" i="21" s="1"/>
  <c r="T37" i="21"/>
  <c r="S37" i="21"/>
  <c r="S44" i="21" s="1"/>
  <c r="R37" i="21"/>
  <c r="R44" i="21" s="1"/>
  <c r="Q37" i="21"/>
  <c r="P37" i="21"/>
  <c r="O37" i="21"/>
  <c r="O44" i="21" s="1"/>
  <c r="N37" i="21"/>
  <c r="N44" i="21" s="1"/>
  <c r="M37" i="21"/>
  <c r="M44" i="21" s="1"/>
  <c r="L37" i="21"/>
  <c r="K37" i="21"/>
  <c r="K44" i="21" s="1"/>
  <c r="J37" i="21"/>
  <c r="J44" i="21" s="1"/>
  <c r="I37" i="21"/>
  <c r="H37" i="21"/>
  <c r="G37" i="21"/>
  <c r="G44" i="21" s="1"/>
  <c r="F37" i="21"/>
  <c r="F44" i="21" s="1"/>
  <c r="E37" i="21"/>
  <c r="E44" i="21" s="1"/>
  <c r="D37" i="21"/>
  <c r="C37" i="21"/>
  <c r="C44" i="21" s="1"/>
  <c r="AA26" i="21"/>
  <c r="S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W13" i="21"/>
  <c r="W26" i="21" s="1"/>
  <c r="W45" i="21" s="1"/>
  <c r="V13" i="21"/>
  <c r="V26" i="21" s="1"/>
  <c r="V45" i="21" s="1"/>
  <c r="U13" i="21"/>
  <c r="U26" i="21" s="1"/>
  <c r="T13" i="21"/>
  <c r="T26" i="21" s="1"/>
  <c r="S13" i="21"/>
  <c r="R13" i="21"/>
  <c r="R26" i="21" s="1"/>
  <c r="Q13" i="21"/>
  <c r="Q26" i="21" s="1"/>
  <c r="P13" i="21"/>
  <c r="P26" i="21" s="1"/>
  <c r="O13" i="21"/>
  <c r="O26" i="21" s="1"/>
  <c r="O45" i="21" s="1"/>
  <c r="N13" i="21"/>
  <c r="N26" i="21" s="1"/>
  <c r="N45" i="21" s="1"/>
  <c r="M13" i="21"/>
  <c r="M26" i="21" s="1"/>
  <c r="L13" i="21"/>
  <c r="L26" i="21" s="1"/>
  <c r="K13" i="21"/>
  <c r="K26" i="21" s="1"/>
  <c r="J13" i="21"/>
  <c r="J26" i="21" s="1"/>
  <c r="I13" i="21"/>
  <c r="I26" i="21" s="1"/>
  <c r="H13" i="21"/>
  <c r="H26" i="21" s="1"/>
  <c r="G13" i="21"/>
  <c r="G26" i="21" s="1"/>
  <c r="G45" i="21" s="1"/>
  <c r="F13" i="21"/>
  <c r="F26" i="21" s="1"/>
  <c r="F45" i="21" s="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U37" i="22"/>
  <c r="T37" i="22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E37" i="22"/>
  <c r="E44" i="22" s="1"/>
  <c r="D37" i="22"/>
  <c r="D44" i="22" s="1"/>
  <c r="C37" i="22"/>
  <c r="C44" i="22" s="1"/>
  <c r="X26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Z13" i="22"/>
  <c r="Y13" i="22"/>
  <c r="X13" i="22"/>
  <c r="W13" i="22"/>
  <c r="W26" i="22" s="1"/>
  <c r="V13" i="22"/>
  <c r="U13" i="22"/>
  <c r="U26" i="22" s="1"/>
  <c r="T13" i="22"/>
  <c r="T26" i="22" s="1"/>
  <c r="S13" i="22"/>
  <c r="S26" i="22" s="1"/>
  <c r="S45" i="22" s="1"/>
  <c r="R13" i="22"/>
  <c r="Q13" i="22"/>
  <c r="P13" i="22"/>
  <c r="P26" i="22" s="1"/>
  <c r="O13" i="22"/>
  <c r="O26" i="22" s="1"/>
  <c r="N13" i="22"/>
  <c r="M13" i="22"/>
  <c r="M26" i="22" s="1"/>
  <c r="M45" i="22" s="1"/>
  <c r="L13" i="22"/>
  <c r="L26" i="22" s="1"/>
  <c r="L45" i="22" s="1"/>
  <c r="K13" i="22"/>
  <c r="K26" i="22" s="1"/>
  <c r="K45" i="22" s="1"/>
  <c r="J13" i="22"/>
  <c r="I13" i="22"/>
  <c r="H13" i="22"/>
  <c r="H26" i="22" s="1"/>
  <c r="G13" i="22"/>
  <c r="G26" i="22" s="1"/>
  <c r="F13" i="22"/>
  <c r="E13" i="22"/>
  <c r="E26" i="22" s="1"/>
  <c r="E45" i="22" s="1"/>
  <c r="D13" i="22"/>
  <c r="D26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M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Y26" i="23"/>
  <c r="X26" i="23"/>
  <c r="H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Z13" i="23"/>
  <c r="Y13" i="23"/>
  <c r="X13" i="23"/>
  <c r="W13" i="23"/>
  <c r="W26" i="23" s="1"/>
  <c r="W45" i="23" s="1"/>
  <c r="V13" i="23"/>
  <c r="U13" i="23"/>
  <c r="U26" i="23" s="1"/>
  <c r="U45" i="23" s="1"/>
  <c r="T13" i="23"/>
  <c r="S13" i="23"/>
  <c r="S26" i="23" s="1"/>
  <c r="S45" i="23" s="1"/>
  <c r="R13" i="23"/>
  <c r="R26" i="23" s="1"/>
  <c r="Q13" i="23"/>
  <c r="P13" i="23"/>
  <c r="P26" i="23" s="1"/>
  <c r="O13" i="23"/>
  <c r="O26" i="23" s="1"/>
  <c r="O45" i="23" s="1"/>
  <c r="N13" i="23"/>
  <c r="M13" i="23"/>
  <c r="M26" i="23" s="1"/>
  <c r="L13" i="23"/>
  <c r="K13" i="23"/>
  <c r="K26" i="23" s="1"/>
  <c r="K45" i="23" s="1"/>
  <c r="J13" i="23"/>
  <c r="J26" i="23" s="1"/>
  <c r="I13" i="23"/>
  <c r="H13" i="23"/>
  <c r="G13" i="23"/>
  <c r="G26" i="23" s="1"/>
  <c r="G45" i="23" s="1"/>
  <c r="F13" i="23"/>
  <c r="E13" i="23"/>
  <c r="E26" i="23" s="1"/>
  <c r="E45" i="23" s="1"/>
  <c r="D13" i="23"/>
  <c r="C13" i="23"/>
  <c r="C26" i="23" s="1"/>
  <c r="C45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V44" i="24"/>
  <c r="U44" i="24"/>
  <c r="E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W44" i="24" s="1"/>
  <c r="V37" i="24"/>
  <c r="U37" i="24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D37" i="24"/>
  <c r="D44" i="24" s="1"/>
  <c r="C37" i="24"/>
  <c r="C44" i="24" s="1"/>
  <c r="Q26" i="24"/>
  <c r="Q45" i="24" s="1"/>
  <c r="P26" i="24"/>
  <c r="AA25" i="24"/>
  <c r="Z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W13" i="24"/>
  <c r="W26" i="24" s="1"/>
  <c r="V13" i="24"/>
  <c r="U13" i="24"/>
  <c r="U26" i="24" s="1"/>
  <c r="T13" i="24"/>
  <c r="S13" i="24"/>
  <c r="S26" i="24" s="1"/>
  <c r="R13" i="24"/>
  <c r="Q13" i="24"/>
  <c r="P13" i="24"/>
  <c r="O13" i="24"/>
  <c r="O26" i="24" s="1"/>
  <c r="N13" i="24"/>
  <c r="M13" i="24"/>
  <c r="M26" i="24" s="1"/>
  <c r="L13" i="24"/>
  <c r="K13" i="24"/>
  <c r="K26" i="24" s="1"/>
  <c r="J13" i="24"/>
  <c r="I13" i="24"/>
  <c r="I26" i="24" s="1"/>
  <c r="I45" i="24" s="1"/>
  <c r="H13" i="24"/>
  <c r="H26" i="24" s="1"/>
  <c r="G13" i="24"/>
  <c r="G26" i="24" s="1"/>
  <c r="F13" i="24"/>
  <c r="E13" i="24"/>
  <c r="E26" i="24" s="1"/>
  <c r="D13" i="24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V44" i="25"/>
  <c r="N44" i="25"/>
  <c r="F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W37" i="25"/>
  <c r="W44" i="25" s="1"/>
  <c r="V37" i="25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E37" i="25"/>
  <c r="E44" i="25" s="1"/>
  <c r="D37" i="25"/>
  <c r="D44" i="25" s="1"/>
  <c r="C37" i="25"/>
  <c r="C44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Y45" i="25" s="1"/>
  <c r="X13" i="25"/>
  <c r="W13" i="25"/>
  <c r="V13" i="25"/>
  <c r="V26" i="25" s="1"/>
  <c r="U13" i="25"/>
  <c r="T13" i="25"/>
  <c r="T26" i="25" s="1"/>
  <c r="S13" i="25"/>
  <c r="R13" i="25"/>
  <c r="R26" i="25" s="1"/>
  <c r="Q13" i="25"/>
  <c r="Q26" i="25" s="1"/>
  <c r="Q45" i="25" s="1"/>
  <c r="P13" i="25"/>
  <c r="P26" i="25" s="1"/>
  <c r="P45" i="25" s="1"/>
  <c r="O13" i="25"/>
  <c r="N13" i="25"/>
  <c r="N26" i="25" s="1"/>
  <c r="M13" i="25"/>
  <c r="L13" i="25"/>
  <c r="L26" i="25" s="1"/>
  <c r="K13" i="25"/>
  <c r="J13" i="25"/>
  <c r="J26" i="25" s="1"/>
  <c r="I13" i="25"/>
  <c r="I26" i="25" s="1"/>
  <c r="H13" i="25"/>
  <c r="H26" i="25" s="1"/>
  <c r="H45" i="25" s="1"/>
  <c r="G13" i="25"/>
  <c r="F13" i="25"/>
  <c r="F26" i="25" s="1"/>
  <c r="E13" i="25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Z44" i="26" s="1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Y26" i="26" s="1"/>
  <c r="Y45" i="26" s="1"/>
  <c r="X13" i="26"/>
  <c r="X26" i="26" s="1"/>
  <c r="W13" i="26"/>
  <c r="W26" i="26" s="1"/>
  <c r="W45" i="26" s="1"/>
  <c r="V13" i="26"/>
  <c r="V26" i="26" s="1"/>
  <c r="V45" i="26" s="1"/>
  <c r="U13" i="26"/>
  <c r="U26" i="26" s="1"/>
  <c r="U45" i="26" s="1"/>
  <c r="T13" i="26"/>
  <c r="T26" i="26" s="1"/>
  <c r="T45" i="26" s="1"/>
  <c r="S13" i="26"/>
  <c r="S26" i="26" s="1"/>
  <c r="S45" i="26" s="1"/>
  <c r="R13" i="26"/>
  <c r="R26" i="26" s="1"/>
  <c r="R45" i="26" s="1"/>
  <c r="Q13" i="26"/>
  <c r="Q26" i="26" s="1"/>
  <c r="Q45" i="26" s="1"/>
  <c r="P13" i="26"/>
  <c r="P26" i="26" s="1"/>
  <c r="P45" i="26" s="1"/>
  <c r="O13" i="26"/>
  <c r="O26" i="26" s="1"/>
  <c r="O45" i="26" s="1"/>
  <c r="N13" i="26"/>
  <c r="N26" i="26" s="1"/>
  <c r="N45" i="26" s="1"/>
  <c r="M13" i="26"/>
  <c r="M26" i="26" s="1"/>
  <c r="M45" i="26" s="1"/>
  <c r="L13" i="26"/>
  <c r="L26" i="26" s="1"/>
  <c r="L45" i="26" s="1"/>
  <c r="K13" i="26"/>
  <c r="K26" i="26" s="1"/>
  <c r="K45" i="26" s="1"/>
  <c r="J13" i="26"/>
  <c r="J26" i="26" s="1"/>
  <c r="J45" i="26" s="1"/>
  <c r="I13" i="26"/>
  <c r="I26" i="26" s="1"/>
  <c r="I45" i="26" s="1"/>
  <c r="H13" i="26"/>
  <c r="H26" i="26" s="1"/>
  <c r="H45" i="26" s="1"/>
  <c r="G13" i="26"/>
  <c r="G26" i="26" s="1"/>
  <c r="G45" i="26" s="1"/>
  <c r="F13" i="26"/>
  <c r="F26" i="26" s="1"/>
  <c r="F45" i="26" s="1"/>
  <c r="E13" i="26"/>
  <c r="E26" i="26" s="1"/>
  <c r="E45" i="26" s="1"/>
  <c r="D13" i="26"/>
  <c r="D26" i="26" s="1"/>
  <c r="D45" i="26" s="1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Z44" i="27" s="1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Y45" i="27" s="1"/>
  <c r="X13" i="27"/>
  <c r="X26" i="27" s="1"/>
  <c r="W13" i="27"/>
  <c r="W26" i="27" s="1"/>
  <c r="W45" i="27" s="1"/>
  <c r="V13" i="27"/>
  <c r="V26" i="27" s="1"/>
  <c r="V45" i="27" s="1"/>
  <c r="U13" i="27"/>
  <c r="U26" i="27" s="1"/>
  <c r="U45" i="27" s="1"/>
  <c r="T13" i="27"/>
  <c r="T26" i="27" s="1"/>
  <c r="T45" i="27" s="1"/>
  <c r="S13" i="27"/>
  <c r="S26" i="27" s="1"/>
  <c r="S45" i="27" s="1"/>
  <c r="R13" i="27"/>
  <c r="R26" i="27" s="1"/>
  <c r="R45" i="27" s="1"/>
  <c r="Q13" i="27"/>
  <c r="Q26" i="27" s="1"/>
  <c r="Q45" i="27" s="1"/>
  <c r="P13" i="27"/>
  <c r="P26" i="27" s="1"/>
  <c r="P45" i="27" s="1"/>
  <c r="O13" i="27"/>
  <c r="O26" i="27" s="1"/>
  <c r="O45" i="27" s="1"/>
  <c r="N13" i="27"/>
  <c r="N26" i="27" s="1"/>
  <c r="N45" i="27" s="1"/>
  <c r="M13" i="27"/>
  <c r="M26" i="27" s="1"/>
  <c r="M45" i="27" s="1"/>
  <c r="L13" i="27"/>
  <c r="L26" i="27" s="1"/>
  <c r="L45" i="27" s="1"/>
  <c r="K13" i="27"/>
  <c r="K26" i="27" s="1"/>
  <c r="K45" i="27" s="1"/>
  <c r="J13" i="27"/>
  <c r="J26" i="27" s="1"/>
  <c r="J45" i="27" s="1"/>
  <c r="I13" i="27"/>
  <c r="I26" i="27" s="1"/>
  <c r="I45" i="27" s="1"/>
  <c r="H13" i="27"/>
  <c r="H26" i="27" s="1"/>
  <c r="H45" i="27" s="1"/>
  <c r="G13" i="27"/>
  <c r="G26" i="27" s="1"/>
  <c r="G45" i="27" s="1"/>
  <c r="F13" i="27"/>
  <c r="F26" i="27" s="1"/>
  <c r="F45" i="27" s="1"/>
  <c r="E13" i="27"/>
  <c r="E26" i="27" s="1"/>
  <c r="E45" i="27" s="1"/>
  <c r="D13" i="27"/>
  <c r="D26" i="27" s="1"/>
  <c r="D45" i="27" s="1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Z13" i="28"/>
  <c r="Y13" i="28"/>
  <c r="Y26" i="28" s="1"/>
  <c r="Y45" i="28" s="1"/>
  <c r="X13" i="28"/>
  <c r="W13" i="28"/>
  <c r="W26" i="28" s="1"/>
  <c r="V13" i="28"/>
  <c r="U13" i="28"/>
  <c r="U26" i="28" s="1"/>
  <c r="U45" i="28" s="1"/>
  <c r="T13" i="28"/>
  <c r="S13" i="28"/>
  <c r="S26" i="28" s="1"/>
  <c r="S45" i="28" s="1"/>
  <c r="R13" i="28"/>
  <c r="R26" i="28" s="1"/>
  <c r="R45" i="28" s="1"/>
  <c r="Q13" i="28"/>
  <c r="Q26" i="28" s="1"/>
  <c r="Q45" i="28" s="1"/>
  <c r="P13" i="28"/>
  <c r="O13" i="28"/>
  <c r="O26" i="28" s="1"/>
  <c r="N13" i="28"/>
  <c r="M13" i="28"/>
  <c r="M26" i="28" s="1"/>
  <c r="M45" i="28" s="1"/>
  <c r="L13" i="28"/>
  <c r="K13" i="28"/>
  <c r="K26" i="28" s="1"/>
  <c r="K45" i="28" s="1"/>
  <c r="J13" i="28"/>
  <c r="J26" i="28" s="1"/>
  <c r="J45" i="28" s="1"/>
  <c r="I13" i="28"/>
  <c r="I26" i="28" s="1"/>
  <c r="I45" i="28" s="1"/>
  <c r="H13" i="28"/>
  <c r="G13" i="28"/>
  <c r="G26" i="28" s="1"/>
  <c r="F13" i="28"/>
  <c r="E13" i="28"/>
  <c r="E26" i="28" s="1"/>
  <c r="E45" i="28" s="1"/>
  <c r="D13" i="28"/>
  <c r="C13" i="28"/>
  <c r="C26" i="28" s="1"/>
  <c r="C45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N26" i="29"/>
  <c r="N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Y45" i="29" s="1"/>
  <c r="X13" i="29"/>
  <c r="Z13" i="29" s="1"/>
  <c r="W13" i="29"/>
  <c r="W26" i="29" s="1"/>
  <c r="W45" i="29" s="1"/>
  <c r="V13" i="29"/>
  <c r="V26" i="29" s="1"/>
  <c r="U13" i="29"/>
  <c r="U26" i="29" s="1"/>
  <c r="U45" i="29" s="1"/>
  <c r="T13" i="29"/>
  <c r="T26" i="29" s="1"/>
  <c r="T45" i="29" s="1"/>
  <c r="S13" i="29"/>
  <c r="S26" i="29" s="1"/>
  <c r="R13" i="29"/>
  <c r="R26" i="29" s="1"/>
  <c r="Q13" i="29"/>
  <c r="Q26" i="29" s="1"/>
  <c r="Q45" i="29" s="1"/>
  <c r="P13" i="29"/>
  <c r="P26" i="29" s="1"/>
  <c r="P45" i="29" s="1"/>
  <c r="O13" i="29"/>
  <c r="N13" i="29"/>
  <c r="M13" i="29"/>
  <c r="M26" i="29" s="1"/>
  <c r="M45" i="29" s="1"/>
  <c r="L13" i="29"/>
  <c r="L26" i="29" s="1"/>
  <c r="L45" i="29" s="1"/>
  <c r="K13" i="29"/>
  <c r="K26" i="29" s="1"/>
  <c r="J13" i="29"/>
  <c r="J26" i="29" s="1"/>
  <c r="I13" i="29"/>
  <c r="I26" i="29" s="1"/>
  <c r="I45" i="29" s="1"/>
  <c r="H13" i="29"/>
  <c r="H26" i="29" s="1"/>
  <c r="H45" i="29" s="1"/>
  <c r="G13" i="29"/>
  <c r="F13" i="29"/>
  <c r="F26" i="29" s="1"/>
  <c r="E13" i="29"/>
  <c r="E26" i="29" s="1"/>
  <c r="E45" i="29" s="1"/>
  <c r="D13" i="29"/>
  <c r="D26" i="29" s="1"/>
  <c r="D45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K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W26" i="30"/>
  <c r="W45" i="30" s="1"/>
  <c r="O26" i="30"/>
  <c r="O45" i="30" s="1"/>
  <c r="G26" i="30"/>
  <c r="G45" i="30" s="1"/>
  <c r="F26" i="30"/>
  <c r="F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Y45" i="30" s="1"/>
  <c r="X13" i="30"/>
  <c r="X26" i="30" s="1"/>
  <c r="W13" i="30"/>
  <c r="V13" i="30"/>
  <c r="V26" i="30" s="1"/>
  <c r="U13" i="30"/>
  <c r="U26" i="30" s="1"/>
  <c r="T13" i="30"/>
  <c r="T26" i="30" s="1"/>
  <c r="S13" i="30"/>
  <c r="S26" i="30" s="1"/>
  <c r="S45" i="30" s="1"/>
  <c r="R13" i="30"/>
  <c r="R26" i="30" s="1"/>
  <c r="Q13" i="30"/>
  <c r="Q26" i="30" s="1"/>
  <c r="Q45" i="30" s="1"/>
  <c r="P13" i="30"/>
  <c r="P26" i="30" s="1"/>
  <c r="O13" i="30"/>
  <c r="N13" i="30"/>
  <c r="N26" i="30" s="1"/>
  <c r="M13" i="30"/>
  <c r="M26" i="30" s="1"/>
  <c r="L13" i="30"/>
  <c r="L26" i="30" s="1"/>
  <c r="K13" i="30"/>
  <c r="K26" i="30" s="1"/>
  <c r="J13" i="30"/>
  <c r="J26" i="30" s="1"/>
  <c r="J45" i="30" s="1"/>
  <c r="I13" i="30"/>
  <c r="I26" i="30" s="1"/>
  <c r="I45" i="30" s="1"/>
  <c r="H13" i="30"/>
  <c r="H26" i="30" s="1"/>
  <c r="G13" i="30"/>
  <c r="F13" i="30"/>
  <c r="E13" i="30"/>
  <c r="E26" i="30" s="1"/>
  <c r="D13" i="30"/>
  <c r="D26" i="30" s="1"/>
  <c r="C13" i="30"/>
  <c r="C26" i="30" s="1"/>
  <c r="C45" i="30" s="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L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C44" i="31" s="1"/>
  <c r="W26" i="31"/>
  <c r="W45" i="31" s="1"/>
  <c r="V26" i="31"/>
  <c r="G26" i="31"/>
  <c r="G45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Y13" i="31"/>
  <c r="Y26" i="31" s="1"/>
  <c r="X13" i="31"/>
  <c r="X26" i="31" s="1"/>
  <c r="W13" i="31"/>
  <c r="V13" i="31"/>
  <c r="U13" i="31"/>
  <c r="U26" i="31" s="1"/>
  <c r="T13" i="31"/>
  <c r="T26" i="31" s="1"/>
  <c r="S13" i="31"/>
  <c r="S26" i="31" s="1"/>
  <c r="R13" i="31"/>
  <c r="R26" i="31" s="1"/>
  <c r="Q13" i="31"/>
  <c r="Q26" i="31" s="1"/>
  <c r="P13" i="31"/>
  <c r="P26" i="31" s="1"/>
  <c r="O13" i="31"/>
  <c r="O26" i="31" s="1"/>
  <c r="O45" i="31" s="1"/>
  <c r="N13" i="31"/>
  <c r="N26" i="31" s="1"/>
  <c r="M13" i="31"/>
  <c r="M26" i="31" s="1"/>
  <c r="L13" i="31"/>
  <c r="L26" i="31" s="1"/>
  <c r="K13" i="31"/>
  <c r="K26" i="31" s="1"/>
  <c r="J13" i="31"/>
  <c r="J26" i="31" s="1"/>
  <c r="I13" i="31"/>
  <c r="I26" i="31" s="1"/>
  <c r="H13" i="31"/>
  <c r="H26" i="31" s="1"/>
  <c r="G13" i="31"/>
  <c r="F13" i="31"/>
  <c r="F26" i="31" s="1"/>
  <c r="E13" i="31"/>
  <c r="E26" i="31" s="1"/>
  <c r="D13" i="31"/>
  <c r="D26" i="31" s="1"/>
  <c r="C13" i="31"/>
  <c r="C26" i="31" s="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4" i="32"/>
  <c r="S44" i="32"/>
  <c r="K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Y44" i="32" s="1"/>
  <c r="X37" i="32"/>
  <c r="X44" i="32" s="1"/>
  <c r="Z44" i="32" s="1"/>
  <c r="W37" i="32"/>
  <c r="W44" i="32" s="1"/>
  <c r="V37" i="32"/>
  <c r="V44" i="32" s="1"/>
  <c r="U37" i="32"/>
  <c r="U44" i="32" s="1"/>
  <c r="T37" i="32"/>
  <c r="S37" i="32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K37" i="32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C37" i="32"/>
  <c r="C44" i="32" s="1"/>
  <c r="N26" i="32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X26" i="32" s="1"/>
  <c r="W13" i="32"/>
  <c r="V13" i="32"/>
  <c r="V26" i="32" s="1"/>
  <c r="U13" i="32"/>
  <c r="U26" i="32" s="1"/>
  <c r="T13" i="32"/>
  <c r="T26" i="32" s="1"/>
  <c r="S13" i="32"/>
  <c r="S26" i="32" s="1"/>
  <c r="R13" i="32"/>
  <c r="R26" i="32" s="1"/>
  <c r="R45" i="32" s="1"/>
  <c r="Q13" i="32"/>
  <c r="Q26" i="32" s="1"/>
  <c r="P13" i="32"/>
  <c r="P26" i="32" s="1"/>
  <c r="P45" i="32" s="1"/>
  <c r="O13" i="32"/>
  <c r="N13" i="32"/>
  <c r="M13" i="32"/>
  <c r="M26" i="32" s="1"/>
  <c r="L13" i="32"/>
  <c r="L26" i="32" s="1"/>
  <c r="K13" i="32"/>
  <c r="K26" i="32" s="1"/>
  <c r="J13" i="32"/>
  <c r="J26" i="32" s="1"/>
  <c r="J45" i="32" s="1"/>
  <c r="I13" i="32"/>
  <c r="I26" i="32" s="1"/>
  <c r="H13" i="32"/>
  <c r="H26" i="32" s="1"/>
  <c r="H45" i="32" s="1"/>
  <c r="G13" i="32"/>
  <c r="F13" i="32"/>
  <c r="F26" i="32" s="1"/>
  <c r="E13" i="32"/>
  <c r="E26" i="32" s="1"/>
  <c r="D13" i="32"/>
  <c r="D26" i="32" s="1"/>
  <c r="C13" i="32"/>
  <c r="C26" i="32" s="1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4" i="33"/>
  <c r="S44" i="33"/>
  <c r="K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X37" i="33"/>
  <c r="X44" i="33" s="1"/>
  <c r="Z44" i="33" s="1"/>
  <c r="W37" i="33"/>
  <c r="W44" i="33" s="1"/>
  <c r="V37" i="33"/>
  <c r="V44" i="33" s="1"/>
  <c r="U37" i="33"/>
  <c r="U44" i="33" s="1"/>
  <c r="T37" i="33"/>
  <c r="S37" i="33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K37" i="33"/>
  <c r="J37" i="33"/>
  <c r="J44" i="33" s="1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C37" i="33"/>
  <c r="C44" i="33" s="1"/>
  <c r="N26" i="33"/>
  <c r="N45" i="33" s="1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AA45" i="33" s="1"/>
  <c r="Y13" i="33"/>
  <c r="Y26" i="33" s="1"/>
  <c r="X13" i="33"/>
  <c r="X26" i="33" s="1"/>
  <c r="W13" i="33"/>
  <c r="V13" i="33"/>
  <c r="V26" i="33" s="1"/>
  <c r="U13" i="33"/>
  <c r="U26" i="33" s="1"/>
  <c r="T13" i="33"/>
  <c r="T26" i="33" s="1"/>
  <c r="S13" i="33"/>
  <c r="S26" i="33" s="1"/>
  <c r="R13" i="33"/>
  <c r="R26" i="33" s="1"/>
  <c r="R45" i="33" s="1"/>
  <c r="Q13" i="33"/>
  <c r="Q26" i="33" s="1"/>
  <c r="P13" i="33"/>
  <c r="P26" i="33" s="1"/>
  <c r="P45" i="33" s="1"/>
  <c r="O13" i="33"/>
  <c r="N13" i="33"/>
  <c r="M13" i="33"/>
  <c r="M26" i="33" s="1"/>
  <c r="L13" i="33"/>
  <c r="L26" i="33" s="1"/>
  <c r="K13" i="33"/>
  <c r="K26" i="33" s="1"/>
  <c r="K45" i="33" s="1"/>
  <c r="J13" i="33"/>
  <c r="J26" i="33" s="1"/>
  <c r="J45" i="33" s="1"/>
  <c r="I13" i="33"/>
  <c r="I26" i="33" s="1"/>
  <c r="H13" i="33"/>
  <c r="H26" i="33" s="1"/>
  <c r="H45" i="33" s="1"/>
  <c r="G13" i="33"/>
  <c r="F13" i="33"/>
  <c r="F26" i="33" s="1"/>
  <c r="E13" i="33"/>
  <c r="E26" i="33" s="1"/>
  <c r="D13" i="33"/>
  <c r="D26" i="33" s="1"/>
  <c r="C13" i="33"/>
  <c r="C26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4" i="34"/>
  <c r="S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Y44" i="34" s="1"/>
  <c r="X37" i="34"/>
  <c r="X44" i="34" s="1"/>
  <c r="Z44" i="34" s="1"/>
  <c r="W37" i="34"/>
  <c r="W44" i="34" s="1"/>
  <c r="V37" i="34"/>
  <c r="V44" i="34" s="1"/>
  <c r="U37" i="34"/>
  <c r="U44" i="34" s="1"/>
  <c r="T37" i="34"/>
  <c r="S37" i="34"/>
  <c r="R37" i="34"/>
  <c r="R44" i="34" s="1"/>
  <c r="Q37" i="34"/>
  <c r="Q44" i="34" s="1"/>
  <c r="P37" i="34"/>
  <c r="P44" i="34" s="1"/>
  <c r="O37" i="34"/>
  <c r="O44" i="34" s="1"/>
  <c r="N37" i="34"/>
  <c r="N44" i="34" s="1"/>
  <c r="M37" i="34"/>
  <c r="M44" i="34" s="1"/>
  <c r="L37" i="34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E44" i="34" s="1"/>
  <c r="D37" i="34"/>
  <c r="C37" i="34"/>
  <c r="C44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Y45" i="34" s="1"/>
  <c r="X13" i="34"/>
  <c r="X26" i="34" s="1"/>
  <c r="W13" i="34"/>
  <c r="V13" i="34"/>
  <c r="V26" i="34" s="1"/>
  <c r="V45" i="34" s="1"/>
  <c r="U13" i="34"/>
  <c r="U26" i="34" s="1"/>
  <c r="U45" i="34" s="1"/>
  <c r="T13" i="34"/>
  <c r="T26" i="34" s="1"/>
  <c r="S13" i="34"/>
  <c r="S26" i="34" s="1"/>
  <c r="R13" i="34"/>
  <c r="R26" i="34" s="1"/>
  <c r="R45" i="34" s="1"/>
  <c r="Q13" i="34"/>
  <c r="Q26" i="34" s="1"/>
  <c r="Q45" i="34" s="1"/>
  <c r="P13" i="34"/>
  <c r="P26" i="34" s="1"/>
  <c r="P45" i="34" s="1"/>
  <c r="O13" i="34"/>
  <c r="N13" i="34"/>
  <c r="N26" i="34" s="1"/>
  <c r="N45" i="34" s="1"/>
  <c r="M13" i="34"/>
  <c r="M26" i="34" s="1"/>
  <c r="M45" i="34" s="1"/>
  <c r="L13" i="34"/>
  <c r="L26" i="34" s="1"/>
  <c r="K13" i="34"/>
  <c r="K26" i="34" s="1"/>
  <c r="J13" i="34"/>
  <c r="J26" i="34" s="1"/>
  <c r="J45" i="34" s="1"/>
  <c r="I13" i="34"/>
  <c r="I26" i="34" s="1"/>
  <c r="I45" i="34" s="1"/>
  <c r="H13" i="34"/>
  <c r="H26" i="34" s="1"/>
  <c r="H45" i="34" s="1"/>
  <c r="G13" i="34"/>
  <c r="F13" i="34"/>
  <c r="F26" i="34" s="1"/>
  <c r="F45" i="34" s="1"/>
  <c r="E13" i="34"/>
  <c r="E26" i="34" s="1"/>
  <c r="E45" i="34" s="1"/>
  <c r="D13" i="34"/>
  <c r="D26" i="34" s="1"/>
  <c r="C13" i="34"/>
  <c r="C26" i="34" s="1"/>
  <c r="AA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Y44" i="35" s="1"/>
  <c r="X37" i="35"/>
  <c r="X44" i="35" s="1"/>
  <c r="Z44" i="35" s="1"/>
  <c r="W37" i="35"/>
  <c r="W44" i="35" s="1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C44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Y45" i="35" s="1"/>
  <c r="X13" i="35"/>
  <c r="X26" i="35" s="1"/>
  <c r="W13" i="35"/>
  <c r="W26" i="35" s="1"/>
  <c r="W45" i="35" s="1"/>
  <c r="V13" i="35"/>
  <c r="V26" i="35" s="1"/>
  <c r="V45" i="35" s="1"/>
  <c r="U13" i="35"/>
  <c r="U26" i="35" s="1"/>
  <c r="U45" i="35" s="1"/>
  <c r="T13" i="35"/>
  <c r="T26" i="35" s="1"/>
  <c r="T45" i="35" s="1"/>
  <c r="S13" i="35"/>
  <c r="S26" i="35" s="1"/>
  <c r="S45" i="35" s="1"/>
  <c r="R13" i="35"/>
  <c r="R26" i="35" s="1"/>
  <c r="R45" i="35" s="1"/>
  <c r="Q13" i="35"/>
  <c r="Q26" i="35" s="1"/>
  <c r="Q45" i="35" s="1"/>
  <c r="P13" i="35"/>
  <c r="P26" i="35" s="1"/>
  <c r="P45" i="35" s="1"/>
  <c r="O13" i="35"/>
  <c r="O26" i="35" s="1"/>
  <c r="O45" i="35" s="1"/>
  <c r="N13" i="35"/>
  <c r="N26" i="35" s="1"/>
  <c r="N45" i="35" s="1"/>
  <c r="M13" i="35"/>
  <c r="M26" i="35" s="1"/>
  <c r="M45" i="35" s="1"/>
  <c r="L13" i="35"/>
  <c r="L26" i="35" s="1"/>
  <c r="L45" i="35" s="1"/>
  <c r="K13" i="35"/>
  <c r="K26" i="35" s="1"/>
  <c r="K45" i="35" s="1"/>
  <c r="J13" i="35"/>
  <c r="J26" i="35" s="1"/>
  <c r="J45" i="35" s="1"/>
  <c r="I13" i="35"/>
  <c r="I26" i="35" s="1"/>
  <c r="I45" i="35" s="1"/>
  <c r="H13" i="35"/>
  <c r="H26" i="35" s="1"/>
  <c r="H45" i="35" s="1"/>
  <c r="G13" i="35"/>
  <c r="G26" i="35" s="1"/>
  <c r="G45" i="35" s="1"/>
  <c r="F13" i="35"/>
  <c r="F26" i="35" s="1"/>
  <c r="F45" i="35" s="1"/>
  <c r="E13" i="35"/>
  <c r="E26" i="35" s="1"/>
  <c r="E45" i="35" s="1"/>
  <c r="D13" i="35"/>
  <c r="D26" i="35" s="1"/>
  <c r="D45" i="35" s="1"/>
  <c r="C13" i="35"/>
  <c r="C26" i="35" s="1"/>
  <c r="C45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Z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Z44" i="36" s="1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C44" i="36" s="1"/>
  <c r="AA25" i="36"/>
  <c r="Z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AA45" i="36" s="1"/>
  <c r="Y13" i="36"/>
  <c r="Y26" i="36" s="1"/>
  <c r="X13" i="36"/>
  <c r="X26" i="36" s="1"/>
  <c r="W13" i="36"/>
  <c r="W26" i="36" s="1"/>
  <c r="V13" i="36"/>
  <c r="V26" i="36" s="1"/>
  <c r="V45" i="36" s="1"/>
  <c r="U13" i="36"/>
  <c r="U26" i="36" s="1"/>
  <c r="T13" i="36"/>
  <c r="T26" i="36" s="1"/>
  <c r="T45" i="36" s="1"/>
  <c r="S13" i="36"/>
  <c r="S26" i="36" s="1"/>
  <c r="S45" i="36" s="1"/>
  <c r="R13" i="36"/>
  <c r="R26" i="36" s="1"/>
  <c r="R45" i="36" s="1"/>
  <c r="Q13" i="36"/>
  <c r="Q26" i="36" s="1"/>
  <c r="P13" i="36"/>
  <c r="P26" i="36" s="1"/>
  <c r="O13" i="36"/>
  <c r="O26" i="36" s="1"/>
  <c r="N13" i="36"/>
  <c r="N26" i="36" s="1"/>
  <c r="N45" i="36" s="1"/>
  <c r="M13" i="36"/>
  <c r="M26" i="36" s="1"/>
  <c r="L13" i="36"/>
  <c r="L26" i="36" s="1"/>
  <c r="L45" i="36" s="1"/>
  <c r="K13" i="36"/>
  <c r="K26" i="36" s="1"/>
  <c r="K45" i="36" s="1"/>
  <c r="J13" i="36"/>
  <c r="J26" i="36" s="1"/>
  <c r="J45" i="36" s="1"/>
  <c r="I13" i="36"/>
  <c r="I26" i="36" s="1"/>
  <c r="H13" i="36"/>
  <c r="H26" i="36" s="1"/>
  <c r="G13" i="36"/>
  <c r="G26" i="36" s="1"/>
  <c r="F13" i="36"/>
  <c r="F26" i="36" s="1"/>
  <c r="F45" i="36" s="1"/>
  <c r="E13" i="36"/>
  <c r="E26" i="36" s="1"/>
  <c r="D13" i="36"/>
  <c r="D26" i="36" s="1"/>
  <c r="D45" i="36" s="1"/>
  <c r="C13" i="36"/>
  <c r="C26" i="36" s="1"/>
  <c r="C45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Z44" i="37" s="1"/>
  <c r="W37" i="37"/>
  <c r="W44" i="37" s="1"/>
  <c r="V37" i="37"/>
  <c r="V44" i="37" s="1"/>
  <c r="U37" i="37"/>
  <c r="U44" i="37" s="1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D44" i="37" s="1"/>
  <c r="C37" i="37"/>
  <c r="C44" i="37" s="1"/>
  <c r="U26" i="37"/>
  <c r="U45" i="37" s="1"/>
  <c r="AA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Z13" i="37"/>
  <c r="Y13" i="37"/>
  <c r="X13" i="37"/>
  <c r="W13" i="37"/>
  <c r="V13" i="37"/>
  <c r="U13" i="37"/>
  <c r="T13" i="37"/>
  <c r="T26" i="37" s="1"/>
  <c r="T45" i="37" s="1"/>
  <c r="S13" i="37"/>
  <c r="R13" i="37"/>
  <c r="R26" i="37" s="1"/>
  <c r="Q13" i="37"/>
  <c r="P13" i="37"/>
  <c r="O13" i="37"/>
  <c r="N13" i="37"/>
  <c r="M13" i="37"/>
  <c r="M26" i="37" s="1"/>
  <c r="M45" i="37" s="1"/>
  <c r="L13" i="37"/>
  <c r="L26" i="37" s="1"/>
  <c r="L45" i="37" s="1"/>
  <c r="K13" i="37"/>
  <c r="J13" i="37"/>
  <c r="J26" i="37" s="1"/>
  <c r="I13" i="37"/>
  <c r="H13" i="37"/>
  <c r="G13" i="37"/>
  <c r="F13" i="37"/>
  <c r="E13" i="37"/>
  <c r="E26" i="37" s="1"/>
  <c r="E45" i="37" s="1"/>
  <c r="D13" i="37"/>
  <c r="D26" i="37" s="1"/>
  <c r="D45" i="37" s="1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R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W44" i="38" s="1"/>
  <c r="V37" i="38"/>
  <c r="V44" i="38" s="1"/>
  <c r="U37" i="38"/>
  <c r="T37" i="38"/>
  <c r="T44" i="38" s="1"/>
  <c r="S37" i="38"/>
  <c r="S44" i="38" s="1"/>
  <c r="R37" i="38"/>
  <c r="Q37" i="38"/>
  <c r="Q44" i="38" s="1"/>
  <c r="P37" i="38"/>
  <c r="P44" i="38" s="1"/>
  <c r="O37" i="38"/>
  <c r="O44" i="38" s="1"/>
  <c r="N37" i="38"/>
  <c r="N44" i="38" s="1"/>
  <c r="M37" i="38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D37" i="38"/>
  <c r="D44" i="38" s="1"/>
  <c r="C37" i="38"/>
  <c r="C44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X13" i="38"/>
  <c r="W13" i="38"/>
  <c r="W26" i="38" s="1"/>
  <c r="W45" i="38" s="1"/>
  <c r="V13" i="38"/>
  <c r="V26" i="38" s="1"/>
  <c r="V45" i="38" s="1"/>
  <c r="U13" i="38"/>
  <c r="U26" i="38" s="1"/>
  <c r="T13" i="38"/>
  <c r="T26" i="38" s="1"/>
  <c r="S13" i="38"/>
  <c r="S26" i="38" s="1"/>
  <c r="R13" i="38"/>
  <c r="R26" i="38" s="1"/>
  <c r="Q13" i="38"/>
  <c r="Q26" i="38" s="1"/>
  <c r="P13" i="38"/>
  <c r="O13" i="38"/>
  <c r="O26" i="38" s="1"/>
  <c r="O45" i="38" s="1"/>
  <c r="N13" i="38"/>
  <c r="N26" i="38" s="1"/>
  <c r="N45" i="38" s="1"/>
  <c r="M13" i="38"/>
  <c r="M26" i="38" s="1"/>
  <c r="L13" i="38"/>
  <c r="L26" i="38" s="1"/>
  <c r="K13" i="38"/>
  <c r="K26" i="38" s="1"/>
  <c r="J13" i="38"/>
  <c r="J26" i="38" s="1"/>
  <c r="I13" i="38"/>
  <c r="I26" i="38" s="1"/>
  <c r="H13" i="38"/>
  <c r="G13" i="38"/>
  <c r="G26" i="38" s="1"/>
  <c r="G45" i="38" s="1"/>
  <c r="F13" i="38"/>
  <c r="F26" i="38" s="1"/>
  <c r="F45" i="38" s="1"/>
  <c r="E13" i="38"/>
  <c r="E26" i="38" s="1"/>
  <c r="D13" i="38"/>
  <c r="D26" i="38" s="1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J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Z44" i="39" s="1"/>
  <c r="W37" i="39"/>
  <c r="W44" i="39" s="1"/>
  <c r="V37" i="39"/>
  <c r="V44" i="39" s="1"/>
  <c r="U37" i="39"/>
  <c r="T37" i="39"/>
  <c r="T44" i="39" s="1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L37" i="39"/>
  <c r="L44" i="39" s="1"/>
  <c r="K37" i="39"/>
  <c r="K44" i="39" s="1"/>
  <c r="J37" i="39"/>
  <c r="I37" i="39"/>
  <c r="I44" i="39" s="1"/>
  <c r="H37" i="39"/>
  <c r="H44" i="39" s="1"/>
  <c r="G37" i="39"/>
  <c r="G44" i="39" s="1"/>
  <c r="F37" i="39"/>
  <c r="F44" i="39" s="1"/>
  <c r="E37" i="39"/>
  <c r="D37" i="39"/>
  <c r="D44" i="39" s="1"/>
  <c r="C37" i="39"/>
  <c r="C44" i="39" s="1"/>
  <c r="P26" i="39"/>
  <c r="P45" i="39" s="1"/>
  <c r="M26" i="39"/>
  <c r="AA25" i="39"/>
  <c r="Y25" i="39"/>
  <c r="Z25" i="39" s="1"/>
  <c r="X25" i="39"/>
  <c r="W25" i="39"/>
  <c r="V25" i="39"/>
  <c r="U25" i="39"/>
  <c r="U26" i="39" s="1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Z13" i="39"/>
  <c r="Y13" i="39"/>
  <c r="X13" i="39"/>
  <c r="X26" i="39" s="1"/>
  <c r="W13" i="39"/>
  <c r="V13" i="39"/>
  <c r="U13" i="39"/>
  <c r="T13" i="39"/>
  <c r="T26" i="39" s="1"/>
  <c r="T45" i="39" s="1"/>
  <c r="S13" i="39"/>
  <c r="S26" i="39" s="1"/>
  <c r="R13" i="39"/>
  <c r="R26" i="39" s="1"/>
  <c r="R45" i="39" s="1"/>
  <c r="Q13" i="39"/>
  <c r="P13" i="39"/>
  <c r="O13" i="39"/>
  <c r="N13" i="39"/>
  <c r="M13" i="39"/>
  <c r="L13" i="39"/>
  <c r="L26" i="39" s="1"/>
  <c r="L45" i="39" s="1"/>
  <c r="K13" i="39"/>
  <c r="K26" i="39" s="1"/>
  <c r="J13" i="39"/>
  <c r="J26" i="39" s="1"/>
  <c r="J45" i="39" s="1"/>
  <c r="I13" i="39"/>
  <c r="H13" i="39"/>
  <c r="H26" i="39" s="1"/>
  <c r="G13" i="39"/>
  <c r="F13" i="39"/>
  <c r="E13" i="39"/>
  <c r="E26" i="39" s="1"/>
  <c r="D13" i="39"/>
  <c r="D26" i="39" s="1"/>
  <c r="D45" i="39" s="1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U44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E44" i="40" s="1"/>
  <c r="D43" i="40"/>
  <c r="C43" i="40"/>
  <c r="AA37" i="40"/>
  <c r="AA44" i="40" s="1"/>
  <c r="Z37" i="40"/>
  <c r="Y37" i="40"/>
  <c r="X37" i="40"/>
  <c r="X44" i="40" s="1"/>
  <c r="W37" i="40"/>
  <c r="W44" i="40" s="1"/>
  <c r="V37" i="40"/>
  <c r="U37" i="40"/>
  <c r="T37" i="40"/>
  <c r="T44" i="40" s="1"/>
  <c r="S37" i="40"/>
  <c r="S44" i="40" s="1"/>
  <c r="R37" i="40"/>
  <c r="Q37" i="40"/>
  <c r="P37" i="40"/>
  <c r="P44" i="40" s="1"/>
  <c r="O37" i="40"/>
  <c r="O44" i="40" s="1"/>
  <c r="N37" i="40"/>
  <c r="M37" i="40"/>
  <c r="M44" i="40" s="1"/>
  <c r="L37" i="40"/>
  <c r="L44" i="40" s="1"/>
  <c r="K37" i="40"/>
  <c r="K44" i="40" s="1"/>
  <c r="J37" i="40"/>
  <c r="I37" i="40"/>
  <c r="H37" i="40"/>
  <c r="H44" i="40" s="1"/>
  <c r="G37" i="40"/>
  <c r="G44" i="40" s="1"/>
  <c r="F37" i="40"/>
  <c r="E37" i="40"/>
  <c r="D37" i="40"/>
  <c r="D44" i="40" s="1"/>
  <c r="C37" i="40"/>
  <c r="C44" i="40" s="1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C26" i="40" s="1"/>
  <c r="AA13" i="40"/>
  <c r="AA26" i="40" s="1"/>
  <c r="Y13" i="40"/>
  <c r="Z13" i="40" s="1"/>
  <c r="X13" i="40"/>
  <c r="W13" i="40"/>
  <c r="W26" i="40" s="1"/>
  <c r="W45" i="40" s="1"/>
  <c r="V13" i="40"/>
  <c r="U13" i="40"/>
  <c r="T13" i="40"/>
  <c r="T26" i="40" s="1"/>
  <c r="T45" i="40" s="1"/>
  <c r="S13" i="40"/>
  <c r="R13" i="40"/>
  <c r="R26" i="40" s="1"/>
  <c r="Q13" i="40"/>
  <c r="P13" i="40"/>
  <c r="O13" i="40"/>
  <c r="O26" i="40" s="1"/>
  <c r="O45" i="40" s="1"/>
  <c r="N13" i="40"/>
  <c r="M13" i="40"/>
  <c r="L13" i="40"/>
  <c r="L26" i="40" s="1"/>
  <c r="L45" i="40" s="1"/>
  <c r="K13" i="40"/>
  <c r="J13" i="40"/>
  <c r="J26" i="40" s="1"/>
  <c r="I13" i="40"/>
  <c r="H13" i="40"/>
  <c r="G13" i="40"/>
  <c r="G26" i="40" s="1"/>
  <c r="G45" i="40" s="1"/>
  <c r="F13" i="40"/>
  <c r="E13" i="40"/>
  <c r="D13" i="40"/>
  <c r="D26" i="40" s="1"/>
  <c r="D45" i="40" s="1"/>
  <c r="C13" i="40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U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M44" i="41" s="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W37" i="41"/>
  <c r="V37" i="41"/>
  <c r="V44" i="41" s="1"/>
  <c r="U37" i="41"/>
  <c r="T37" i="41"/>
  <c r="T44" i="41" s="1"/>
  <c r="S37" i="41"/>
  <c r="S44" i="41" s="1"/>
  <c r="R37" i="41"/>
  <c r="R44" i="41" s="1"/>
  <c r="Q37" i="41"/>
  <c r="Q44" i="41" s="1"/>
  <c r="P37" i="41"/>
  <c r="P44" i="41" s="1"/>
  <c r="O37" i="41"/>
  <c r="N37" i="41"/>
  <c r="N44" i="41" s="1"/>
  <c r="M37" i="41"/>
  <c r="L37" i="41"/>
  <c r="L44" i="41" s="1"/>
  <c r="K37" i="41"/>
  <c r="K44" i="41" s="1"/>
  <c r="J37" i="41"/>
  <c r="J44" i="41" s="1"/>
  <c r="I37" i="41"/>
  <c r="I44" i="41" s="1"/>
  <c r="H37" i="41"/>
  <c r="H44" i="41" s="1"/>
  <c r="G37" i="41"/>
  <c r="F37" i="41"/>
  <c r="F44" i="41" s="1"/>
  <c r="E37" i="41"/>
  <c r="E44" i="41" s="1"/>
  <c r="D37" i="41"/>
  <c r="D44" i="41" s="1"/>
  <c r="C37" i="41"/>
  <c r="C44" i="41" s="1"/>
  <c r="X26" i="41"/>
  <c r="S26" i="41"/>
  <c r="S45" i="41" s="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AA45" i="41" s="1"/>
  <c r="Y13" i="41"/>
  <c r="Y26" i="41" s="1"/>
  <c r="X13" i="41"/>
  <c r="Z13" i="41" s="1"/>
  <c r="W13" i="41"/>
  <c r="V13" i="41"/>
  <c r="V26" i="41" s="1"/>
  <c r="V45" i="41" s="1"/>
  <c r="U13" i="41"/>
  <c r="T13" i="41"/>
  <c r="T26" i="41" s="1"/>
  <c r="T45" i="41" s="1"/>
  <c r="S13" i="41"/>
  <c r="R13" i="41"/>
  <c r="Q13" i="41"/>
  <c r="Q26" i="41" s="1"/>
  <c r="P13" i="41"/>
  <c r="P26" i="41" s="1"/>
  <c r="P45" i="41" s="1"/>
  <c r="O13" i="41"/>
  <c r="N13" i="41"/>
  <c r="N26" i="41" s="1"/>
  <c r="N45" i="41" s="1"/>
  <c r="M13" i="41"/>
  <c r="L13" i="41"/>
  <c r="L26" i="41" s="1"/>
  <c r="L45" i="41" s="1"/>
  <c r="K13" i="41"/>
  <c r="K26" i="41" s="1"/>
  <c r="J13" i="41"/>
  <c r="I13" i="41"/>
  <c r="I26" i="41" s="1"/>
  <c r="H13" i="41"/>
  <c r="H26" i="41" s="1"/>
  <c r="H45" i="41" s="1"/>
  <c r="G13" i="41"/>
  <c r="F13" i="41"/>
  <c r="F26" i="41" s="1"/>
  <c r="F45" i="41" s="1"/>
  <c r="E13" i="41"/>
  <c r="D13" i="41"/>
  <c r="D26" i="41" s="1"/>
  <c r="D45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U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W37" i="42"/>
  <c r="V37" i="42"/>
  <c r="U37" i="42"/>
  <c r="T37" i="42"/>
  <c r="S37" i="42"/>
  <c r="S44" i="42" s="1"/>
  <c r="R37" i="42"/>
  <c r="R44" i="42" s="1"/>
  <c r="Q37" i="42"/>
  <c r="Q44" i="42" s="1"/>
  <c r="P37" i="42"/>
  <c r="P44" i="42" s="1"/>
  <c r="O37" i="42"/>
  <c r="N37" i="42"/>
  <c r="M37" i="42"/>
  <c r="M44" i="42" s="1"/>
  <c r="L37" i="42"/>
  <c r="K37" i="42"/>
  <c r="K44" i="42" s="1"/>
  <c r="J37" i="42"/>
  <c r="J44" i="42" s="1"/>
  <c r="I37" i="42"/>
  <c r="I44" i="42" s="1"/>
  <c r="H37" i="42"/>
  <c r="H44" i="42" s="1"/>
  <c r="G37" i="42"/>
  <c r="F37" i="42"/>
  <c r="E37" i="42"/>
  <c r="E44" i="42" s="1"/>
  <c r="D37" i="42"/>
  <c r="C37" i="42"/>
  <c r="C44" i="42" s="1"/>
  <c r="AA26" i="42"/>
  <c r="AA45" i="42" s="1"/>
  <c r="X26" i="42"/>
  <c r="S26" i="42"/>
  <c r="S45" i="42" s="1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P26" i="42" s="1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Y13" i="42"/>
  <c r="X13" i="42"/>
  <c r="W13" i="42"/>
  <c r="W26" i="42" s="1"/>
  <c r="V13" i="42"/>
  <c r="U13" i="42"/>
  <c r="U26" i="42" s="1"/>
  <c r="T13" i="42"/>
  <c r="S13" i="42"/>
  <c r="R13" i="42"/>
  <c r="R26" i="42" s="1"/>
  <c r="R45" i="42" s="1"/>
  <c r="Q13" i="42"/>
  <c r="Q26" i="42" s="1"/>
  <c r="Q45" i="42" s="1"/>
  <c r="P13" i="42"/>
  <c r="O13" i="42"/>
  <c r="O26" i="42" s="1"/>
  <c r="N13" i="42"/>
  <c r="M13" i="42"/>
  <c r="M26" i="42" s="1"/>
  <c r="L13" i="42"/>
  <c r="K13" i="42"/>
  <c r="K26" i="42" s="1"/>
  <c r="K45" i="42" s="1"/>
  <c r="J13" i="42"/>
  <c r="J26" i="42" s="1"/>
  <c r="J45" i="42" s="1"/>
  <c r="I13" i="42"/>
  <c r="I26" i="42" s="1"/>
  <c r="I45" i="42" s="1"/>
  <c r="H13" i="42"/>
  <c r="G13" i="42"/>
  <c r="G26" i="42" s="1"/>
  <c r="F13" i="42"/>
  <c r="E13" i="42"/>
  <c r="E26" i="42" s="1"/>
  <c r="D13" i="42"/>
  <c r="C13" i="42"/>
  <c r="C26" i="42" s="1"/>
  <c r="AA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X44" i="43"/>
  <c r="U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M44" i="43" s="1"/>
  <c r="L43" i="43"/>
  <c r="K43" i="43"/>
  <c r="J43" i="43"/>
  <c r="I43" i="43"/>
  <c r="H43" i="43"/>
  <c r="G43" i="43"/>
  <c r="F43" i="43"/>
  <c r="E43" i="43"/>
  <c r="E44" i="43" s="1"/>
  <c r="D43" i="43"/>
  <c r="C43" i="43"/>
  <c r="AA37" i="43"/>
  <c r="AA44" i="43" s="1"/>
  <c r="Y37" i="43"/>
  <c r="Y44" i="43" s="1"/>
  <c r="X37" i="43"/>
  <c r="W37" i="43"/>
  <c r="W44" i="43" s="1"/>
  <c r="V37" i="43"/>
  <c r="V44" i="43" s="1"/>
  <c r="U37" i="43"/>
  <c r="T37" i="43"/>
  <c r="T44" i="43" s="1"/>
  <c r="S37" i="43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L37" i="43"/>
  <c r="L44" i="43" s="1"/>
  <c r="K37" i="43"/>
  <c r="J37" i="43"/>
  <c r="J44" i="43" s="1"/>
  <c r="I37" i="43"/>
  <c r="I44" i="43" s="1"/>
  <c r="H37" i="43"/>
  <c r="H44" i="43" s="1"/>
  <c r="G37" i="43"/>
  <c r="G44" i="43" s="1"/>
  <c r="F37" i="43"/>
  <c r="F44" i="43" s="1"/>
  <c r="E37" i="43"/>
  <c r="D37" i="43"/>
  <c r="D44" i="43" s="1"/>
  <c r="C37" i="43"/>
  <c r="S26" i="43"/>
  <c r="K26" i="43"/>
  <c r="C26" i="43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AA45" i="43" s="1"/>
  <c r="Y13" i="43"/>
  <c r="Y26" i="43" s="1"/>
  <c r="X13" i="43"/>
  <c r="Z13" i="43" s="1"/>
  <c r="W13" i="43"/>
  <c r="W26" i="43" s="1"/>
  <c r="W45" i="43" s="1"/>
  <c r="V13" i="43"/>
  <c r="U13" i="43"/>
  <c r="U26" i="43" s="1"/>
  <c r="T13" i="43"/>
  <c r="S13" i="43"/>
  <c r="R13" i="43"/>
  <c r="R26" i="43" s="1"/>
  <c r="R45" i="43" s="1"/>
  <c r="Q13" i="43"/>
  <c r="Q26" i="43" s="1"/>
  <c r="P13" i="43"/>
  <c r="P26" i="43" s="1"/>
  <c r="P45" i="43" s="1"/>
  <c r="O13" i="43"/>
  <c r="O26" i="43" s="1"/>
  <c r="O45" i="43" s="1"/>
  <c r="N13" i="43"/>
  <c r="M13" i="43"/>
  <c r="M26" i="43" s="1"/>
  <c r="L13" i="43"/>
  <c r="K13" i="43"/>
  <c r="J13" i="43"/>
  <c r="J26" i="43" s="1"/>
  <c r="J45" i="43" s="1"/>
  <c r="I13" i="43"/>
  <c r="I26" i="43" s="1"/>
  <c r="H13" i="43"/>
  <c r="H26" i="43" s="1"/>
  <c r="H45" i="43" s="1"/>
  <c r="G13" i="43"/>
  <c r="G26" i="43" s="1"/>
  <c r="G45" i="43" s="1"/>
  <c r="F13" i="43"/>
  <c r="E13" i="43"/>
  <c r="E26" i="43" s="1"/>
  <c r="D13" i="43"/>
  <c r="C13" i="43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X44" i="44"/>
  <c r="Z44" i="44" s="1"/>
  <c r="P44" i="44"/>
  <c r="H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Z37" i="44" s="1"/>
  <c r="W37" i="44"/>
  <c r="W44" i="44" s="1"/>
  <c r="V37" i="44"/>
  <c r="V44" i="44" s="1"/>
  <c r="U37" i="44"/>
  <c r="U44" i="44" s="1"/>
  <c r="T37" i="44"/>
  <c r="T44" i="44" s="1"/>
  <c r="S37" i="44"/>
  <c r="S44" i="44" s="1"/>
  <c r="R37" i="44"/>
  <c r="Q37" i="44"/>
  <c r="Q44" i="44" s="1"/>
  <c r="P37" i="44"/>
  <c r="O37" i="44"/>
  <c r="O44" i="44" s="1"/>
  <c r="N37" i="44"/>
  <c r="N44" i="44" s="1"/>
  <c r="M37" i="44"/>
  <c r="M44" i="44" s="1"/>
  <c r="L37" i="44"/>
  <c r="L44" i="44" s="1"/>
  <c r="K37" i="44"/>
  <c r="K44" i="44" s="1"/>
  <c r="J37" i="44"/>
  <c r="I37" i="44"/>
  <c r="I44" i="44" s="1"/>
  <c r="H37" i="44"/>
  <c r="G37" i="44"/>
  <c r="G44" i="44" s="1"/>
  <c r="F37" i="44"/>
  <c r="F44" i="44" s="1"/>
  <c r="E37" i="44"/>
  <c r="E44" i="44" s="1"/>
  <c r="D37" i="44"/>
  <c r="D44" i="44" s="1"/>
  <c r="C37" i="44"/>
  <c r="C44" i="44" s="1"/>
  <c r="AA25" i="44"/>
  <c r="Z25" i="44"/>
  <c r="Y25" i="44"/>
  <c r="X25" i="44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X13" i="44"/>
  <c r="W13" i="44"/>
  <c r="W26" i="44" s="1"/>
  <c r="W45" i="44" s="1"/>
  <c r="V13" i="44"/>
  <c r="V26" i="44" s="1"/>
  <c r="U13" i="44"/>
  <c r="U26" i="44" s="1"/>
  <c r="U45" i="44" s="1"/>
  <c r="T13" i="44"/>
  <c r="S13" i="44"/>
  <c r="S26" i="44" s="1"/>
  <c r="R13" i="44"/>
  <c r="Q13" i="44"/>
  <c r="Q26" i="44" s="1"/>
  <c r="P13" i="44"/>
  <c r="P26" i="44" s="1"/>
  <c r="P45" i="44" s="1"/>
  <c r="O13" i="44"/>
  <c r="O26" i="44" s="1"/>
  <c r="O45" i="44" s="1"/>
  <c r="N13" i="44"/>
  <c r="N26" i="44" s="1"/>
  <c r="M13" i="44"/>
  <c r="M26" i="44" s="1"/>
  <c r="M45" i="44" s="1"/>
  <c r="L13" i="44"/>
  <c r="K13" i="44"/>
  <c r="K26" i="44" s="1"/>
  <c r="J13" i="44"/>
  <c r="I13" i="44"/>
  <c r="I26" i="44" s="1"/>
  <c r="H13" i="44"/>
  <c r="H26" i="44" s="1"/>
  <c r="G13" i="44"/>
  <c r="G26" i="44" s="1"/>
  <c r="G45" i="44" s="1"/>
  <c r="F13" i="44"/>
  <c r="F26" i="44" s="1"/>
  <c r="E13" i="44"/>
  <c r="E26" i="44" s="1"/>
  <c r="E45" i="44" s="1"/>
  <c r="D13" i="44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H44" i="45"/>
  <c r="AA43" i="45"/>
  <c r="Z43" i="45"/>
  <c r="Y43" i="45"/>
  <c r="X43" i="45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Z37" i="45"/>
  <c r="Y37" i="45"/>
  <c r="X37" i="45"/>
  <c r="X44" i="45" s="1"/>
  <c r="Z44" i="45" s="1"/>
  <c r="W37" i="45"/>
  <c r="V37" i="45"/>
  <c r="V44" i="45" s="1"/>
  <c r="U37" i="45"/>
  <c r="U44" i="45" s="1"/>
  <c r="T37" i="45"/>
  <c r="S37" i="45"/>
  <c r="S44" i="45" s="1"/>
  <c r="R37" i="45"/>
  <c r="R44" i="45" s="1"/>
  <c r="Q37" i="45"/>
  <c r="P37" i="45"/>
  <c r="P44" i="45" s="1"/>
  <c r="O37" i="45"/>
  <c r="N37" i="45"/>
  <c r="N44" i="45" s="1"/>
  <c r="M37" i="45"/>
  <c r="M44" i="45" s="1"/>
  <c r="L37" i="45"/>
  <c r="K37" i="45"/>
  <c r="K44" i="45" s="1"/>
  <c r="J37" i="45"/>
  <c r="J44" i="45" s="1"/>
  <c r="I37" i="45"/>
  <c r="H37" i="45"/>
  <c r="G37" i="45"/>
  <c r="F37" i="45"/>
  <c r="F44" i="45" s="1"/>
  <c r="E37" i="45"/>
  <c r="E44" i="45" s="1"/>
  <c r="D37" i="45"/>
  <c r="C37" i="45"/>
  <c r="C44" i="45" s="1"/>
  <c r="R26" i="45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Y13" i="45"/>
  <c r="Y26" i="45" s="1"/>
  <c r="X13" i="45"/>
  <c r="X26" i="45" s="1"/>
  <c r="W13" i="45"/>
  <c r="W26" i="45" s="1"/>
  <c r="V13" i="45"/>
  <c r="V26" i="45" s="1"/>
  <c r="V45" i="45" s="1"/>
  <c r="U13" i="45"/>
  <c r="U26" i="45" s="1"/>
  <c r="T13" i="45"/>
  <c r="T26" i="45" s="1"/>
  <c r="S13" i="45"/>
  <c r="R13" i="45"/>
  <c r="Q13" i="45"/>
  <c r="Q26" i="45" s="1"/>
  <c r="P13" i="45"/>
  <c r="P26" i="45" s="1"/>
  <c r="O13" i="45"/>
  <c r="O26" i="45" s="1"/>
  <c r="N13" i="45"/>
  <c r="N26" i="45" s="1"/>
  <c r="N45" i="45" s="1"/>
  <c r="M13" i="45"/>
  <c r="M26" i="45" s="1"/>
  <c r="L13" i="45"/>
  <c r="L26" i="45" s="1"/>
  <c r="K13" i="45"/>
  <c r="J13" i="45"/>
  <c r="J26" i="45" s="1"/>
  <c r="I13" i="45"/>
  <c r="I26" i="45" s="1"/>
  <c r="H13" i="45"/>
  <c r="H26" i="45" s="1"/>
  <c r="G13" i="45"/>
  <c r="G26" i="45" s="1"/>
  <c r="F13" i="45"/>
  <c r="F26" i="45" s="1"/>
  <c r="F45" i="45" s="1"/>
  <c r="E13" i="45"/>
  <c r="E26" i="45" s="1"/>
  <c r="D13" i="45"/>
  <c r="D26" i="45" s="1"/>
  <c r="C13" i="45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W37" i="46"/>
  <c r="W44" i="46" s="1"/>
  <c r="V37" i="46"/>
  <c r="V44" i="46" s="1"/>
  <c r="U37" i="46"/>
  <c r="U44" i="46" s="1"/>
  <c r="T37" i="46"/>
  <c r="T44" i="46" s="1"/>
  <c r="S37" i="46"/>
  <c r="S44" i="46" s="1"/>
  <c r="R37" i="46"/>
  <c r="R44" i="46" s="1"/>
  <c r="Q37" i="46"/>
  <c r="Q44" i="46" s="1"/>
  <c r="P37" i="46"/>
  <c r="O37" i="46"/>
  <c r="O44" i="46" s="1"/>
  <c r="N37" i="46"/>
  <c r="N44" i="46" s="1"/>
  <c r="M37" i="46"/>
  <c r="M44" i="46" s="1"/>
  <c r="L37" i="46"/>
  <c r="L44" i="46" s="1"/>
  <c r="K37" i="46"/>
  <c r="K44" i="46" s="1"/>
  <c r="J37" i="46"/>
  <c r="J44" i="46" s="1"/>
  <c r="I37" i="46"/>
  <c r="I44" i="46" s="1"/>
  <c r="H37" i="46"/>
  <c r="G37" i="46"/>
  <c r="G44" i="46" s="1"/>
  <c r="F37" i="46"/>
  <c r="F44" i="46" s="1"/>
  <c r="E37" i="46"/>
  <c r="E44" i="46" s="1"/>
  <c r="D37" i="46"/>
  <c r="D44" i="46" s="1"/>
  <c r="C37" i="46"/>
  <c r="C44" i="46" s="1"/>
  <c r="AA25" i="46"/>
  <c r="Y25" i="46"/>
  <c r="Z25" i="46" s="1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Y26" i="46" s="1"/>
  <c r="Y45" i="46" s="1"/>
  <c r="X13" i="46"/>
  <c r="X26" i="46" s="1"/>
  <c r="W13" i="46"/>
  <c r="W26" i="46" s="1"/>
  <c r="V13" i="46"/>
  <c r="V26" i="46" s="1"/>
  <c r="U13" i="46"/>
  <c r="U26" i="46" s="1"/>
  <c r="U45" i="46" s="1"/>
  <c r="T13" i="46"/>
  <c r="T26" i="46" s="1"/>
  <c r="T45" i="46" s="1"/>
  <c r="S13" i="46"/>
  <c r="R13" i="46"/>
  <c r="R26" i="46" s="1"/>
  <c r="R45" i="46" s="1"/>
  <c r="Q13" i="46"/>
  <c r="Q26" i="46" s="1"/>
  <c r="Q45" i="46" s="1"/>
  <c r="P13" i="46"/>
  <c r="P26" i="46" s="1"/>
  <c r="O13" i="46"/>
  <c r="O26" i="46" s="1"/>
  <c r="N13" i="46"/>
  <c r="N26" i="46" s="1"/>
  <c r="M13" i="46"/>
  <c r="M26" i="46" s="1"/>
  <c r="M45" i="46" s="1"/>
  <c r="L13" i="46"/>
  <c r="L26" i="46" s="1"/>
  <c r="L45" i="46" s="1"/>
  <c r="K13" i="46"/>
  <c r="J13" i="46"/>
  <c r="J26" i="46" s="1"/>
  <c r="I13" i="46"/>
  <c r="I26" i="46" s="1"/>
  <c r="I45" i="46" s="1"/>
  <c r="H13" i="46"/>
  <c r="H26" i="46" s="1"/>
  <c r="G13" i="46"/>
  <c r="G26" i="46" s="1"/>
  <c r="F13" i="46"/>
  <c r="F26" i="46" s="1"/>
  <c r="E13" i="46"/>
  <c r="E26" i="46" s="1"/>
  <c r="E45" i="46" s="1"/>
  <c r="D13" i="46"/>
  <c r="D26" i="46" s="1"/>
  <c r="D45" i="46" s="1"/>
  <c r="C13" i="46"/>
  <c r="AA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W44" i="47"/>
  <c r="O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W37" i="47"/>
  <c r="V37" i="47"/>
  <c r="V44" i="47" s="1"/>
  <c r="U37" i="47"/>
  <c r="U44" i="47" s="1"/>
  <c r="T37" i="47"/>
  <c r="T44" i="47" s="1"/>
  <c r="S37" i="47"/>
  <c r="S44" i="47" s="1"/>
  <c r="R37" i="47"/>
  <c r="R44" i="47" s="1"/>
  <c r="Q37" i="47"/>
  <c r="Q44" i="47" s="1"/>
  <c r="P37" i="47"/>
  <c r="O37" i="47"/>
  <c r="N37" i="47"/>
  <c r="N44" i="47" s="1"/>
  <c r="M37" i="47"/>
  <c r="M44" i="47" s="1"/>
  <c r="L37" i="47"/>
  <c r="L44" i="47" s="1"/>
  <c r="K37" i="47"/>
  <c r="K44" i="47" s="1"/>
  <c r="J37" i="47"/>
  <c r="J44" i="47" s="1"/>
  <c r="I37" i="47"/>
  <c r="I44" i="47" s="1"/>
  <c r="H37" i="47"/>
  <c r="G37" i="47"/>
  <c r="G44" i="47" s="1"/>
  <c r="F37" i="47"/>
  <c r="F44" i="47" s="1"/>
  <c r="E37" i="47"/>
  <c r="E44" i="47" s="1"/>
  <c r="D37" i="47"/>
  <c r="D44" i="47" s="1"/>
  <c r="C37" i="47"/>
  <c r="C44" i="47" s="1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Y26" i="47" s="1"/>
  <c r="Y45" i="47" s="1"/>
  <c r="X13" i="47"/>
  <c r="X26" i="47" s="1"/>
  <c r="W13" i="47"/>
  <c r="W26" i="47" s="1"/>
  <c r="V13" i="47"/>
  <c r="V26" i="47" s="1"/>
  <c r="V45" i="47" s="1"/>
  <c r="U13" i="47"/>
  <c r="U26" i="47" s="1"/>
  <c r="T13" i="47"/>
  <c r="T26" i="47" s="1"/>
  <c r="S13" i="47"/>
  <c r="R13" i="47"/>
  <c r="R26" i="47" s="1"/>
  <c r="R45" i="47" s="1"/>
  <c r="Q13" i="47"/>
  <c r="Q26" i="47" s="1"/>
  <c r="Q45" i="47" s="1"/>
  <c r="P13" i="47"/>
  <c r="P26" i="47" s="1"/>
  <c r="O13" i="47"/>
  <c r="O26" i="47" s="1"/>
  <c r="N13" i="47"/>
  <c r="N26" i="47" s="1"/>
  <c r="N45" i="47" s="1"/>
  <c r="M13" i="47"/>
  <c r="M26" i="47" s="1"/>
  <c r="L13" i="47"/>
  <c r="L26" i="47" s="1"/>
  <c r="K13" i="47"/>
  <c r="J13" i="47"/>
  <c r="J26" i="47" s="1"/>
  <c r="J45" i="47" s="1"/>
  <c r="I13" i="47"/>
  <c r="I26" i="47" s="1"/>
  <c r="I45" i="47" s="1"/>
  <c r="H13" i="47"/>
  <c r="H26" i="47" s="1"/>
  <c r="G13" i="47"/>
  <c r="G26" i="47" s="1"/>
  <c r="G45" i="47" s="1"/>
  <c r="F13" i="47"/>
  <c r="F26" i="47" s="1"/>
  <c r="F45" i="47" s="1"/>
  <c r="E13" i="47"/>
  <c r="E26" i="47" s="1"/>
  <c r="D13" i="47"/>
  <c r="D26" i="47" s="1"/>
  <c r="C13" i="47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W44" i="48"/>
  <c r="O44" i="48"/>
  <c r="G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W37" i="48"/>
  <c r="V37" i="48"/>
  <c r="V44" i="48" s="1"/>
  <c r="U37" i="48"/>
  <c r="U44" i="48" s="1"/>
  <c r="T37" i="48"/>
  <c r="T44" i="48" s="1"/>
  <c r="S37" i="48"/>
  <c r="S44" i="48" s="1"/>
  <c r="R37" i="48"/>
  <c r="R44" i="48" s="1"/>
  <c r="Q37" i="48"/>
  <c r="Q44" i="48" s="1"/>
  <c r="P37" i="48"/>
  <c r="O37" i="48"/>
  <c r="N37" i="48"/>
  <c r="N44" i="48" s="1"/>
  <c r="M37" i="48"/>
  <c r="M44" i="48" s="1"/>
  <c r="L37" i="48"/>
  <c r="L44" i="48" s="1"/>
  <c r="K37" i="48"/>
  <c r="K44" i="48" s="1"/>
  <c r="J37" i="48"/>
  <c r="J44" i="48" s="1"/>
  <c r="I37" i="48"/>
  <c r="I44" i="48" s="1"/>
  <c r="H37" i="48"/>
  <c r="G37" i="48"/>
  <c r="F37" i="48"/>
  <c r="F44" i="48" s="1"/>
  <c r="E37" i="48"/>
  <c r="E44" i="48" s="1"/>
  <c r="D37" i="48"/>
  <c r="D44" i="48" s="1"/>
  <c r="C37" i="48"/>
  <c r="C44" i="48" s="1"/>
  <c r="R26" i="48"/>
  <c r="R45" i="48" s="1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Y13" i="48"/>
  <c r="Y26" i="48" s="1"/>
  <c r="X13" i="48"/>
  <c r="X26" i="48" s="1"/>
  <c r="W13" i="48"/>
  <c r="W26" i="48" s="1"/>
  <c r="W45" i="48" s="1"/>
  <c r="V13" i="48"/>
  <c r="V26" i="48" s="1"/>
  <c r="V45" i="48" s="1"/>
  <c r="U13" i="48"/>
  <c r="U26" i="48" s="1"/>
  <c r="T13" i="48"/>
  <c r="T26" i="48" s="1"/>
  <c r="T45" i="48" s="1"/>
  <c r="S13" i="48"/>
  <c r="R13" i="48"/>
  <c r="Q13" i="48"/>
  <c r="Q26" i="48" s="1"/>
  <c r="P13" i="48"/>
  <c r="P26" i="48" s="1"/>
  <c r="O13" i="48"/>
  <c r="O26" i="48" s="1"/>
  <c r="N13" i="48"/>
  <c r="N26" i="48" s="1"/>
  <c r="N45" i="48" s="1"/>
  <c r="M13" i="48"/>
  <c r="M26" i="48" s="1"/>
  <c r="L13" i="48"/>
  <c r="L26" i="48" s="1"/>
  <c r="L45" i="48" s="1"/>
  <c r="K13" i="48"/>
  <c r="J13" i="48"/>
  <c r="J26" i="48" s="1"/>
  <c r="J45" i="48" s="1"/>
  <c r="I13" i="48"/>
  <c r="I26" i="48" s="1"/>
  <c r="H13" i="48"/>
  <c r="H26" i="48" s="1"/>
  <c r="G13" i="48"/>
  <c r="G26" i="48" s="1"/>
  <c r="F13" i="48"/>
  <c r="F26" i="48" s="1"/>
  <c r="F45" i="48" s="1"/>
  <c r="E13" i="48"/>
  <c r="E26" i="48" s="1"/>
  <c r="D13" i="48"/>
  <c r="D26" i="48" s="1"/>
  <c r="D45" i="48" s="1"/>
  <c r="C13" i="48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X44" i="49" s="1"/>
  <c r="W37" i="49"/>
  <c r="W44" i="49" s="1"/>
  <c r="V37" i="49"/>
  <c r="V44" i="49" s="1"/>
  <c r="U37" i="49"/>
  <c r="U44" i="49" s="1"/>
  <c r="T37" i="49"/>
  <c r="T44" i="49" s="1"/>
  <c r="S37" i="49"/>
  <c r="S44" i="49" s="1"/>
  <c r="R37" i="49"/>
  <c r="R44" i="49" s="1"/>
  <c r="Q37" i="49"/>
  <c r="Q44" i="49" s="1"/>
  <c r="P37" i="49"/>
  <c r="P44" i="49" s="1"/>
  <c r="O37" i="49"/>
  <c r="O44" i="49" s="1"/>
  <c r="N37" i="49"/>
  <c r="N44" i="49" s="1"/>
  <c r="M37" i="49"/>
  <c r="M44" i="49" s="1"/>
  <c r="L37" i="49"/>
  <c r="L44" i="49" s="1"/>
  <c r="K37" i="49"/>
  <c r="K44" i="49" s="1"/>
  <c r="J37" i="49"/>
  <c r="J44" i="49" s="1"/>
  <c r="I37" i="49"/>
  <c r="I44" i="49" s="1"/>
  <c r="H37" i="49"/>
  <c r="H44" i="49" s="1"/>
  <c r="G37" i="49"/>
  <c r="G44" i="49" s="1"/>
  <c r="F37" i="49"/>
  <c r="F44" i="49" s="1"/>
  <c r="E37" i="49"/>
  <c r="E44" i="49" s="1"/>
  <c r="D37" i="49"/>
  <c r="D44" i="49" s="1"/>
  <c r="C37" i="49"/>
  <c r="C44" i="49" s="1"/>
  <c r="AA25" i="49"/>
  <c r="Y25" i="49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Y26" i="49" s="1"/>
  <c r="X13" i="49"/>
  <c r="X26" i="49" s="1"/>
  <c r="W13" i="49"/>
  <c r="W26" i="49" s="1"/>
  <c r="V13" i="49"/>
  <c r="V26" i="49" s="1"/>
  <c r="U13" i="49"/>
  <c r="U26" i="49" s="1"/>
  <c r="U45" i="49" s="1"/>
  <c r="T13" i="49"/>
  <c r="T26" i="49" s="1"/>
  <c r="T45" i="49" s="1"/>
  <c r="S13" i="49"/>
  <c r="S26" i="49" s="1"/>
  <c r="S45" i="49" s="1"/>
  <c r="R13" i="49"/>
  <c r="R26" i="49" s="1"/>
  <c r="R45" i="49" s="1"/>
  <c r="Q13" i="49"/>
  <c r="Q26" i="49" s="1"/>
  <c r="P13" i="49"/>
  <c r="P26" i="49" s="1"/>
  <c r="O13" i="49"/>
  <c r="O26" i="49" s="1"/>
  <c r="N13" i="49"/>
  <c r="N26" i="49" s="1"/>
  <c r="M13" i="49"/>
  <c r="M26" i="49" s="1"/>
  <c r="M45" i="49" s="1"/>
  <c r="L13" i="49"/>
  <c r="L26" i="49" s="1"/>
  <c r="L45" i="49" s="1"/>
  <c r="K13" i="49"/>
  <c r="K26" i="49" s="1"/>
  <c r="K45" i="49" s="1"/>
  <c r="J13" i="49"/>
  <c r="J26" i="49" s="1"/>
  <c r="I13" i="49"/>
  <c r="I26" i="49" s="1"/>
  <c r="H13" i="49"/>
  <c r="H26" i="49" s="1"/>
  <c r="G13" i="49"/>
  <c r="G26" i="49" s="1"/>
  <c r="F13" i="49"/>
  <c r="F26" i="49" s="1"/>
  <c r="E13" i="49"/>
  <c r="E26" i="49" s="1"/>
  <c r="E45" i="49" s="1"/>
  <c r="D13" i="49"/>
  <c r="D26" i="49" s="1"/>
  <c r="D45" i="49" s="1"/>
  <c r="C13" i="49"/>
  <c r="C26" i="49" s="1"/>
  <c r="C45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X44" i="50" s="1"/>
  <c r="Z44" i="50" s="1"/>
  <c r="W37" i="50"/>
  <c r="W44" i="50" s="1"/>
  <c r="V37" i="50"/>
  <c r="V44" i="50" s="1"/>
  <c r="U37" i="50"/>
  <c r="U44" i="50" s="1"/>
  <c r="T37" i="50"/>
  <c r="T44" i="50" s="1"/>
  <c r="S37" i="50"/>
  <c r="S44" i="50" s="1"/>
  <c r="R37" i="50"/>
  <c r="R44" i="50" s="1"/>
  <c r="Q37" i="50"/>
  <c r="Q44" i="50" s="1"/>
  <c r="P37" i="50"/>
  <c r="P44" i="50" s="1"/>
  <c r="O37" i="50"/>
  <c r="O44" i="50" s="1"/>
  <c r="N37" i="50"/>
  <c r="N44" i="50" s="1"/>
  <c r="M37" i="50"/>
  <c r="M44" i="50" s="1"/>
  <c r="L37" i="50"/>
  <c r="L44" i="50" s="1"/>
  <c r="K37" i="50"/>
  <c r="K44" i="50" s="1"/>
  <c r="J37" i="50"/>
  <c r="J44" i="50" s="1"/>
  <c r="I37" i="50"/>
  <c r="I44" i="50" s="1"/>
  <c r="H37" i="50"/>
  <c r="H44" i="50" s="1"/>
  <c r="G37" i="50"/>
  <c r="G44" i="50" s="1"/>
  <c r="F37" i="50"/>
  <c r="F44" i="50" s="1"/>
  <c r="E37" i="50"/>
  <c r="E44" i="50" s="1"/>
  <c r="D37" i="50"/>
  <c r="D44" i="50" s="1"/>
  <c r="C37" i="50"/>
  <c r="C44" i="50" s="1"/>
  <c r="AA25" i="50"/>
  <c r="Z25" i="50"/>
  <c r="Y25" i="50"/>
  <c r="X25" i="50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Y13" i="50"/>
  <c r="Y26" i="50" s="1"/>
  <c r="X13" i="50"/>
  <c r="X26" i="50" s="1"/>
  <c r="W13" i="50"/>
  <c r="W26" i="50" s="1"/>
  <c r="W45" i="50" s="1"/>
  <c r="V13" i="50"/>
  <c r="V26" i="50" s="1"/>
  <c r="V45" i="50" s="1"/>
  <c r="U13" i="50"/>
  <c r="U26" i="50" s="1"/>
  <c r="U45" i="50" s="1"/>
  <c r="T13" i="50"/>
  <c r="T26" i="50" s="1"/>
  <c r="S13" i="50"/>
  <c r="S26" i="50" s="1"/>
  <c r="S45" i="50" s="1"/>
  <c r="R13" i="50"/>
  <c r="Q13" i="50"/>
  <c r="Q26" i="50" s="1"/>
  <c r="P13" i="50"/>
  <c r="P26" i="50" s="1"/>
  <c r="O13" i="50"/>
  <c r="O26" i="50" s="1"/>
  <c r="O45" i="50" s="1"/>
  <c r="N13" i="50"/>
  <c r="N26" i="50" s="1"/>
  <c r="N45" i="50" s="1"/>
  <c r="M13" i="50"/>
  <c r="M26" i="50" s="1"/>
  <c r="M45" i="50" s="1"/>
  <c r="L13" i="50"/>
  <c r="L26" i="50" s="1"/>
  <c r="K13" i="50"/>
  <c r="K26" i="50" s="1"/>
  <c r="K45" i="50" s="1"/>
  <c r="J13" i="50"/>
  <c r="I13" i="50"/>
  <c r="I26" i="50" s="1"/>
  <c r="H13" i="50"/>
  <c r="H26" i="50" s="1"/>
  <c r="G13" i="50"/>
  <c r="G26" i="50" s="1"/>
  <c r="G45" i="50" s="1"/>
  <c r="F13" i="50"/>
  <c r="F26" i="50" s="1"/>
  <c r="F45" i="50" s="1"/>
  <c r="E13" i="50"/>
  <c r="E26" i="50" s="1"/>
  <c r="E45" i="50" s="1"/>
  <c r="D13" i="50"/>
  <c r="D26" i="50" s="1"/>
  <c r="C13" i="50"/>
  <c r="C26" i="50" s="1"/>
  <c r="C45" i="50" s="1"/>
  <c r="AA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X44" i="51" s="1"/>
  <c r="Z44" i="51" s="1"/>
  <c r="W37" i="51"/>
  <c r="W44" i="51" s="1"/>
  <c r="V37" i="51"/>
  <c r="U37" i="51"/>
  <c r="U44" i="51" s="1"/>
  <c r="T37" i="51"/>
  <c r="T44" i="51" s="1"/>
  <c r="S37" i="51"/>
  <c r="S44" i="51" s="1"/>
  <c r="R37" i="51"/>
  <c r="R44" i="51" s="1"/>
  <c r="Q37" i="51"/>
  <c r="Q44" i="51" s="1"/>
  <c r="P37" i="51"/>
  <c r="P44" i="51" s="1"/>
  <c r="O37" i="51"/>
  <c r="O44" i="51" s="1"/>
  <c r="N37" i="51"/>
  <c r="M37" i="51"/>
  <c r="M44" i="51" s="1"/>
  <c r="L37" i="51"/>
  <c r="L44" i="51" s="1"/>
  <c r="K37" i="51"/>
  <c r="K44" i="51" s="1"/>
  <c r="J37" i="51"/>
  <c r="J44" i="51" s="1"/>
  <c r="I37" i="51"/>
  <c r="I44" i="51" s="1"/>
  <c r="H37" i="51"/>
  <c r="H44" i="51" s="1"/>
  <c r="G37" i="51"/>
  <c r="G44" i="51" s="1"/>
  <c r="F37" i="51"/>
  <c r="F44" i="51" s="1"/>
  <c r="E37" i="51"/>
  <c r="E44" i="51" s="1"/>
  <c r="D37" i="51"/>
  <c r="D44" i="51" s="1"/>
  <c r="C37" i="51"/>
  <c r="C44" i="51" s="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X13" i="51"/>
  <c r="X26" i="51" s="1"/>
  <c r="W13" i="51"/>
  <c r="W26" i="51" s="1"/>
  <c r="W45" i="51" s="1"/>
  <c r="V13" i="51"/>
  <c r="V26" i="51" s="1"/>
  <c r="U13" i="51"/>
  <c r="U26" i="51" s="1"/>
  <c r="U45" i="51" s="1"/>
  <c r="T13" i="51"/>
  <c r="T26" i="51" s="1"/>
  <c r="T45" i="51" s="1"/>
  <c r="S13" i="51"/>
  <c r="S26" i="51" s="1"/>
  <c r="R13" i="51"/>
  <c r="R26" i="51" s="1"/>
  <c r="Q13" i="51"/>
  <c r="P13" i="51"/>
  <c r="P26" i="51" s="1"/>
  <c r="P45" i="51" s="1"/>
  <c r="O13" i="51"/>
  <c r="O26" i="51" s="1"/>
  <c r="O45" i="51" s="1"/>
  <c r="N13" i="51"/>
  <c r="N26" i="51" s="1"/>
  <c r="M13" i="51"/>
  <c r="M26" i="51" s="1"/>
  <c r="M45" i="51" s="1"/>
  <c r="L13" i="51"/>
  <c r="L26" i="51" s="1"/>
  <c r="L45" i="51" s="1"/>
  <c r="K13" i="51"/>
  <c r="K26" i="51" s="1"/>
  <c r="J13" i="51"/>
  <c r="J26" i="51" s="1"/>
  <c r="I13" i="51"/>
  <c r="H13" i="51"/>
  <c r="H26" i="51" s="1"/>
  <c r="H45" i="51" s="1"/>
  <c r="G13" i="51"/>
  <c r="G26" i="51" s="1"/>
  <c r="G45" i="51" s="1"/>
  <c r="F13" i="51"/>
  <c r="F26" i="51" s="1"/>
  <c r="E13" i="51"/>
  <c r="E26" i="51" s="1"/>
  <c r="E45" i="51" s="1"/>
  <c r="D13" i="51"/>
  <c r="D26" i="51" s="1"/>
  <c r="D45" i="51" s="1"/>
  <c r="C13" i="51"/>
  <c r="C26" i="51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G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Y37" i="52"/>
  <c r="Y44" i="52" s="1"/>
  <c r="X37" i="52"/>
  <c r="W37" i="52"/>
  <c r="V37" i="52"/>
  <c r="V44" i="52" s="1"/>
  <c r="U37" i="52"/>
  <c r="U44" i="52" s="1"/>
  <c r="T37" i="52"/>
  <c r="T44" i="52" s="1"/>
  <c r="S37" i="52"/>
  <c r="S44" i="52" s="1"/>
  <c r="R37" i="52"/>
  <c r="R44" i="52" s="1"/>
  <c r="Q37" i="52"/>
  <c r="Q44" i="52" s="1"/>
  <c r="P37" i="52"/>
  <c r="P44" i="52" s="1"/>
  <c r="O37" i="52"/>
  <c r="O44" i="52" s="1"/>
  <c r="N37" i="52"/>
  <c r="N44" i="52" s="1"/>
  <c r="M37" i="52"/>
  <c r="M44" i="52" s="1"/>
  <c r="L37" i="52"/>
  <c r="L44" i="52" s="1"/>
  <c r="K37" i="52"/>
  <c r="J37" i="52"/>
  <c r="J44" i="52" s="1"/>
  <c r="I37" i="52"/>
  <c r="I44" i="52" s="1"/>
  <c r="H37" i="52"/>
  <c r="H44" i="52" s="1"/>
  <c r="G37" i="52"/>
  <c r="F37" i="52"/>
  <c r="F44" i="52" s="1"/>
  <c r="E37" i="52"/>
  <c r="E44" i="52" s="1"/>
  <c r="D37" i="52"/>
  <c r="D44" i="52" s="1"/>
  <c r="C37" i="52"/>
  <c r="C44" i="52" s="1"/>
  <c r="U26" i="52"/>
  <c r="Q26" i="52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Y26" i="52" s="1"/>
  <c r="Y45" i="52" s="1"/>
  <c r="X13" i="52"/>
  <c r="X26" i="52" s="1"/>
  <c r="W13" i="52"/>
  <c r="W26" i="52" s="1"/>
  <c r="V13" i="52"/>
  <c r="V26" i="52" s="1"/>
  <c r="V45" i="52" s="1"/>
  <c r="U13" i="52"/>
  <c r="T13" i="52"/>
  <c r="T26" i="52" s="1"/>
  <c r="T45" i="52" s="1"/>
  <c r="S13" i="52"/>
  <c r="S26" i="52" s="1"/>
  <c r="R13" i="52"/>
  <c r="Q13" i="52"/>
  <c r="P13" i="52"/>
  <c r="P26" i="52" s="1"/>
  <c r="O13" i="52"/>
  <c r="O26" i="52" s="1"/>
  <c r="O45" i="52" s="1"/>
  <c r="N13" i="52"/>
  <c r="N26" i="52" s="1"/>
  <c r="N45" i="52" s="1"/>
  <c r="M13" i="52"/>
  <c r="M26" i="52" s="1"/>
  <c r="L13" i="52"/>
  <c r="L26" i="52" s="1"/>
  <c r="L45" i="52" s="1"/>
  <c r="K13" i="52"/>
  <c r="K26" i="52" s="1"/>
  <c r="J13" i="52"/>
  <c r="I13" i="52"/>
  <c r="I26" i="52" s="1"/>
  <c r="I45" i="52" s="1"/>
  <c r="H13" i="52"/>
  <c r="H26" i="52" s="1"/>
  <c r="G13" i="52"/>
  <c r="G26" i="52" s="1"/>
  <c r="F13" i="52"/>
  <c r="F26" i="52" s="1"/>
  <c r="F45" i="52" s="1"/>
  <c r="E13" i="52"/>
  <c r="E26" i="52" s="1"/>
  <c r="E45" i="52" s="1"/>
  <c r="D13" i="52"/>
  <c r="D26" i="52" s="1"/>
  <c r="D45" i="52" s="1"/>
  <c r="C13" i="52"/>
  <c r="C26" i="52" s="1"/>
  <c r="AA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M45" i="53"/>
  <c r="E45" i="53"/>
  <c r="V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W37" i="53"/>
  <c r="V37" i="53"/>
  <c r="U37" i="53"/>
  <c r="U44" i="53" s="1"/>
  <c r="T37" i="53"/>
  <c r="T44" i="53" s="1"/>
  <c r="S37" i="53"/>
  <c r="S44" i="53" s="1"/>
  <c r="R37" i="53"/>
  <c r="R44" i="53" s="1"/>
  <c r="Q37" i="53"/>
  <c r="Q44" i="53" s="1"/>
  <c r="P37" i="53"/>
  <c r="P44" i="53" s="1"/>
  <c r="O37" i="53"/>
  <c r="N37" i="53"/>
  <c r="N44" i="53" s="1"/>
  <c r="M37" i="53"/>
  <c r="M44" i="53" s="1"/>
  <c r="L37" i="53"/>
  <c r="L44" i="53" s="1"/>
  <c r="K37" i="53"/>
  <c r="K44" i="53" s="1"/>
  <c r="J37" i="53"/>
  <c r="J44" i="53" s="1"/>
  <c r="I37" i="53"/>
  <c r="I44" i="53" s="1"/>
  <c r="H37" i="53"/>
  <c r="H44" i="53" s="1"/>
  <c r="G37" i="53"/>
  <c r="F37" i="53"/>
  <c r="F44" i="53" s="1"/>
  <c r="E37" i="53"/>
  <c r="E44" i="53" s="1"/>
  <c r="D37" i="53"/>
  <c r="D44" i="53" s="1"/>
  <c r="C37" i="53"/>
  <c r="C44" i="53" s="1"/>
  <c r="U26" i="53"/>
  <c r="U45" i="53" s="1"/>
  <c r="M26" i="53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Y26" i="53" s="1"/>
  <c r="X13" i="53"/>
  <c r="X26" i="53" s="1"/>
  <c r="W13" i="53"/>
  <c r="W26" i="53" s="1"/>
  <c r="V13" i="53"/>
  <c r="V26" i="53" s="1"/>
  <c r="U13" i="53"/>
  <c r="T13" i="53"/>
  <c r="T26" i="53" s="1"/>
  <c r="S13" i="53"/>
  <c r="S26" i="53" s="1"/>
  <c r="S45" i="53" s="1"/>
  <c r="R13" i="53"/>
  <c r="Q13" i="53"/>
  <c r="Q26" i="53" s="1"/>
  <c r="P13" i="53"/>
  <c r="P26" i="53" s="1"/>
  <c r="P45" i="53" s="1"/>
  <c r="O13" i="53"/>
  <c r="O26" i="53" s="1"/>
  <c r="N13" i="53"/>
  <c r="N26" i="53" s="1"/>
  <c r="M13" i="53"/>
  <c r="L13" i="53"/>
  <c r="L26" i="53" s="1"/>
  <c r="K13" i="53"/>
  <c r="K26" i="53" s="1"/>
  <c r="K45" i="53" s="1"/>
  <c r="J13" i="53"/>
  <c r="I13" i="53"/>
  <c r="I26" i="53" s="1"/>
  <c r="H13" i="53"/>
  <c r="H26" i="53" s="1"/>
  <c r="H45" i="53" s="1"/>
  <c r="G13" i="53"/>
  <c r="G26" i="53" s="1"/>
  <c r="F13" i="53"/>
  <c r="F26" i="53" s="1"/>
  <c r="E13" i="53"/>
  <c r="E26" i="53" s="1"/>
  <c r="D13" i="53"/>
  <c r="D26" i="53" s="1"/>
  <c r="C13" i="53"/>
  <c r="C26" i="53" s="1"/>
  <c r="C45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E45" i="54"/>
  <c r="V44" i="54"/>
  <c r="R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W37" i="54"/>
  <c r="W44" i="54" s="1"/>
  <c r="V37" i="54"/>
  <c r="U37" i="54"/>
  <c r="U44" i="54" s="1"/>
  <c r="T37" i="54"/>
  <c r="T44" i="54" s="1"/>
  <c r="S37" i="54"/>
  <c r="S44" i="54" s="1"/>
  <c r="R37" i="54"/>
  <c r="Q37" i="54"/>
  <c r="Q44" i="54" s="1"/>
  <c r="P37" i="54"/>
  <c r="P44" i="54" s="1"/>
  <c r="O37" i="54"/>
  <c r="O44" i="54" s="1"/>
  <c r="N37" i="54"/>
  <c r="N44" i="54" s="1"/>
  <c r="M37" i="54"/>
  <c r="M44" i="54" s="1"/>
  <c r="L37" i="54"/>
  <c r="L44" i="54" s="1"/>
  <c r="K37" i="54"/>
  <c r="K44" i="54" s="1"/>
  <c r="J37" i="54"/>
  <c r="J44" i="54" s="1"/>
  <c r="I37" i="54"/>
  <c r="I44" i="54" s="1"/>
  <c r="H37" i="54"/>
  <c r="H44" i="54" s="1"/>
  <c r="G37" i="54"/>
  <c r="G44" i="54" s="1"/>
  <c r="F37" i="54"/>
  <c r="F44" i="54" s="1"/>
  <c r="E37" i="54"/>
  <c r="E44" i="54" s="1"/>
  <c r="D37" i="54"/>
  <c r="D44" i="54" s="1"/>
  <c r="C37" i="54"/>
  <c r="C44" i="54" s="1"/>
  <c r="M26" i="54"/>
  <c r="M45" i="54" s="1"/>
  <c r="AA25" i="54"/>
  <c r="Y25" i="54"/>
  <c r="X25" i="54"/>
  <c r="Z25" i="54" s="1"/>
  <c r="W25" i="54"/>
  <c r="V25" i="54"/>
  <c r="U25" i="54"/>
  <c r="U26" i="54" s="1"/>
  <c r="U45" i="54" s="1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AA45" i="54" s="1"/>
  <c r="Y13" i="54"/>
  <c r="Y26" i="54" s="1"/>
  <c r="X13" i="54"/>
  <c r="W13" i="54"/>
  <c r="W26" i="54" s="1"/>
  <c r="W45" i="54" s="1"/>
  <c r="V13" i="54"/>
  <c r="V26" i="54" s="1"/>
  <c r="U13" i="54"/>
  <c r="T13" i="54"/>
  <c r="T26" i="54" s="1"/>
  <c r="T45" i="54" s="1"/>
  <c r="S13" i="54"/>
  <c r="S26" i="54" s="1"/>
  <c r="S45" i="54" s="1"/>
  <c r="R13" i="54"/>
  <c r="Q13" i="54"/>
  <c r="Q26" i="54" s="1"/>
  <c r="Q45" i="54" s="1"/>
  <c r="P13" i="54"/>
  <c r="P26" i="54" s="1"/>
  <c r="P45" i="54" s="1"/>
  <c r="O13" i="54"/>
  <c r="O26" i="54" s="1"/>
  <c r="O45" i="54" s="1"/>
  <c r="N13" i="54"/>
  <c r="N26" i="54" s="1"/>
  <c r="M13" i="54"/>
  <c r="L13" i="54"/>
  <c r="L26" i="54" s="1"/>
  <c r="L45" i="54" s="1"/>
  <c r="K13" i="54"/>
  <c r="K26" i="54" s="1"/>
  <c r="K45" i="54" s="1"/>
  <c r="J13" i="54"/>
  <c r="I13" i="54"/>
  <c r="I26" i="54" s="1"/>
  <c r="H13" i="54"/>
  <c r="H26" i="54" s="1"/>
  <c r="H45" i="54" s="1"/>
  <c r="G13" i="54"/>
  <c r="G26" i="54" s="1"/>
  <c r="G45" i="54" s="1"/>
  <c r="F13" i="54"/>
  <c r="F26" i="54" s="1"/>
  <c r="E13" i="54"/>
  <c r="E26" i="54" s="1"/>
  <c r="D13" i="54"/>
  <c r="D26" i="54" s="1"/>
  <c r="D45" i="54" s="1"/>
  <c r="C13" i="54"/>
  <c r="C26" i="54" s="1"/>
  <c r="C45" i="54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V44" i="55"/>
  <c r="N44" i="55"/>
  <c r="F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W37" i="55"/>
  <c r="W44" i="55" s="1"/>
  <c r="V37" i="55"/>
  <c r="U37" i="55"/>
  <c r="U44" i="55" s="1"/>
  <c r="T37" i="55"/>
  <c r="T44" i="55" s="1"/>
  <c r="S37" i="55"/>
  <c r="S44" i="55" s="1"/>
  <c r="R37" i="55"/>
  <c r="R44" i="55" s="1"/>
  <c r="Q37" i="55"/>
  <c r="Q44" i="55" s="1"/>
  <c r="P37" i="55"/>
  <c r="P44" i="55" s="1"/>
  <c r="O37" i="55"/>
  <c r="O44" i="55" s="1"/>
  <c r="N37" i="55"/>
  <c r="M37" i="55"/>
  <c r="M44" i="55" s="1"/>
  <c r="L37" i="55"/>
  <c r="L44" i="55" s="1"/>
  <c r="K37" i="55"/>
  <c r="K44" i="55" s="1"/>
  <c r="J37" i="55"/>
  <c r="J44" i="55" s="1"/>
  <c r="I37" i="55"/>
  <c r="I44" i="55" s="1"/>
  <c r="H37" i="55"/>
  <c r="H44" i="55" s="1"/>
  <c r="G37" i="55"/>
  <c r="G44" i="55" s="1"/>
  <c r="F37" i="55"/>
  <c r="E37" i="55"/>
  <c r="E44" i="55" s="1"/>
  <c r="D37" i="55"/>
  <c r="D44" i="55" s="1"/>
  <c r="C37" i="55"/>
  <c r="C44" i="55" s="1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X13" i="55"/>
  <c r="W13" i="55"/>
  <c r="W26" i="55" s="1"/>
  <c r="V13" i="55"/>
  <c r="U13" i="55"/>
  <c r="U26" i="55" s="1"/>
  <c r="T13" i="55"/>
  <c r="T26" i="55" s="1"/>
  <c r="S13" i="55"/>
  <c r="S26" i="55" s="1"/>
  <c r="R13" i="55"/>
  <c r="Q13" i="55"/>
  <c r="Q26" i="55" s="1"/>
  <c r="Q45" i="55" s="1"/>
  <c r="P13" i="55"/>
  <c r="O13" i="55"/>
  <c r="O26" i="55" s="1"/>
  <c r="N13" i="55"/>
  <c r="M13" i="55"/>
  <c r="M26" i="55" s="1"/>
  <c r="L13" i="55"/>
  <c r="L26" i="55" s="1"/>
  <c r="K13" i="55"/>
  <c r="K26" i="55" s="1"/>
  <c r="J13" i="55"/>
  <c r="I13" i="55"/>
  <c r="I26" i="55" s="1"/>
  <c r="H13" i="55"/>
  <c r="G13" i="55"/>
  <c r="G26" i="55" s="1"/>
  <c r="F13" i="55"/>
  <c r="E13" i="55"/>
  <c r="E26" i="55" s="1"/>
  <c r="E45" i="55" s="1"/>
  <c r="D13" i="55"/>
  <c r="D26" i="55" s="1"/>
  <c r="C13" i="55"/>
  <c r="C26" i="55" s="1"/>
  <c r="AA50" i="56"/>
  <c r="Y50" i="56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V44" i="56"/>
  <c r="N44" i="56"/>
  <c r="F44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Y44" i="56" s="1"/>
  <c r="X37" i="56"/>
  <c r="W37" i="56"/>
  <c r="W44" i="56" s="1"/>
  <c r="V37" i="56"/>
  <c r="U37" i="56"/>
  <c r="U44" i="56" s="1"/>
  <c r="T37" i="56"/>
  <c r="T44" i="56" s="1"/>
  <c r="S37" i="56"/>
  <c r="S44" i="56" s="1"/>
  <c r="R37" i="56"/>
  <c r="R44" i="56" s="1"/>
  <c r="Q37" i="56"/>
  <c r="Q44" i="56" s="1"/>
  <c r="P37" i="56"/>
  <c r="P44" i="56" s="1"/>
  <c r="O37" i="56"/>
  <c r="O44" i="56" s="1"/>
  <c r="N37" i="56"/>
  <c r="M37" i="56"/>
  <c r="M44" i="56" s="1"/>
  <c r="L37" i="56"/>
  <c r="L44" i="56" s="1"/>
  <c r="K37" i="56"/>
  <c r="K44" i="56" s="1"/>
  <c r="J37" i="56"/>
  <c r="J44" i="56" s="1"/>
  <c r="I37" i="56"/>
  <c r="I44" i="56" s="1"/>
  <c r="H37" i="56"/>
  <c r="H44" i="56" s="1"/>
  <c r="G37" i="56"/>
  <c r="G44" i="56" s="1"/>
  <c r="F37" i="56"/>
  <c r="E37" i="56"/>
  <c r="E44" i="56" s="1"/>
  <c r="D37" i="56"/>
  <c r="D44" i="56" s="1"/>
  <c r="C37" i="56"/>
  <c r="C44" i="56" s="1"/>
  <c r="AA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Y13" i="56"/>
  <c r="Y26" i="56" s="1"/>
  <c r="X13" i="56"/>
  <c r="X26" i="56" s="1"/>
  <c r="W13" i="56"/>
  <c r="W26" i="56" s="1"/>
  <c r="W45" i="56" s="1"/>
  <c r="V13" i="56"/>
  <c r="V26" i="56" s="1"/>
  <c r="V45" i="56" s="1"/>
  <c r="U13" i="56"/>
  <c r="U26" i="56" s="1"/>
  <c r="T13" i="56"/>
  <c r="T26" i="56" s="1"/>
  <c r="S13" i="56"/>
  <c r="S26" i="56" s="1"/>
  <c r="R13" i="56"/>
  <c r="R26" i="56" s="1"/>
  <c r="Q13" i="56"/>
  <c r="Q26" i="56" s="1"/>
  <c r="Q45" i="56" s="1"/>
  <c r="P13" i="56"/>
  <c r="P26" i="56" s="1"/>
  <c r="O13" i="56"/>
  <c r="O26" i="56" s="1"/>
  <c r="O45" i="56" s="1"/>
  <c r="N13" i="56"/>
  <c r="N26" i="56" s="1"/>
  <c r="M13" i="56"/>
  <c r="M26" i="56" s="1"/>
  <c r="M45" i="56" s="1"/>
  <c r="L13" i="56"/>
  <c r="L26" i="56" s="1"/>
  <c r="K13" i="56"/>
  <c r="K26" i="56" s="1"/>
  <c r="J13" i="56"/>
  <c r="J26" i="56" s="1"/>
  <c r="I13" i="56"/>
  <c r="I26" i="56" s="1"/>
  <c r="H13" i="56"/>
  <c r="H26" i="56" s="1"/>
  <c r="G13" i="56"/>
  <c r="G26" i="56" s="1"/>
  <c r="G45" i="56" s="1"/>
  <c r="F13" i="56"/>
  <c r="F26" i="56" s="1"/>
  <c r="F45" i="56" s="1"/>
  <c r="E13" i="56"/>
  <c r="E26" i="56" s="1"/>
  <c r="E45" i="56" s="1"/>
  <c r="D13" i="56"/>
  <c r="D26" i="56" s="1"/>
  <c r="C13" i="56"/>
  <c r="C26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AA44" i="57" s="1"/>
  <c r="Y37" i="57"/>
  <c r="Y44" i="57" s="1"/>
  <c r="X37" i="57"/>
  <c r="W37" i="57"/>
  <c r="W44" i="57" s="1"/>
  <c r="V37" i="57"/>
  <c r="V44" i="57" s="1"/>
  <c r="U37" i="57"/>
  <c r="U44" i="57" s="1"/>
  <c r="T37" i="57"/>
  <c r="T44" i="57" s="1"/>
  <c r="S37" i="57"/>
  <c r="S44" i="57" s="1"/>
  <c r="R37" i="57"/>
  <c r="R44" i="57" s="1"/>
  <c r="Q37" i="57"/>
  <c r="Q44" i="57" s="1"/>
  <c r="P37" i="57"/>
  <c r="P44" i="57" s="1"/>
  <c r="O37" i="57"/>
  <c r="O44" i="57" s="1"/>
  <c r="N37" i="57"/>
  <c r="N44" i="57" s="1"/>
  <c r="M37" i="57"/>
  <c r="M44" i="57" s="1"/>
  <c r="L37" i="57"/>
  <c r="L44" i="57" s="1"/>
  <c r="K37" i="57"/>
  <c r="K44" i="57" s="1"/>
  <c r="J37" i="57"/>
  <c r="J44" i="57" s="1"/>
  <c r="I37" i="57"/>
  <c r="I44" i="57" s="1"/>
  <c r="H37" i="57"/>
  <c r="H44" i="57" s="1"/>
  <c r="G37" i="57"/>
  <c r="G44" i="57" s="1"/>
  <c r="F37" i="57"/>
  <c r="F44" i="57" s="1"/>
  <c r="E37" i="57"/>
  <c r="E44" i="57" s="1"/>
  <c r="D37" i="57"/>
  <c r="D44" i="57" s="1"/>
  <c r="C37" i="57"/>
  <c r="C44" i="57" s="1"/>
  <c r="AA25" i="57"/>
  <c r="Z25" i="57"/>
  <c r="Y25" i="57"/>
  <c r="Y26" i="57" s="1"/>
  <c r="Y45" i="57" s="1"/>
  <c r="X25" i="57"/>
  <c r="W25" i="57"/>
  <c r="V25" i="57"/>
  <c r="U25" i="57"/>
  <c r="T25" i="57"/>
  <c r="S25" i="57"/>
  <c r="R25" i="57"/>
  <c r="Q25" i="57"/>
  <c r="Q26" i="57" s="1"/>
  <c r="Q45" i="57" s="1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Z13" i="57"/>
  <c r="Y13" i="57"/>
  <c r="X13" i="57"/>
  <c r="W13" i="57"/>
  <c r="W26" i="57" s="1"/>
  <c r="W45" i="57" s="1"/>
  <c r="V13" i="57"/>
  <c r="V26" i="57" s="1"/>
  <c r="U13" i="57"/>
  <c r="T13" i="57"/>
  <c r="T26" i="57" s="1"/>
  <c r="S13" i="57"/>
  <c r="S26" i="57" s="1"/>
  <c r="R13" i="57"/>
  <c r="Q13" i="57"/>
  <c r="P13" i="57"/>
  <c r="O13" i="57"/>
  <c r="O26" i="57" s="1"/>
  <c r="O45" i="57" s="1"/>
  <c r="N13" i="57"/>
  <c r="N26" i="57" s="1"/>
  <c r="M13" i="57"/>
  <c r="L13" i="57"/>
  <c r="L26" i="57" s="1"/>
  <c r="K13" i="57"/>
  <c r="K26" i="57" s="1"/>
  <c r="J13" i="57"/>
  <c r="I13" i="57"/>
  <c r="I26" i="57" s="1"/>
  <c r="I45" i="57" s="1"/>
  <c r="H13" i="57"/>
  <c r="G13" i="57"/>
  <c r="G26" i="57" s="1"/>
  <c r="G45" i="57" s="1"/>
  <c r="F13" i="57"/>
  <c r="F26" i="57" s="1"/>
  <c r="E13" i="57"/>
  <c r="D13" i="57"/>
  <c r="D26" i="57" s="1"/>
  <c r="C13" i="57"/>
  <c r="C26" i="57" s="1"/>
  <c r="AA50" i="58"/>
  <c r="Y50" i="58"/>
  <c r="Z50" i="58" s="1"/>
  <c r="X50" i="58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E45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AA44" i="58" s="1"/>
  <c r="Y37" i="58"/>
  <c r="Y44" i="58" s="1"/>
  <c r="X37" i="58"/>
  <c r="W37" i="58"/>
  <c r="W44" i="58" s="1"/>
  <c r="V37" i="58"/>
  <c r="V44" i="58" s="1"/>
  <c r="U37" i="58"/>
  <c r="U44" i="58" s="1"/>
  <c r="T37" i="58"/>
  <c r="T44" i="58" s="1"/>
  <c r="S37" i="58"/>
  <c r="S44" i="58" s="1"/>
  <c r="R37" i="58"/>
  <c r="R44" i="58" s="1"/>
  <c r="Q37" i="58"/>
  <c r="Q44" i="58" s="1"/>
  <c r="P37" i="58"/>
  <c r="P44" i="58" s="1"/>
  <c r="O37" i="58"/>
  <c r="O44" i="58" s="1"/>
  <c r="N37" i="58"/>
  <c r="N44" i="58" s="1"/>
  <c r="M37" i="58"/>
  <c r="M44" i="58" s="1"/>
  <c r="L37" i="58"/>
  <c r="L44" i="58" s="1"/>
  <c r="K37" i="58"/>
  <c r="K44" i="58" s="1"/>
  <c r="J37" i="58"/>
  <c r="J44" i="58" s="1"/>
  <c r="I37" i="58"/>
  <c r="I44" i="58" s="1"/>
  <c r="H37" i="58"/>
  <c r="H44" i="58" s="1"/>
  <c r="G37" i="58"/>
  <c r="G44" i="58" s="1"/>
  <c r="F37" i="58"/>
  <c r="F44" i="58" s="1"/>
  <c r="E37" i="58"/>
  <c r="E44" i="58" s="1"/>
  <c r="D37" i="58"/>
  <c r="D44" i="58" s="1"/>
  <c r="C37" i="58"/>
  <c r="C44" i="58" s="1"/>
  <c r="Y26" i="58"/>
  <c r="AA25" i="58"/>
  <c r="Z25" i="58"/>
  <c r="Y25" i="58"/>
  <c r="X25" i="58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AA45" i="58" s="1"/>
  <c r="Y13" i="58"/>
  <c r="Z13" i="58" s="1"/>
  <c r="X13" i="58"/>
  <c r="X26" i="58" s="1"/>
  <c r="W13" i="58"/>
  <c r="W26" i="58" s="1"/>
  <c r="V13" i="58"/>
  <c r="V26" i="58" s="1"/>
  <c r="U13" i="58"/>
  <c r="U26" i="58" s="1"/>
  <c r="T13" i="58"/>
  <c r="T26" i="58" s="1"/>
  <c r="T45" i="58" s="1"/>
  <c r="S13" i="58"/>
  <c r="S26" i="58" s="1"/>
  <c r="S45" i="58" s="1"/>
  <c r="R13" i="58"/>
  <c r="R26" i="58" s="1"/>
  <c r="R45" i="58" s="1"/>
  <c r="Q13" i="58"/>
  <c r="Q26" i="58" s="1"/>
  <c r="Q45" i="58" s="1"/>
  <c r="P13" i="58"/>
  <c r="P26" i="58" s="1"/>
  <c r="O13" i="58"/>
  <c r="O26" i="58" s="1"/>
  <c r="N13" i="58"/>
  <c r="N26" i="58" s="1"/>
  <c r="N45" i="58" s="1"/>
  <c r="M13" i="58"/>
  <c r="M26" i="58" s="1"/>
  <c r="L13" i="58"/>
  <c r="L26" i="58" s="1"/>
  <c r="L45" i="58" s="1"/>
  <c r="K13" i="58"/>
  <c r="K26" i="58" s="1"/>
  <c r="K45" i="58" s="1"/>
  <c r="J13" i="58"/>
  <c r="J26" i="58" s="1"/>
  <c r="J45" i="58" s="1"/>
  <c r="I13" i="58"/>
  <c r="I26" i="58" s="1"/>
  <c r="H13" i="58"/>
  <c r="H26" i="58" s="1"/>
  <c r="G13" i="58"/>
  <c r="G26" i="58" s="1"/>
  <c r="F13" i="58"/>
  <c r="F26" i="58" s="1"/>
  <c r="F45" i="58" s="1"/>
  <c r="E13" i="58"/>
  <c r="E26" i="58" s="1"/>
  <c r="D13" i="58"/>
  <c r="D26" i="58" s="1"/>
  <c r="D45" i="58" s="1"/>
  <c r="C13" i="58"/>
  <c r="C26" i="58" s="1"/>
  <c r="C45" i="58" s="1"/>
  <c r="AA50" i="59"/>
  <c r="Y50" i="59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V44" i="59"/>
  <c r="AA43" i="59"/>
  <c r="Z43" i="59"/>
  <c r="Y43" i="59"/>
  <c r="X43" i="59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Y37" i="59"/>
  <c r="Y44" i="59" s="1"/>
  <c r="X37" i="59"/>
  <c r="W37" i="59"/>
  <c r="W44" i="59" s="1"/>
  <c r="V37" i="59"/>
  <c r="U37" i="59"/>
  <c r="U44" i="59" s="1"/>
  <c r="T37" i="59"/>
  <c r="T44" i="59" s="1"/>
  <c r="S37" i="59"/>
  <c r="S44" i="59" s="1"/>
  <c r="R37" i="59"/>
  <c r="R44" i="59" s="1"/>
  <c r="Q37" i="59"/>
  <c r="Q44" i="59" s="1"/>
  <c r="P37" i="59"/>
  <c r="P44" i="59" s="1"/>
  <c r="O37" i="59"/>
  <c r="O44" i="59" s="1"/>
  <c r="N37" i="59"/>
  <c r="N44" i="59" s="1"/>
  <c r="M37" i="59"/>
  <c r="M44" i="59" s="1"/>
  <c r="L37" i="59"/>
  <c r="L44" i="59" s="1"/>
  <c r="K37" i="59"/>
  <c r="K44" i="59" s="1"/>
  <c r="J37" i="59"/>
  <c r="J44" i="59" s="1"/>
  <c r="I37" i="59"/>
  <c r="I44" i="59" s="1"/>
  <c r="H37" i="59"/>
  <c r="H44" i="59" s="1"/>
  <c r="G37" i="59"/>
  <c r="G44" i="59" s="1"/>
  <c r="F37" i="59"/>
  <c r="F44" i="59" s="1"/>
  <c r="E37" i="59"/>
  <c r="E44" i="59" s="1"/>
  <c r="D37" i="59"/>
  <c r="D44" i="59" s="1"/>
  <c r="C37" i="59"/>
  <c r="C44" i="59" s="1"/>
  <c r="Y26" i="59"/>
  <c r="AA25" i="59"/>
  <c r="Z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Y13" i="59"/>
  <c r="X13" i="59"/>
  <c r="X26" i="59" s="1"/>
  <c r="W13" i="59"/>
  <c r="W26" i="59" s="1"/>
  <c r="V13" i="59"/>
  <c r="V26" i="59" s="1"/>
  <c r="V45" i="59" s="1"/>
  <c r="U13" i="59"/>
  <c r="U26" i="59" s="1"/>
  <c r="T13" i="59"/>
  <c r="T26" i="59" s="1"/>
  <c r="T45" i="59" s="1"/>
  <c r="S13" i="59"/>
  <c r="S26" i="59" s="1"/>
  <c r="R13" i="59"/>
  <c r="R26" i="59" s="1"/>
  <c r="Q13" i="59"/>
  <c r="Q26" i="59" s="1"/>
  <c r="Q45" i="59" s="1"/>
  <c r="P13" i="59"/>
  <c r="P26" i="59" s="1"/>
  <c r="O13" i="59"/>
  <c r="O26" i="59" s="1"/>
  <c r="N13" i="59"/>
  <c r="N26" i="59" s="1"/>
  <c r="N45" i="59" s="1"/>
  <c r="M13" i="59"/>
  <c r="M26" i="59" s="1"/>
  <c r="L13" i="59"/>
  <c r="L26" i="59" s="1"/>
  <c r="L45" i="59" s="1"/>
  <c r="K13" i="59"/>
  <c r="K26" i="59" s="1"/>
  <c r="J13" i="59"/>
  <c r="J26" i="59" s="1"/>
  <c r="I13" i="59"/>
  <c r="I26" i="59" s="1"/>
  <c r="H13" i="59"/>
  <c r="H26" i="59" s="1"/>
  <c r="G13" i="59"/>
  <c r="G26" i="59" s="1"/>
  <c r="F13" i="59"/>
  <c r="F26" i="59" s="1"/>
  <c r="E13" i="59"/>
  <c r="E26" i="59" s="1"/>
  <c r="D13" i="59"/>
  <c r="D26" i="59" s="1"/>
  <c r="D45" i="59" s="1"/>
  <c r="C13" i="59"/>
  <c r="C26" i="59" s="1"/>
  <c r="AA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E45" i="60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Y44" i="60" s="1"/>
  <c r="X37" i="60"/>
  <c r="W37" i="60"/>
  <c r="W44" i="60" s="1"/>
  <c r="V37" i="60"/>
  <c r="V44" i="60" s="1"/>
  <c r="U37" i="60"/>
  <c r="U44" i="60" s="1"/>
  <c r="T37" i="60"/>
  <c r="T44" i="60" s="1"/>
  <c r="S37" i="60"/>
  <c r="S44" i="60" s="1"/>
  <c r="R37" i="60"/>
  <c r="R44" i="60" s="1"/>
  <c r="Q37" i="60"/>
  <c r="Q44" i="60" s="1"/>
  <c r="P37" i="60"/>
  <c r="P44" i="60" s="1"/>
  <c r="O37" i="60"/>
  <c r="O44" i="60" s="1"/>
  <c r="N37" i="60"/>
  <c r="N44" i="60" s="1"/>
  <c r="M37" i="60"/>
  <c r="M44" i="60" s="1"/>
  <c r="L37" i="60"/>
  <c r="L44" i="60" s="1"/>
  <c r="K37" i="60"/>
  <c r="K44" i="60" s="1"/>
  <c r="J37" i="60"/>
  <c r="J44" i="60" s="1"/>
  <c r="I37" i="60"/>
  <c r="I44" i="60" s="1"/>
  <c r="H37" i="60"/>
  <c r="H44" i="60" s="1"/>
  <c r="G37" i="60"/>
  <c r="G44" i="60" s="1"/>
  <c r="F37" i="60"/>
  <c r="F44" i="60" s="1"/>
  <c r="E37" i="60"/>
  <c r="E44" i="60" s="1"/>
  <c r="D37" i="60"/>
  <c r="D44" i="60" s="1"/>
  <c r="C37" i="60"/>
  <c r="C44" i="60" s="1"/>
  <c r="Y26" i="60"/>
  <c r="Y45" i="60" s="1"/>
  <c r="AA25" i="60"/>
  <c r="Z25" i="60"/>
  <c r="Y25" i="60"/>
  <c r="X25" i="60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AA26" i="60" s="1"/>
  <c r="Y13" i="60"/>
  <c r="X13" i="60"/>
  <c r="X26" i="60" s="1"/>
  <c r="W13" i="60"/>
  <c r="W26" i="60" s="1"/>
  <c r="V13" i="60"/>
  <c r="V26" i="60" s="1"/>
  <c r="U13" i="60"/>
  <c r="U26" i="60" s="1"/>
  <c r="T13" i="60"/>
  <c r="T26" i="60" s="1"/>
  <c r="S13" i="60"/>
  <c r="S26" i="60" s="1"/>
  <c r="R13" i="60"/>
  <c r="R26" i="60" s="1"/>
  <c r="Q13" i="60"/>
  <c r="Q26" i="60" s="1"/>
  <c r="Q45" i="60" s="1"/>
  <c r="P13" i="60"/>
  <c r="P26" i="60" s="1"/>
  <c r="O13" i="60"/>
  <c r="O26" i="60" s="1"/>
  <c r="N13" i="60"/>
  <c r="N26" i="60" s="1"/>
  <c r="M13" i="60"/>
  <c r="M26" i="60" s="1"/>
  <c r="L13" i="60"/>
  <c r="L26" i="60" s="1"/>
  <c r="K13" i="60"/>
  <c r="K26" i="60" s="1"/>
  <c r="J13" i="60"/>
  <c r="J26" i="60" s="1"/>
  <c r="I13" i="60"/>
  <c r="I26" i="60" s="1"/>
  <c r="I45" i="60" s="1"/>
  <c r="H13" i="60"/>
  <c r="H26" i="60" s="1"/>
  <c r="G13" i="60"/>
  <c r="G26" i="60" s="1"/>
  <c r="F13" i="60"/>
  <c r="F26" i="60" s="1"/>
  <c r="E13" i="60"/>
  <c r="E26" i="60" s="1"/>
  <c r="D13" i="60"/>
  <c r="D26" i="60" s="1"/>
  <c r="C13" i="60"/>
  <c r="C26" i="60" s="1"/>
  <c r="AA50" i="61"/>
  <c r="Y50" i="61"/>
  <c r="X50" i="6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V44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AA44" i="61" s="1"/>
  <c r="Y37" i="61"/>
  <c r="Y44" i="61" s="1"/>
  <c r="X37" i="61"/>
  <c r="X44" i="61" s="1"/>
  <c r="Z44" i="61" s="1"/>
  <c r="W37" i="61"/>
  <c r="V37" i="61"/>
  <c r="U37" i="61"/>
  <c r="U44" i="61" s="1"/>
  <c r="T37" i="61"/>
  <c r="T44" i="61" s="1"/>
  <c r="S37" i="61"/>
  <c r="S44" i="61" s="1"/>
  <c r="R37" i="61"/>
  <c r="Q37" i="61"/>
  <c r="Q44" i="61" s="1"/>
  <c r="P37" i="61"/>
  <c r="P44" i="61" s="1"/>
  <c r="O37" i="61"/>
  <c r="N37" i="61"/>
  <c r="M37" i="61"/>
  <c r="M44" i="61" s="1"/>
  <c r="L37" i="61"/>
  <c r="L44" i="61" s="1"/>
  <c r="K37" i="61"/>
  <c r="K44" i="61" s="1"/>
  <c r="J37" i="61"/>
  <c r="I37" i="61"/>
  <c r="I44" i="61" s="1"/>
  <c r="H37" i="61"/>
  <c r="H44" i="61" s="1"/>
  <c r="G37" i="61"/>
  <c r="G44" i="61" s="1"/>
  <c r="F37" i="61"/>
  <c r="F44" i="61" s="1"/>
  <c r="E37" i="61"/>
  <c r="E44" i="61" s="1"/>
  <c r="D37" i="61"/>
  <c r="D44" i="61" s="1"/>
  <c r="C37" i="61"/>
  <c r="C44" i="61" s="1"/>
  <c r="T26" i="61"/>
  <c r="H26" i="61"/>
  <c r="AA25" i="61"/>
  <c r="Z25" i="61"/>
  <c r="Y25" i="61"/>
  <c r="Y26" i="61" s="1"/>
  <c r="Y45" i="61" s="1"/>
  <c r="X25" i="61"/>
  <c r="W25" i="61"/>
  <c r="V25" i="61"/>
  <c r="U25" i="61"/>
  <c r="T25" i="61"/>
  <c r="S25" i="61"/>
  <c r="R25" i="61"/>
  <c r="Q25" i="61"/>
  <c r="Q26" i="61" s="1"/>
  <c r="Q45" i="61" s="1"/>
  <c r="P25" i="61"/>
  <c r="O25" i="61"/>
  <c r="N25" i="61"/>
  <c r="M25" i="61"/>
  <c r="L25" i="61"/>
  <c r="L26" i="61" s="1"/>
  <c r="K25" i="61"/>
  <c r="J25" i="61"/>
  <c r="I25" i="61"/>
  <c r="I26" i="61" s="1"/>
  <c r="I45" i="61" s="1"/>
  <c r="H25" i="61"/>
  <c r="G25" i="61"/>
  <c r="F25" i="61"/>
  <c r="E25" i="61"/>
  <c r="D25" i="61"/>
  <c r="D26" i="61" s="1"/>
  <c r="C25" i="61"/>
  <c r="AA13" i="61"/>
  <c r="AA26" i="61" s="1"/>
  <c r="AA45" i="61" s="1"/>
  <c r="Z13" i="61"/>
  <c r="Y13" i="61"/>
  <c r="X13" i="61"/>
  <c r="X26" i="61" s="1"/>
  <c r="W13" i="61"/>
  <c r="W26" i="61" s="1"/>
  <c r="V13" i="61"/>
  <c r="U13" i="61"/>
  <c r="T13" i="61"/>
  <c r="S13" i="61"/>
  <c r="S26" i="61" s="1"/>
  <c r="R13" i="61"/>
  <c r="R26" i="61" s="1"/>
  <c r="Q13" i="61"/>
  <c r="P13" i="61"/>
  <c r="P26" i="61" s="1"/>
  <c r="O13" i="61"/>
  <c r="O26" i="61" s="1"/>
  <c r="N13" i="61"/>
  <c r="M13" i="61"/>
  <c r="L13" i="61"/>
  <c r="K13" i="61"/>
  <c r="K26" i="61" s="1"/>
  <c r="J13" i="61"/>
  <c r="J26" i="61" s="1"/>
  <c r="I13" i="61"/>
  <c r="H13" i="61"/>
  <c r="G13" i="61"/>
  <c r="G26" i="61" s="1"/>
  <c r="F13" i="61"/>
  <c r="E13" i="61"/>
  <c r="D13" i="61"/>
  <c r="C13" i="61"/>
  <c r="C26" i="61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Q44" i="62"/>
  <c r="N44" i="62"/>
  <c r="F44" i="62"/>
  <c r="E44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AA44" i="62" s="1"/>
  <c r="Y37" i="62"/>
  <c r="Y44" i="62" s="1"/>
  <c r="X37" i="62"/>
  <c r="X44" i="62" s="1"/>
  <c r="Z44" i="62" s="1"/>
  <c r="W37" i="62"/>
  <c r="W44" i="62" s="1"/>
  <c r="V37" i="62"/>
  <c r="V44" i="62" s="1"/>
  <c r="U37" i="62"/>
  <c r="U44" i="62" s="1"/>
  <c r="T37" i="62"/>
  <c r="T44" i="62" s="1"/>
  <c r="S37" i="62"/>
  <c r="S44" i="62" s="1"/>
  <c r="R37" i="62"/>
  <c r="R44" i="62" s="1"/>
  <c r="Q37" i="62"/>
  <c r="P37" i="62"/>
  <c r="P44" i="62" s="1"/>
  <c r="O37" i="62"/>
  <c r="O44" i="62" s="1"/>
  <c r="N37" i="62"/>
  <c r="M37" i="62"/>
  <c r="M44" i="62" s="1"/>
  <c r="L37" i="62"/>
  <c r="L44" i="62" s="1"/>
  <c r="K37" i="62"/>
  <c r="K44" i="62" s="1"/>
  <c r="J37" i="62"/>
  <c r="J44" i="62" s="1"/>
  <c r="I37" i="62"/>
  <c r="I44" i="62" s="1"/>
  <c r="H37" i="62"/>
  <c r="H44" i="62" s="1"/>
  <c r="G37" i="62"/>
  <c r="G44" i="62" s="1"/>
  <c r="F37" i="62"/>
  <c r="E37" i="62"/>
  <c r="D37" i="62"/>
  <c r="D44" i="62" s="1"/>
  <c r="C37" i="62"/>
  <c r="C44" i="62" s="1"/>
  <c r="X26" i="62"/>
  <c r="T26" i="62"/>
  <c r="I26" i="62"/>
  <c r="AA25" i="62"/>
  <c r="Z25" i="62"/>
  <c r="Y25" i="62"/>
  <c r="Y26" i="62" s="1"/>
  <c r="X25" i="62"/>
  <c r="W25" i="62"/>
  <c r="V25" i="62"/>
  <c r="U25" i="62"/>
  <c r="T25" i="62"/>
  <c r="S25" i="62"/>
  <c r="R25" i="62"/>
  <c r="Q25" i="62"/>
  <c r="Q26" i="62" s="1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AA45" i="62" s="1"/>
  <c r="Y13" i="62"/>
  <c r="X13" i="62"/>
  <c r="Z13" i="62" s="1"/>
  <c r="W13" i="62"/>
  <c r="W26" i="62" s="1"/>
  <c r="W45" i="62" s="1"/>
  <c r="V13" i="62"/>
  <c r="U13" i="62"/>
  <c r="U26" i="62" s="1"/>
  <c r="T13" i="62"/>
  <c r="S13" i="62"/>
  <c r="S26" i="62" s="1"/>
  <c r="S45" i="62" s="1"/>
  <c r="R13" i="62"/>
  <c r="Q13" i="62"/>
  <c r="P13" i="62"/>
  <c r="P26" i="62" s="1"/>
  <c r="O13" i="62"/>
  <c r="O26" i="62" s="1"/>
  <c r="O45" i="62" s="1"/>
  <c r="N13" i="62"/>
  <c r="M13" i="62"/>
  <c r="M26" i="62" s="1"/>
  <c r="L13" i="62"/>
  <c r="L26" i="62" s="1"/>
  <c r="K13" i="62"/>
  <c r="K26" i="62" s="1"/>
  <c r="K45" i="62" s="1"/>
  <c r="J13" i="62"/>
  <c r="I13" i="62"/>
  <c r="H13" i="62"/>
  <c r="H26" i="62" s="1"/>
  <c r="G13" i="62"/>
  <c r="G26" i="62" s="1"/>
  <c r="G45" i="62" s="1"/>
  <c r="F13" i="62"/>
  <c r="E13" i="62"/>
  <c r="E26" i="62" s="1"/>
  <c r="D13" i="62"/>
  <c r="D26" i="62" s="1"/>
  <c r="C13" i="62"/>
  <c r="C26" i="62" s="1"/>
  <c r="C45" i="62" s="1"/>
  <c r="AA50" i="63"/>
  <c r="Y50" i="63"/>
  <c r="X50" i="63"/>
  <c r="Z50" i="63" s="1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Q44" i="63"/>
  <c r="AA43" i="63"/>
  <c r="Z43" i="63"/>
  <c r="Y43" i="63"/>
  <c r="X43" i="63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Y37" i="63"/>
  <c r="Y44" i="63" s="1"/>
  <c r="X37" i="63"/>
  <c r="X44" i="63" s="1"/>
  <c r="W37" i="63"/>
  <c r="W44" i="63" s="1"/>
  <c r="V37" i="63"/>
  <c r="V44" i="63" s="1"/>
  <c r="U37" i="63"/>
  <c r="U44" i="63" s="1"/>
  <c r="T37" i="63"/>
  <c r="T44" i="63" s="1"/>
  <c r="S37" i="63"/>
  <c r="S44" i="63" s="1"/>
  <c r="R37" i="63"/>
  <c r="R44" i="63" s="1"/>
  <c r="Q37" i="63"/>
  <c r="P37" i="63"/>
  <c r="P44" i="63" s="1"/>
  <c r="O37" i="63"/>
  <c r="O44" i="63" s="1"/>
  <c r="N37" i="63"/>
  <c r="N44" i="63" s="1"/>
  <c r="M37" i="63"/>
  <c r="M44" i="63" s="1"/>
  <c r="L37" i="63"/>
  <c r="L44" i="63" s="1"/>
  <c r="K37" i="63"/>
  <c r="K44" i="63" s="1"/>
  <c r="J37" i="63"/>
  <c r="J44" i="63" s="1"/>
  <c r="I37" i="63"/>
  <c r="I44" i="63" s="1"/>
  <c r="H37" i="63"/>
  <c r="H44" i="63" s="1"/>
  <c r="G37" i="63"/>
  <c r="G44" i="63" s="1"/>
  <c r="F37" i="63"/>
  <c r="F44" i="63" s="1"/>
  <c r="E37" i="63"/>
  <c r="E44" i="63" s="1"/>
  <c r="D37" i="63"/>
  <c r="D44" i="63" s="1"/>
  <c r="C37" i="63"/>
  <c r="C44" i="63" s="1"/>
  <c r="AA25" i="63"/>
  <c r="Y25" i="63"/>
  <c r="Y26" i="63" s="1"/>
  <c r="X25" i="63"/>
  <c r="W25" i="63"/>
  <c r="V25" i="63"/>
  <c r="U25" i="63"/>
  <c r="T25" i="63"/>
  <c r="S25" i="63"/>
  <c r="R25" i="63"/>
  <c r="Q25" i="63"/>
  <c r="Q26" i="63" s="1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Z13" i="63"/>
  <c r="Y13" i="63"/>
  <c r="X13" i="63"/>
  <c r="W13" i="63"/>
  <c r="W26" i="63" s="1"/>
  <c r="W45" i="63" s="1"/>
  <c r="V13" i="63"/>
  <c r="V26" i="63" s="1"/>
  <c r="U13" i="63"/>
  <c r="T13" i="63"/>
  <c r="T26" i="63" s="1"/>
  <c r="S13" i="63"/>
  <c r="S26" i="63" s="1"/>
  <c r="R13" i="63"/>
  <c r="R26" i="63" s="1"/>
  <c r="Q13" i="63"/>
  <c r="P13" i="63"/>
  <c r="O13" i="63"/>
  <c r="O26" i="63" s="1"/>
  <c r="O45" i="63" s="1"/>
  <c r="N13" i="63"/>
  <c r="N26" i="63" s="1"/>
  <c r="M13" i="63"/>
  <c r="L13" i="63"/>
  <c r="L26" i="63" s="1"/>
  <c r="K13" i="63"/>
  <c r="K26" i="63" s="1"/>
  <c r="J13" i="63"/>
  <c r="J26" i="63" s="1"/>
  <c r="I13" i="63"/>
  <c r="I26" i="63" s="1"/>
  <c r="H13" i="63"/>
  <c r="G13" i="63"/>
  <c r="G26" i="63" s="1"/>
  <c r="G45" i="63" s="1"/>
  <c r="F13" i="63"/>
  <c r="F26" i="63" s="1"/>
  <c r="E13" i="63"/>
  <c r="D13" i="63"/>
  <c r="D26" i="63" s="1"/>
  <c r="C13" i="63"/>
  <c r="C26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F44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Y37" i="64"/>
  <c r="Y44" i="64" s="1"/>
  <c r="X37" i="64"/>
  <c r="X44" i="64" s="1"/>
  <c r="Z44" i="64" s="1"/>
  <c r="W37" i="64"/>
  <c r="W44" i="64" s="1"/>
  <c r="V37" i="64"/>
  <c r="V44" i="64" s="1"/>
  <c r="U37" i="64"/>
  <c r="U44" i="64" s="1"/>
  <c r="T37" i="64"/>
  <c r="T44" i="64" s="1"/>
  <c r="S37" i="64"/>
  <c r="S44" i="64" s="1"/>
  <c r="R37" i="64"/>
  <c r="R44" i="64" s="1"/>
  <c r="Q37" i="64"/>
  <c r="Q44" i="64" s="1"/>
  <c r="P37" i="64"/>
  <c r="P44" i="64" s="1"/>
  <c r="O37" i="64"/>
  <c r="O44" i="64" s="1"/>
  <c r="N37" i="64"/>
  <c r="N44" i="64" s="1"/>
  <c r="M37" i="64"/>
  <c r="M44" i="64" s="1"/>
  <c r="L37" i="64"/>
  <c r="L44" i="64" s="1"/>
  <c r="K37" i="64"/>
  <c r="K44" i="64" s="1"/>
  <c r="J37" i="64"/>
  <c r="J44" i="64" s="1"/>
  <c r="I37" i="64"/>
  <c r="I44" i="64" s="1"/>
  <c r="H37" i="64"/>
  <c r="H44" i="64" s="1"/>
  <c r="G37" i="64"/>
  <c r="G44" i="64" s="1"/>
  <c r="F37" i="64"/>
  <c r="E37" i="64"/>
  <c r="E44" i="64" s="1"/>
  <c r="D37" i="64"/>
  <c r="D44" i="64" s="1"/>
  <c r="C37" i="64"/>
  <c r="C44" i="64" s="1"/>
  <c r="I26" i="64"/>
  <c r="I45" i="64" s="1"/>
  <c r="AA25" i="64"/>
  <c r="Y25" i="64"/>
  <c r="X25" i="64"/>
  <c r="Z25" i="64" s="1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Y13" i="64"/>
  <c r="Y26" i="64" s="1"/>
  <c r="Y45" i="64" s="1"/>
  <c r="X13" i="64"/>
  <c r="X26" i="64" s="1"/>
  <c r="W13" i="64"/>
  <c r="W26" i="64" s="1"/>
  <c r="W45" i="64" s="1"/>
  <c r="V13" i="64"/>
  <c r="V26" i="64" s="1"/>
  <c r="U13" i="64"/>
  <c r="U26" i="64" s="1"/>
  <c r="T13" i="64"/>
  <c r="T26" i="64" s="1"/>
  <c r="S13" i="64"/>
  <c r="S26" i="64" s="1"/>
  <c r="R13" i="64"/>
  <c r="R26" i="64" s="1"/>
  <c r="R45" i="64" s="1"/>
  <c r="Q13" i="64"/>
  <c r="Q26" i="64" s="1"/>
  <c r="Q45" i="64" s="1"/>
  <c r="P13" i="64"/>
  <c r="P26" i="64" s="1"/>
  <c r="O13" i="64"/>
  <c r="O26" i="64" s="1"/>
  <c r="O45" i="64" s="1"/>
  <c r="N13" i="64"/>
  <c r="N26" i="64" s="1"/>
  <c r="M13" i="64"/>
  <c r="M26" i="64" s="1"/>
  <c r="L13" i="64"/>
  <c r="L26" i="64" s="1"/>
  <c r="K13" i="64"/>
  <c r="K26" i="64" s="1"/>
  <c r="J13" i="64"/>
  <c r="J26" i="64" s="1"/>
  <c r="J45" i="64" s="1"/>
  <c r="I13" i="64"/>
  <c r="H13" i="64"/>
  <c r="H26" i="64" s="1"/>
  <c r="G13" i="64"/>
  <c r="G26" i="64" s="1"/>
  <c r="G45" i="64" s="1"/>
  <c r="F13" i="64"/>
  <c r="F26" i="64" s="1"/>
  <c r="E13" i="64"/>
  <c r="E26" i="64" s="1"/>
  <c r="D13" i="64"/>
  <c r="D26" i="64" s="1"/>
  <c r="C13" i="64"/>
  <c r="C26" i="64" s="1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Y44" i="65" s="1"/>
  <c r="X37" i="65"/>
  <c r="X44" i="65" s="1"/>
  <c r="W37" i="65"/>
  <c r="W44" i="65" s="1"/>
  <c r="V37" i="65"/>
  <c r="V44" i="65" s="1"/>
  <c r="U37" i="65"/>
  <c r="U44" i="65" s="1"/>
  <c r="T37" i="65"/>
  <c r="T44" i="65" s="1"/>
  <c r="S37" i="65"/>
  <c r="S44" i="65" s="1"/>
  <c r="R37" i="65"/>
  <c r="R44" i="65" s="1"/>
  <c r="Q37" i="65"/>
  <c r="Q44" i="65" s="1"/>
  <c r="P37" i="65"/>
  <c r="P44" i="65" s="1"/>
  <c r="O37" i="65"/>
  <c r="O44" i="65" s="1"/>
  <c r="N37" i="65"/>
  <c r="N44" i="65" s="1"/>
  <c r="M37" i="65"/>
  <c r="M44" i="65" s="1"/>
  <c r="L37" i="65"/>
  <c r="L44" i="65" s="1"/>
  <c r="K37" i="65"/>
  <c r="K44" i="65" s="1"/>
  <c r="J37" i="65"/>
  <c r="J44" i="65" s="1"/>
  <c r="I37" i="65"/>
  <c r="I44" i="65" s="1"/>
  <c r="H37" i="65"/>
  <c r="H44" i="65" s="1"/>
  <c r="G37" i="65"/>
  <c r="G44" i="65" s="1"/>
  <c r="F37" i="65"/>
  <c r="F44" i="65" s="1"/>
  <c r="E37" i="65"/>
  <c r="E44" i="65" s="1"/>
  <c r="D37" i="65"/>
  <c r="D44" i="65" s="1"/>
  <c r="C37" i="65"/>
  <c r="C44" i="65" s="1"/>
  <c r="Y26" i="65"/>
  <c r="Y45" i="65" s="1"/>
  <c r="AA25" i="65"/>
  <c r="Z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Y13" i="65"/>
  <c r="X13" i="65"/>
  <c r="X26" i="65" s="1"/>
  <c r="W13" i="65"/>
  <c r="W26" i="65" s="1"/>
  <c r="V13" i="65"/>
  <c r="V26" i="65" s="1"/>
  <c r="U13" i="65"/>
  <c r="U26" i="65" s="1"/>
  <c r="T13" i="65"/>
  <c r="T26" i="65" s="1"/>
  <c r="S13" i="65"/>
  <c r="S26" i="65" s="1"/>
  <c r="R13" i="65"/>
  <c r="R26" i="65" s="1"/>
  <c r="Q13" i="65"/>
  <c r="Q26" i="65" s="1"/>
  <c r="Q45" i="65" s="1"/>
  <c r="P13" i="65"/>
  <c r="P26" i="65" s="1"/>
  <c r="P45" i="65" s="1"/>
  <c r="O13" i="65"/>
  <c r="O26" i="65" s="1"/>
  <c r="N13" i="65"/>
  <c r="N26" i="65" s="1"/>
  <c r="M13" i="65"/>
  <c r="M26" i="65" s="1"/>
  <c r="L13" i="65"/>
  <c r="L26" i="65" s="1"/>
  <c r="K13" i="65"/>
  <c r="K26" i="65" s="1"/>
  <c r="J13" i="65"/>
  <c r="J26" i="65" s="1"/>
  <c r="I13" i="65"/>
  <c r="I26" i="65" s="1"/>
  <c r="H13" i="65"/>
  <c r="H26" i="65" s="1"/>
  <c r="H45" i="65" s="1"/>
  <c r="G13" i="65"/>
  <c r="G26" i="65" s="1"/>
  <c r="F13" i="65"/>
  <c r="F26" i="65" s="1"/>
  <c r="E13" i="65"/>
  <c r="E26" i="65" s="1"/>
  <c r="D13" i="65"/>
  <c r="D26" i="65" s="1"/>
  <c r="C13" i="65"/>
  <c r="C26" i="65" s="1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AA43" i="66"/>
  <c r="Y43" i="66"/>
  <c r="X43" i="66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AA44" i="66" s="1"/>
  <c r="Y37" i="66"/>
  <c r="Y44" i="66" s="1"/>
  <c r="X37" i="66"/>
  <c r="X44" i="66" s="1"/>
  <c r="W37" i="66"/>
  <c r="W44" i="66" s="1"/>
  <c r="V37" i="66"/>
  <c r="V44" i="66" s="1"/>
  <c r="U37" i="66"/>
  <c r="U44" i="66" s="1"/>
  <c r="T37" i="66"/>
  <c r="T44" i="66" s="1"/>
  <c r="S37" i="66"/>
  <c r="S44" i="66" s="1"/>
  <c r="R37" i="66"/>
  <c r="R44" i="66" s="1"/>
  <c r="Q37" i="66"/>
  <c r="Q44" i="66" s="1"/>
  <c r="P37" i="66"/>
  <c r="P44" i="66" s="1"/>
  <c r="O37" i="66"/>
  <c r="O44" i="66" s="1"/>
  <c r="N37" i="66"/>
  <c r="N44" i="66" s="1"/>
  <c r="M37" i="66"/>
  <c r="M44" i="66" s="1"/>
  <c r="L37" i="66"/>
  <c r="L44" i="66" s="1"/>
  <c r="K37" i="66"/>
  <c r="K44" i="66" s="1"/>
  <c r="J37" i="66"/>
  <c r="J44" i="66" s="1"/>
  <c r="I37" i="66"/>
  <c r="I44" i="66" s="1"/>
  <c r="H37" i="66"/>
  <c r="H44" i="66" s="1"/>
  <c r="G37" i="66"/>
  <c r="G44" i="66" s="1"/>
  <c r="F37" i="66"/>
  <c r="F44" i="66" s="1"/>
  <c r="E37" i="66"/>
  <c r="E44" i="66" s="1"/>
  <c r="D37" i="66"/>
  <c r="D44" i="66" s="1"/>
  <c r="C37" i="66"/>
  <c r="C44" i="66" s="1"/>
  <c r="I26" i="66"/>
  <c r="AA25" i="66"/>
  <c r="Y25" i="66"/>
  <c r="X25" i="66"/>
  <c r="Z25" i="66" s="1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Y13" i="66"/>
  <c r="Y26" i="66" s="1"/>
  <c r="Y45" i="66" s="1"/>
  <c r="X13" i="66"/>
  <c r="X26" i="66" s="1"/>
  <c r="W13" i="66"/>
  <c r="W26" i="66" s="1"/>
  <c r="W45" i="66" s="1"/>
  <c r="V13" i="66"/>
  <c r="V26" i="66" s="1"/>
  <c r="U13" i="66"/>
  <c r="U26" i="66" s="1"/>
  <c r="T13" i="66"/>
  <c r="T26" i="66" s="1"/>
  <c r="T45" i="66" s="1"/>
  <c r="S13" i="66"/>
  <c r="S26" i="66" s="1"/>
  <c r="R13" i="66"/>
  <c r="R26" i="66" s="1"/>
  <c r="Q13" i="66"/>
  <c r="Q26" i="66" s="1"/>
  <c r="P13" i="66"/>
  <c r="P26" i="66" s="1"/>
  <c r="P45" i="66" s="1"/>
  <c r="O13" i="66"/>
  <c r="O26" i="66" s="1"/>
  <c r="O45" i="66" s="1"/>
  <c r="N13" i="66"/>
  <c r="N26" i="66" s="1"/>
  <c r="M13" i="66"/>
  <c r="M26" i="66" s="1"/>
  <c r="L13" i="66"/>
  <c r="L26" i="66" s="1"/>
  <c r="K13" i="66"/>
  <c r="K26" i="66" s="1"/>
  <c r="J13" i="66"/>
  <c r="J26" i="66" s="1"/>
  <c r="I13" i="66"/>
  <c r="H13" i="66"/>
  <c r="H26" i="66" s="1"/>
  <c r="H45" i="66" s="1"/>
  <c r="G13" i="66"/>
  <c r="G26" i="66" s="1"/>
  <c r="G45" i="66" s="1"/>
  <c r="F13" i="66"/>
  <c r="F26" i="66" s="1"/>
  <c r="E13" i="66"/>
  <c r="E26" i="66" s="1"/>
  <c r="D13" i="66"/>
  <c r="D26" i="66" s="1"/>
  <c r="C13" i="66"/>
  <c r="C26" i="66" s="1"/>
  <c r="AA50" i="67"/>
  <c r="Y50" i="67"/>
  <c r="X50" i="67"/>
  <c r="Z50" i="67" s="1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V44" i="67"/>
  <c r="Q44" i="67"/>
  <c r="F44" i="67"/>
  <c r="AA43" i="67"/>
  <c r="Y43" i="67"/>
  <c r="X43" i="67"/>
  <c r="Z43" i="67" s="1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Y37" i="67"/>
  <c r="Y44" i="67" s="1"/>
  <c r="X37" i="67"/>
  <c r="X44" i="67" s="1"/>
  <c r="W37" i="67"/>
  <c r="W44" i="67" s="1"/>
  <c r="V37" i="67"/>
  <c r="U37" i="67"/>
  <c r="U44" i="67" s="1"/>
  <c r="T37" i="67"/>
  <c r="T44" i="67" s="1"/>
  <c r="S37" i="67"/>
  <c r="S44" i="67" s="1"/>
  <c r="R37" i="67"/>
  <c r="R44" i="67" s="1"/>
  <c r="Q37" i="67"/>
  <c r="P37" i="67"/>
  <c r="P44" i="67" s="1"/>
  <c r="O37" i="67"/>
  <c r="O44" i="67" s="1"/>
  <c r="N37" i="67"/>
  <c r="N44" i="67" s="1"/>
  <c r="M37" i="67"/>
  <c r="M44" i="67" s="1"/>
  <c r="L37" i="67"/>
  <c r="L44" i="67" s="1"/>
  <c r="K37" i="67"/>
  <c r="K44" i="67" s="1"/>
  <c r="J37" i="67"/>
  <c r="J44" i="67" s="1"/>
  <c r="I37" i="67"/>
  <c r="I44" i="67" s="1"/>
  <c r="H37" i="67"/>
  <c r="H44" i="67" s="1"/>
  <c r="G37" i="67"/>
  <c r="G44" i="67" s="1"/>
  <c r="F37" i="67"/>
  <c r="E37" i="67"/>
  <c r="E44" i="67" s="1"/>
  <c r="D37" i="67"/>
  <c r="D44" i="67" s="1"/>
  <c r="C37" i="67"/>
  <c r="C44" i="67" s="1"/>
  <c r="Q26" i="67"/>
  <c r="L26" i="67"/>
  <c r="AA25" i="67"/>
  <c r="Z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Y13" i="67"/>
  <c r="Y26" i="67" s="1"/>
  <c r="Y45" i="67" s="1"/>
  <c r="X13" i="67"/>
  <c r="X26" i="67" s="1"/>
  <c r="W13" i="67"/>
  <c r="W26" i="67" s="1"/>
  <c r="V13" i="67"/>
  <c r="V26" i="67" s="1"/>
  <c r="V45" i="67" s="1"/>
  <c r="U13" i="67"/>
  <c r="U26" i="67" s="1"/>
  <c r="U45" i="67" s="1"/>
  <c r="T13" i="67"/>
  <c r="T26" i="67" s="1"/>
  <c r="S13" i="67"/>
  <c r="S26" i="67" s="1"/>
  <c r="R13" i="67"/>
  <c r="R26" i="67" s="1"/>
  <c r="Q13" i="67"/>
  <c r="P13" i="67"/>
  <c r="P26" i="67" s="1"/>
  <c r="O13" i="67"/>
  <c r="O26" i="67" s="1"/>
  <c r="N13" i="67"/>
  <c r="N26" i="67" s="1"/>
  <c r="N45" i="67" s="1"/>
  <c r="M13" i="67"/>
  <c r="M26" i="67" s="1"/>
  <c r="M45" i="67" s="1"/>
  <c r="L13" i="67"/>
  <c r="K13" i="67"/>
  <c r="K26" i="67" s="1"/>
  <c r="J13" i="67"/>
  <c r="J26" i="67" s="1"/>
  <c r="I13" i="67"/>
  <c r="I26" i="67" s="1"/>
  <c r="I45" i="67" s="1"/>
  <c r="H13" i="67"/>
  <c r="H26" i="67" s="1"/>
  <c r="G13" i="67"/>
  <c r="G26" i="67" s="1"/>
  <c r="F13" i="67"/>
  <c r="F26" i="67" s="1"/>
  <c r="F45" i="67" s="1"/>
  <c r="E13" i="67"/>
  <c r="E26" i="67" s="1"/>
  <c r="E45" i="67" s="1"/>
  <c r="D13" i="67"/>
  <c r="D26" i="67" s="1"/>
  <c r="C13" i="67"/>
  <c r="C26" i="67" s="1"/>
  <c r="AA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43" i="68"/>
  <c r="Y43" i="68"/>
  <c r="Z43" i="68" s="1"/>
  <c r="X43" i="68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AA44" i="68" s="1"/>
  <c r="Y37" i="68"/>
  <c r="Y44" i="68" s="1"/>
  <c r="X37" i="68"/>
  <c r="X44" i="68" s="1"/>
  <c r="W37" i="68"/>
  <c r="W44" i="68" s="1"/>
  <c r="V37" i="68"/>
  <c r="V44" i="68" s="1"/>
  <c r="U37" i="68"/>
  <c r="U44" i="68" s="1"/>
  <c r="T37" i="68"/>
  <c r="T44" i="68" s="1"/>
  <c r="S37" i="68"/>
  <c r="S44" i="68" s="1"/>
  <c r="R37" i="68"/>
  <c r="R44" i="68" s="1"/>
  <c r="Q37" i="68"/>
  <c r="Q44" i="68" s="1"/>
  <c r="P37" i="68"/>
  <c r="P44" i="68" s="1"/>
  <c r="O37" i="68"/>
  <c r="O44" i="68" s="1"/>
  <c r="N37" i="68"/>
  <c r="N44" i="68" s="1"/>
  <c r="M37" i="68"/>
  <c r="M44" i="68" s="1"/>
  <c r="L37" i="68"/>
  <c r="L44" i="68" s="1"/>
  <c r="K37" i="68"/>
  <c r="K44" i="68" s="1"/>
  <c r="J37" i="68"/>
  <c r="J44" i="68" s="1"/>
  <c r="I37" i="68"/>
  <c r="I44" i="68" s="1"/>
  <c r="H37" i="68"/>
  <c r="H44" i="68" s="1"/>
  <c r="G37" i="68"/>
  <c r="G44" i="68" s="1"/>
  <c r="F37" i="68"/>
  <c r="F44" i="68" s="1"/>
  <c r="E37" i="68"/>
  <c r="E44" i="68" s="1"/>
  <c r="D37" i="68"/>
  <c r="D44" i="68" s="1"/>
  <c r="C37" i="68"/>
  <c r="C44" i="68" s="1"/>
  <c r="Y26" i="68"/>
  <c r="T26" i="68"/>
  <c r="T45" i="68" s="1"/>
  <c r="AA25" i="68"/>
  <c r="Y25" i="68"/>
  <c r="X25" i="68"/>
  <c r="Z25" i="68" s="1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Y13" i="68"/>
  <c r="X13" i="68"/>
  <c r="X26" i="68" s="1"/>
  <c r="W13" i="68"/>
  <c r="W26" i="68" s="1"/>
  <c r="V13" i="68"/>
  <c r="V26" i="68" s="1"/>
  <c r="U13" i="68"/>
  <c r="U26" i="68" s="1"/>
  <c r="T13" i="68"/>
  <c r="S13" i="68"/>
  <c r="S26" i="68" s="1"/>
  <c r="S45" i="68" s="1"/>
  <c r="R13" i="68"/>
  <c r="R26" i="68" s="1"/>
  <c r="Q13" i="68"/>
  <c r="Q26" i="68" s="1"/>
  <c r="P13" i="68"/>
  <c r="P26" i="68" s="1"/>
  <c r="O13" i="68"/>
  <c r="O26" i="68" s="1"/>
  <c r="N13" i="68"/>
  <c r="N26" i="68" s="1"/>
  <c r="M13" i="68"/>
  <c r="M26" i="68" s="1"/>
  <c r="L13" i="68"/>
  <c r="L26" i="68" s="1"/>
  <c r="L45" i="68" s="1"/>
  <c r="K13" i="68"/>
  <c r="K26" i="68" s="1"/>
  <c r="K45" i="68" s="1"/>
  <c r="J13" i="68"/>
  <c r="J26" i="68" s="1"/>
  <c r="I13" i="68"/>
  <c r="I26" i="68" s="1"/>
  <c r="H13" i="68"/>
  <c r="H26" i="68" s="1"/>
  <c r="G13" i="68"/>
  <c r="G26" i="68" s="1"/>
  <c r="F13" i="68"/>
  <c r="F26" i="68" s="1"/>
  <c r="E13" i="68"/>
  <c r="E26" i="68" s="1"/>
  <c r="D13" i="68"/>
  <c r="D26" i="68" s="1"/>
  <c r="D45" i="68" s="1"/>
  <c r="C13" i="68"/>
  <c r="C26" i="68" s="1"/>
  <c r="C45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N44" i="69"/>
  <c r="F44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Y37" i="69"/>
  <c r="Y44" i="69" s="1"/>
  <c r="X37" i="69"/>
  <c r="X44" i="69" s="1"/>
  <c r="Z44" i="69" s="1"/>
  <c r="W37" i="69"/>
  <c r="W44" i="69" s="1"/>
  <c r="V37" i="69"/>
  <c r="V44" i="69" s="1"/>
  <c r="U37" i="69"/>
  <c r="U44" i="69" s="1"/>
  <c r="T37" i="69"/>
  <c r="T44" i="69" s="1"/>
  <c r="S37" i="69"/>
  <c r="S44" i="69" s="1"/>
  <c r="R37" i="69"/>
  <c r="R44" i="69" s="1"/>
  <c r="Q37" i="69"/>
  <c r="Q44" i="69" s="1"/>
  <c r="P37" i="69"/>
  <c r="P44" i="69" s="1"/>
  <c r="O37" i="69"/>
  <c r="O44" i="69" s="1"/>
  <c r="N37" i="69"/>
  <c r="M37" i="69"/>
  <c r="M44" i="69" s="1"/>
  <c r="L37" i="69"/>
  <c r="L44" i="69" s="1"/>
  <c r="K37" i="69"/>
  <c r="K44" i="69" s="1"/>
  <c r="J37" i="69"/>
  <c r="J44" i="69" s="1"/>
  <c r="I37" i="69"/>
  <c r="I44" i="69" s="1"/>
  <c r="H37" i="69"/>
  <c r="H44" i="69" s="1"/>
  <c r="G37" i="69"/>
  <c r="G44" i="69" s="1"/>
  <c r="F37" i="69"/>
  <c r="E37" i="69"/>
  <c r="E44" i="69" s="1"/>
  <c r="D37" i="69"/>
  <c r="D44" i="69" s="1"/>
  <c r="C37" i="69"/>
  <c r="C44" i="69" s="1"/>
  <c r="AA25" i="69"/>
  <c r="Z25" i="69"/>
  <c r="Y25" i="69"/>
  <c r="X25" i="69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Y13" i="69"/>
  <c r="Y26" i="69" s="1"/>
  <c r="Y45" i="69" s="1"/>
  <c r="X13" i="69"/>
  <c r="X26" i="69" s="1"/>
  <c r="W13" i="69"/>
  <c r="W26" i="69" s="1"/>
  <c r="V13" i="69"/>
  <c r="V26" i="69" s="1"/>
  <c r="U13" i="69"/>
  <c r="U26" i="69" s="1"/>
  <c r="T13" i="69"/>
  <c r="T26" i="69" s="1"/>
  <c r="S13" i="69"/>
  <c r="S26" i="69" s="1"/>
  <c r="R13" i="69"/>
  <c r="R26" i="69" s="1"/>
  <c r="R45" i="69" s="1"/>
  <c r="Q13" i="69"/>
  <c r="Q26" i="69" s="1"/>
  <c r="Q45" i="69" s="1"/>
  <c r="P13" i="69"/>
  <c r="P26" i="69" s="1"/>
  <c r="O13" i="69"/>
  <c r="O26" i="69" s="1"/>
  <c r="N13" i="69"/>
  <c r="N26" i="69" s="1"/>
  <c r="N45" i="69" s="1"/>
  <c r="M13" i="69"/>
  <c r="M26" i="69" s="1"/>
  <c r="L13" i="69"/>
  <c r="L26" i="69" s="1"/>
  <c r="K13" i="69"/>
  <c r="K26" i="69" s="1"/>
  <c r="J13" i="69"/>
  <c r="J26" i="69" s="1"/>
  <c r="J45" i="69" s="1"/>
  <c r="I13" i="69"/>
  <c r="I26" i="69" s="1"/>
  <c r="I45" i="69" s="1"/>
  <c r="H13" i="69"/>
  <c r="H26" i="69" s="1"/>
  <c r="G13" i="69"/>
  <c r="G26" i="69" s="1"/>
  <c r="F13" i="69"/>
  <c r="F26" i="69" s="1"/>
  <c r="F45" i="69" s="1"/>
  <c r="E13" i="69"/>
  <c r="E26" i="69" s="1"/>
  <c r="D13" i="69"/>
  <c r="D26" i="69" s="1"/>
  <c r="C13" i="69"/>
  <c r="C26" i="69" s="1"/>
  <c r="AA50" i="70"/>
  <c r="Y50" i="70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AA43" i="70"/>
  <c r="Z43" i="70"/>
  <c r="Y43" i="70"/>
  <c r="X43" i="70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Y37" i="70"/>
  <c r="Y44" i="70" s="1"/>
  <c r="X37" i="70"/>
  <c r="X44" i="70" s="1"/>
  <c r="W37" i="70"/>
  <c r="W44" i="70" s="1"/>
  <c r="V37" i="70"/>
  <c r="V44" i="70" s="1"/>
  <c r="U37" i="70"/>
  <c r="U44" i="70" s="1"/>
  <c r="T37" i="70"/>
  <c r="T44" i="70" s="1"/>
  <c r="S37" i="70"/>
  <c r="S44" i="70" s="1"/>
  <c r="R37" i="70"/>
  <c r="R44" i="70" s="1"/>
  <c r="Q37" i="70"/>
  <c r="Q44" i="70" s="1"/>
  <c r="P37" i="70"/>
  <c r="P44" i="70" s="1"/>
  <c r="O37" i="70"/>
  <c r="O44" i="70" s="1"/>
  <c r="N37" i="70"/>
  <c r="N44" i="70" s="1"/>
  <c r="M37" i="70"/>
  <c r="M44" i="70" s="1"/>
  <c r="L37" i="70"/>
  <c r="L44" i="70" s="1"/>
  <c r="K37" i="70"/>
  <c r="K44" i="70" s="1"/>
  <c r="J37" i="70"/>
  <c r="J44" i="70" s="1"/>
  <c r="I37" i="70"/>
  <c r="I44" i="70" s="1"/>
  <c r="H37" i="70"/>
  <c r="H44" i="70" s="1"/>
  <c r="G37" i="70"/>
  <c r="G44" i="70" s="1"/>
  <c r="F37" i="70"/>
  <c r="F44" i="70" s="1"/>
  <c r="E37" i="70"/>
  <c r="E44" i="70" s="1"/>
  <c r="D37" i="70"/>
  <c r="D44" i="70" s="1"/>
  <c r="C37" i="70"/>
  <c r="C44" i="70" s="1"/>
  <c r="AA25" i="70"/>
  <c r="Y25" i="70"/>
  <c r="X25" i="70"/>
  <c r="Z25" i="70" s="1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AA45" i="70" s="1"/>
  <c r="Y13" i="70"/>
  <c r="Y26" i="70" s="1"/>
  <c r="Y45" i="70" s="1"/>
  <c r="X13" i="70"/>
  <c r="X26" i="70" s="1"/>
  <c r="W13" i="70"/>
  <c r="W26" i="70" s="1"/>
  <c r="W45" i="70" s="1"/>
  <c r="V13" i="70"/>
  <c r="V26" i="70" s="1"/>
  <c r="V45" i="70" s="1"/>
  <c r="U13" i="70"/>
  <c r="U26" i="70" s="1"/>
  <c r="U45" i="70" s="1"/>
  <c r="T13" i="70"/>
  <c r="T26" i="70" s="1"/>
  <c r="T45" i="70" s="1"/>
  <c r="S13" i="70"/>
  <c r="S26" i="70" s="1"/>
  <c r="S45" i="70" s="1"/>
  <c r="R13" i="70"/>
  <c r="R26" i="70" s="1"/>
  <c r="R45" i="70" s="1"/>
  <c r="Q13" i="70"/>
  <c r="Q26" i="70" s="1"/>
  <c r="Q45" i="70" s="1"/>
  <c r="P13" i="70"/>
  <c r="P26" i="70" s="1"/>
  <c r="P45" i="70" s="1"/>
  <c r="O13" i="70"/>
  <c r="O26" i="70" s="1"/>
  <c r="O45" i="70" s="1"/>
  <c r="N13" i="70"/>
  <c r="N26" i="70" s="1"/>
  <c r="N45" i="70" s="1"/>
  <c r="M13" i="70"/>
  <c r="M26" i="70" s="1"/>
  <c r="M45" i="70" s="1"/>
  <c r="L13" i="70"/>
  <c r="L26" i="70" s="1"/>
  <c r="L45" i="70" s="1"/>
  <c r="K13" i="70"/>
  <c r="K26" i="70" s="1"/>
  <c r="K45" i="70" s="1"/>
  <c r="J13" i="70"/>
  <c r="J26" i="70" s="1"/>
  <c r="J45" i="70" s="1"/>
  <c r="I13" i="70"/>
  <c r="I26" i="70" s="1"/>
  <c r="I45" i="70" s="1"/>
  <c r="H13" i="70"/>
  <c r="H26" i="70" s="1"/>
  <c r="H45" i="70" s="1"/>
  <c r="G13" i="70"/>
  <c r="G26" i="70" s="1"/>
  <c r="G45" i="70" s="1"/>
  <c r="F13" i="70"/>
  <c r="F26" i="70" s="1"/>
  <c r="F45" i="70" s="1"/>
  <c r="E13" i="70"/>
  <c r="E26" i="70" s="1"/>
  <c r="E45" i="70" s="1"/>
  <c r="D13" i="70"/>
  <c r="D26" i="70" s="1"/>
  <c r="D45" i="70" s="1"/>
  <c r="C13" i="70"/>
  <c r="C26" i="70" s="1"/>
  <c r="C45" i="70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Y44" i="71" s="1"/>
  <c r="X37" i="71"/>
  <c r="W37" i="71"/>
  <c r="V37" i="71"/>
  <c r="U37" i="71"/>
  <c r="U44" i="71" s="1"/>
  <c r="T37" i="71"/>
  <c r="T44" i="71" s="1"/>
  <c r="S37" i="71"/>
  <c r="R37" i="71"/>
  <c r="R44" i="71" s="1"/>
  <c r="Q37" i="71"/>
  <c r="Q44" i="71" s="1"/>
  <c r="P37" i="71"/>
  <c r="P44" i="71" s="1"/>
  <c r="O37" i="71"/>
  <c r="N37" i="71"/>
  <c r="M37" i="71"/>
  <c r="M44" i="71" s="1"/>
  <c r="L37" i="71"/>
  <c r="L44" i="71" s="1"/>
  <c r="K37" i="71"/>
  <c r="J37" i="71"/>
  <c r="J44" i="71" s="1"/>
  <c r="I37" i="71"/>
  <c r="I44" i="71" s="1"/>
  <c r="H37" i="71"/>
  <c r="H44" i="71" s="1"/>
  <c r="G37" i="71"/>
  <c r="F37" i="71"/>
  <c r="E37" i="71"/>
  <c r="E44" i="71" s="1"/>
  <c r="D37" i="71"/>
  <c r="D44" i="71" s="1"/>
  <c r="C37" i="71"/>
  <c r="AA25" i="71"/>
  <c r="Y25" i="71"/>
  <c r="X25" i="7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AA45" i="71" s="1"/>
  <c r="Y13" i="71"/>
  <c r="Y26" i="71" s="1"/>
  <c r="Y45" i="71" s="1"/>
  <c r="X13" i="71"/>
  <c r="X26" i="71" s="1"/>
  <c r="W13" i="71"/>
  <c r="W26" i="71" s="1"/>
  <c r="V13" i="71"/>
  <c r="V26" i="71" s="1"/>
  <c r="U13" i="71"/>
  <c r="U26" i="71" s="1"/>
  <c r="U45" i="71" s="1"/>
  <c r="T13" i="71"/>
  <c r="T26" i="71" s="1"/>
  <c r="T45" i="71" s="1"/>
  <c r="S13" i="71"/>
  <c r="S26" i="71" s="1"/>
  <c r="R13" i="71"/>
  <c r="R26" i="71" s="1"/>
  <c r="R45" i="71" s="1"/>
  <c r="Q13" i="71"/>
  <c r="Q26" i="71" s="1"/>
  <c r="Q45" i="71" s="1"/>
  <c r="P13" i="71"/>
  <c r="P26" i="71" s="1"/>
  <c r="P45" i="71" s="1"/>
  <c r="O13" i="71"/>
  <c r="O26" i="71" s="1"/>
  <c r="N13" i="71"/>
  <c r="N26" i="71" s="1"/>
  <c r="M13" i="71"/>
  <c r="M26" i="71" s="1"/>
  <c r="M45" i="71" s="1"/>
  <c r="L13" i="71"/>
  <c r="L26" i="71" s="1"/>
  <c r="L45" i="71" s="1"/>
  <c r="K13" i="71"/>
  <c r="K26" i="71" s="1"/>
  <c r="J13" i="71"/>
  <c r="J26" i="71" s="1"/>
  <c r="J45" i="71" s="1"/>
  <c r="I13" i="71"/>
  <c r="I26" i="71" s="1"/>
  <c r="I45" i="71" s="1"/>
  <c r="H13" i="71"/>
  <c r="H26" i="71" s="1"/>
  <c r="H45" i="71" s="1"/>
  <c r="G13" i="71"/>
  <c r="G26" i="71" s="1"/>
  <c r="F13" i="71"/>
  <c r="F26" i="71" s="1"/>
  <c r="E13" i="71"/>
  <c r="E26" i="71" s="1"/>
  <c r="E45" i="71" s="1"/>
  <c r="D13" i="71"/>
  <c r="D26" i="71" s="1"/>
  <c r="D45" i="71" s="1"/>
  <c r="C13" i="71"/>
  <c r="C26" i="71" s="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AA44" i="72" s="1"/>
  <c r="Y37" i="72"/>
  <c r="Y44" i="72" s="1"/>
  <c r="X37" i="72"/>
  <c r="X44" i="72" s="1"/>
  <c r="W37" i="72"/>
  <c r="W44" i="72" s="1"/>
  <c r="V37" i="72"/>
  <c r="V44" i="72" s="1"/>
  <c r="U37" i="72"/>
  <c r="U44" i="72" s="1"/>
  <c r="T37" i="72"/>
  <c r="T44" i="72" s="1"/>
  <c r="S37" i="72"/>
  <c r="S44" i="72" s="1"/>
  <c r="R37" i="72"/>
  <c r="R44" i="72" s="1"/>
  <c r="Q37" i="72"/>
  <c r="Q44" i="72" s="1"/>
  <c r="P37" i="72"/>
  <c r="P44" i="72" s="1"/>
  <c r="O37" i="72"/>
  <c r="O44" i="72" s="1"/>
  <c r="N37" i="72"/>
  <c r="N44" i="72" s="1"/>
  <c r="M37" i="72"/>
  <c r="M44" i="72" s="1"/>
  <c r="L37" i="72"/>
  <c r="L44" i="72" s="1"/>
  <c r="K37" i="72"/>
  <c r="K44" i="72" s="1"/>
  <c r="J37" i="72"/>
  <c r="J44" i="72" s="1"/>
  <c r="I37" i="72"/>
  <c r="I44" i="72" s="1"/>
  <c r="H37" i="72"/>
  <c r="H44" i="72" s="1"/>
  <c r="G37" i="72"/>
  <c r="G44" i="72" s="1"/>
  <c r="F37" i="72"/>
  <c r="F44" i="72" s="1"/>
  <c r="E37" i="72"/>
  <c r="E44" i="72" s="1"/>
  <c r="D37" i="72"/>
  <c r="D44" i="72" s="1"/>
  <c r="C37" i="72"/>
  <c r="C44" i="72" s="1"/>
  <c r="AA25" i="72"/>
  <c r="Z25" i="72"/>
  <c r="Y25" i="72"/>
  <c r="X25" i="72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AA45" i="72" s="1"/>
  <c r="Y13" i="72"/>
  <c r="Y26" i="72" s="1"/>
  <c r="X13" i="72"/>
  <c r="X26" i="72" s="1"/>
  <c r="W13" i="72"/>
  <c r="W26" i="72" s="1"/>
  <c r="V13" i="72"/>
  <c r="V26" i="72" s="1"/>
  <c r="V45" i="72" s="1"/>
  <c r="U13" i="72"/>
  <c r="U26" i="72" s="1"/>
  <c r="U45" i="72" s="1"/>
  <c r="T13" i="72"/>
  <c r="T26" i="72" s="1"/>
  <c r="S13" i="72"/>
  <c r="S26" i="72" s="1"/>
  <c r="S45" i="72" s="1"/>
  <c r="R13" i="72"/>
  <c r="R26" i="72" s="1"/>
  <c r="R45" i="72" s="1"/>
  <c r="Q13" i="72"/>
  <c r="Q26" i="72" s="1"/>
  <c r="P13" i="72"/>
  <c r="P26" i="72" s="1"/>
  <c r="O13" i="72"/>
  <c r="O26" i="72" s="1"/>
  <c r="N13" i="72"/>
  <c r="N26" i="72" s="1"/>
  <c r="N45" i="72" s="1"/>
  <c r="M13" i="72"/>
  <c r="M26" i="72" s="1"/>
  <c r="M45" i="72" s="1"/>
  <c r="L13" i="72"/>
  <c r="L26" i="72" s="1"/>
  <c r="K13" i="72"/>
  <c r="K26" i="72" s="1"/>
  <c r="K45" i="72" s="1"/>
  <c r="J13" i="72"/>
  <c r="J26" i="72" s="1"/>
  <c r="J45" i="72" s="1"/>
  <c r="I13" i="72"/>
  <c r="I26" i="72" s="1"/>
  <c r="H13" i="72"/>
  <c r="H26" i="72" s="1"/>
  <c r="G13" i="72"/>
  <c r="G26" i="72" s="1"/>
  <c r="F13" i="72"/>
  <c r="F26" i="72" s="1"/>
  <c r="F45" i="72" s="1"/>
  <c r="E13" i="72"/>
  <c r="E26" i="72" s="1"/>
  <c r="E45" i="72" s="1"/>
  <c r="D13" i="72"/>
  <c r="D26" i="72" s="1"/>
  <c r="C13" i="72"/>
  <c r="C26" i="72" s="1"/>
  <c r="C45" i="72" s="1"/>
  <c r="AA50" i="73"/>
  <c r="Y50" i="73"/>
  <c r="X50" i="73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AA44" i="73" s="1"/>
  <c r="Z37" i="73"/>
  <c r="Y37" i="73"/>
  <c r="X37" i="73"/>
  <c r="W37" i="73"/>
  <c r="W44" i="73" s="1"/>
  <c r="V37" i="73"/>
  <c r="V44" i="73" s="1"/>
  <c r="U37" i="73"/>
  <c r="T37" i="73"/>
  <c r="T44" i="73" s="1"/>
  <c r="S37" i="73"/>
  <c r="S44" i="73" s="1"/>
  <c r="R37" i="73"/>
  <c r="Q37" i="73"/>
  <c r="P37" i="73"/>
  <c r="O37" i="73"/>
  <c r="O44" i="73" s="1"/>
  <c r="N37" i="73"/>
  <c r="N44" i="73" s="1"/>
  <c r="M37" i="73"/>
  <c r="L37" i="73"/>
  <c r="L44" i="73" s="1"/>
  <c r="K37" i="73"/>
  <c r="K44" i="73" s="1"/>
  <c r="J37" i="73"/>
  <c r="I37" i="73"/>
  <c r="H37" i="73"/>
  <c r="G37" i="73"/>
  <c r="G44" i="73" s="1"/>
  <c r="F37" i="73"/>
  <c r="F44" i="73" s="1"/>
  <c r="E37" i="73"/>
  <c r="D37" i="73"/>
  <c r="D44" i="73" s="1"/>
  <c r="C37" i="73"/>
  <c r="C44" i="73" s="1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Y13" i="73"/>
  <c r="Y26" i="73" s="1"/>
  <c r="X13" i="73"/>
  <c r="X26" i="73" s="1"/>
  <c r="W13" i="73"/>
  <c r="W26" i="73" s="1"/>
  <c r="W45" i="73" s="1"/>
  <c r="V13" i="73"/>
  <c r="V26" i="73" s="1"/>
  <c r="U13" i="73"/>
  <c r="U26" i="73" s="1"/>
  <c r="T13" i="73"/>
  <c r="T26" i="73" s="1"/>
  <c r="T45" i="73" s="1"/>
  <c r="S13" i="73"/>
  <c r="S26" i="73" s="1"/>
  <c r="R13" i="73"/>
  <c r="R26" i="73" s="1"/>
  <c r="Q13" i="73"/>
  <c r="Q26" i="73" s="1"/>
  <c r="P13" i="73"/>
  <c r="P26" i="73" s="1"/>
  <c r="O13" i="73"/>
  <c r="O26" i="73" s="1"/>
  <c r="O45" i="73" s="1"/>
  <c r="N13" i="73"/>
  <c r="N26" i="73" s="1"/>
  <c r="M13" i="73"/>
  <c r="M26" i="73" s="1"/>
  <c r="L13" i="73"/>
  <c r="L26" i="73" s="1"/>
  <c r="L45" i="73" s="1"/>
  <c r="K13" i="73"/>
  <c r="K26" i="73" s="1"/>
  <c r="J13" i="73"/>
  <c r="J26" i="73" s="1"/>
  <c r="I13" i="73"/>
  <c r="I26" i="73" s="1"/>
  <c r="H13" i="73"/>
  <c r="H26" i="73" s="1"/>
  <c r="G13" i="73"/>
  <c r="G26" i="73" s="1"/>
  <c r="G45" i="73" s="1"/>
  <c r="F13" i="73"/>
  <c r="F26" i="73" s="1"/>
  <c r="E13" i="73"/>
  <c r="E26" i="73" s="1"/>
  <c r="D13" i="73"/>
  <c r="D26" i="73" s="1"/>
  <c r="D45" i="73" s="1"/>
  <c r="C13" i="73"/>
  <c r="C26" i="73" s="1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AA44" i="74" s="1"/>
  <c r="Y37" i="74"/>
  <c r="Y44" i="74" s="1"/>
  <c r="X37" i="74"/>
  <c r="X44" i="74" s="1"/>
  <c r="Z44" i="74" s="1"/>
  <c r="W37" i="74"/>
  <c r="W44" i="74" s="1"/>
  <c r="V37" i="74"/>
  <c r="V44" i="74" s="1"/>
  <c r="U37" i="74"/>
  <c r="U44" i="74" s="1"/>
  <c r="T37" i="74"/>
  <c r="T44" i="74" s="1"/>
  <c r="S37" i="74"/>
  <c r="S44" i="74" s="1"/>
  <c r="R37" i="74"/>
  <c r="R44" i="74" s="1"/>
  <c r="Q37" i="74"/>
  <c r="Q44" i="74" s="1"/>
  <c r="P37" i="74"/>
  <c r="P44" i="74" s="1"/>
  <c r="O37" i="74"/>
  <c r="O44" i="74" s="1"/>
  <c r="N37" i="74"/>
  <c r="N44" i="74" s="1"/>
  <c r="M37" i="74"/>
  <c r="M44" i="74" s="1"/>
  <c r="L37" i="74"/>
  <c r="L44" i="74" s="1"/>
  <c r="K37" i="74"/>
  <c r="K44" i="74" s="1"/>
  <c r="J37" i="74"/>
  <c r="J44" i="74" s="1"/>
  <c r="I37" i="74"/>
  <c r="I44" i="74" s="1"/>
  <c r="H37" i="74"/>
  <c r="H44" i="74" s="1"/>
  <c r="G37" i="74"/>
  <c r="G44" i="74" s="1"/>
  <c r="F37" i="74"/>
  <c r="F44" i="74" s="1"/>
  <c r="E37" i="74"/>
  <c r="E44" i="74" s="1"/>
  <c r="D37" i="74"/>
  <c r="D44" i="74" s="1"/>
  <c r="C37" i="74"/>
  <c r="C44" i="74" s="1"/>
  <c r="AA25" i="74"/>
  <c r="Y25" i="74"/>
  <c r="X25" i="74"/>
  <c r="Z25" i="74" s="1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AA26" i="74" s="1"/>
  <c r="AA45" i="74" s="1"/>
  <c r="Y13" i="74"/>
  <c r="Y26" i="74" s="1"/>
  <c r="Y45" i="74" s="1"/>
  <c r="X13" i="74"/>
  <c r="X26" i="74" s="1"/>
  <c r="W13" i="74"/>
  <c r="W26" i="74" s="1"/>
  <c r="W45" i="74" s="1"/>
  <c r="V13" i="74"/>
  <c r="V26" i="74" s="1"/>
  <c r="V45" i="74" s="1"/>
  <c r="U13" i="74"/>
  <c r="U26" i="74" s="1"/>
  <c r="U45" i="74" s="1"/>
  <c r="T13" i="74"/>
  <c r="T26" i="74" s="1"/>
  <c r="T45" i="74" s="1"/>
  <c r="S13" i="74"/>
  <c r="S26" i="74" s="1"/>
  <c r="S45" i="74" s="1"/>
  <c r="R13" i="74"/>
  <c r="R26" i="74" s="1"/>
  <c r="R45" i="74" s="1"/>
  <c r="Q13" i="74"/>
  <c r="Q26" i="74" s="1"/>
  <c r="Q45" i="74" s="1"/>
  <c r="P13" i="74"/>
  <c r="P26" i="74" s="1"/>
  <c r="P45" i="74" s="1"/>
  <c r="O13" i="74"/>
  <c r="O26" i="74" s="1"/>
  <c r="O45" i="74" s="1"/>
  <c r="N13" i="74"/>
  <c r="N26" i="74" s="1"/>
  <c r="N45" i="74" s="1"/>
  <c r="M13" i="74"/>
  <c r="M26" i="74" s="1"/>
  <c r="M45" i="74" s="1"/>
  <c r="L13" i="74"/>
  <c r="L26" i="74" s="1"/>
  <c r="L45" i="74" s="1"/>
  <c r="K13" i="74"/>
  <c r="K26" i="74" s="1"/>
  <c r="K45" i="74" s="1"/>
  <c r="J13" i="74"/>
  <c r="J26" i="74" s="1"/>
  <c r="J45" i="74" s="1"/>
  <c r="I13" i="74"/>
  <c r="I26" i="74" s="1"/>
  <c r="I45" i="74" s="1"/>
  <c r="H13" i="74"/>
  <c r="H26" i="74" s="1"/>
  <c r="H45" i="74" s="1"/>
  <c r="G13" i="74"/>
  <c r="G26" i="74" s="1"/>
  <c r="G45" i="74" s="1"/>
  <c r="F13" i="74"/>
  <c r="F26" i="74" s="1"/>
  <c r="F45" i="74" s="1"/>
  <c r="E13" i="74"/>
  <c r="E26" i="74" s="1"/>
  <c r="E45" i="74" s="1"/>
  <c r="D13" i="74"/>
  <c r="D26" i="74" s="1"/>
  <c r="D45" i="74" s="1"/>
  <c r="C13" i="74"/>
  <c r="C26" i="74" s="1"/>
  <c r="C45" i="74" s="1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AA43" i="75"/>
  <c r="Z43" i="75"/>
  <c r="Y43" i="75"/>
  <c r="X43" i="75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AA44" i="75" s="1"/>
  <c r="Y37" i="75"/>
  <c r="Y44" i="75" s="1"/>
  <c r="X37" i="75"/>
  <c r="X44" i="75" s="1"/>
  <c r="W37" i="75"/>
  <c r="V37" i="75"/>
  <c r="V44" i="75" s="1"/>
  <c r="U37" i="75"/>
  <c r="U44" i="75" s="1"/>
  <c r="T37" i="75"/>
  <c r="T44" i="75" s="1"/>
  <c r="S37" i="75"/>
  <c r="S44" i="75" s="1"/>
  <c r="R37" i="75"/>
  <c r="R44" i="75" s="1"/>
  <c r="Q37" i="75"/>
  <c r="Q44" i="75" s="1"/>
  <c r="P37" i="75"/>
  <c r="P44" i="75" s="1"/>
  <c r="O37" i="75"/>
  <c r="O44" i="75" s="1"/>
  <c r="N37" i="75"/>
  <c r="N44" i="75" s="1"/>
  <c r="M37" i="75"/>
  <c r="M44" i="75" s="1"/>
  <c r="L37" i="75"/>
  <c r="L44" i="75" s="1"/>
  <c r="K37" i="75"/>
  <c r="K44" i="75" s="1"/>
  <c r="J37" i="75"/>
  <c r="I37" i="75"/>
  <c r="I44" i="75" s="1"/>
  <c r="H37" i="75"/>
  <c r="H44" i="75" s="1"/>
  <c r="G37" i="75"/>
  <c r="G44" i="75" s="1"/>
  <c r="F37" i="75"/>
  <c r="F44" i="75" s="1"/>
  <c r="E37" i="75"/>
  <c r="E44" i="75" s="1"/>
  <c r="D37" i="75"/>
  <c r="D44" i="75" s="1"/>
  <c r="C37" i="75"/>
  <c r="C44" i="75" s="1"/>
  <c r="T26" i="75"/>
  <c r="L26" i="75"/>
  <c r="AA25" i="75"/>
  <c r="Z25" i="75"/>
  <c r="Y25" i="75"/>
  <c r="X25" i="75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AA45" i="75" s="1"/>
  <c r="Y13" i="75"/>
  <c r="Y26" i="75" s="1"/>
  <c r="Y45" i="75" s="1"/>
  <c r="X13" i="75"/>
  <c r="X26" i="75" s="1"/>
  <c r="W13" i="75"/>
  <c r="W26" i="75" s="1"/>
  <c r="V13" i="75"/>
  <c r="V26" i="75" s="1"/>
  <c r="V45" i="75" s="1"/>
  <c r="U13" i="75"/>
  <c r="T13" i="75"/>
  <c r="S13" i="75"/>
  <c r="S26" i="75" s="1"/>
  <c r="R13" i="75"/>
  <c r="R26" i="75" s="1"/>
  <c r="Q13" i="75"/>
  <c r="Q26" i="75" s="1"/>
  <c r="Q45" i="75" s="1"/>
  <c r="P13" i="75"/>
  <c r="P26" i="75" s="1"/>
  <c r="P45" i="75" s="1"/>
  <c r="O13" i="75"/>
  <c r="O26" i="75" s="1"/>
  <c r="O45" i="75" s="1"/>
  <c r="N13" i="75"/>
  <c r="N26" i="75" s="1"/>
  <c r="N45" i="75" s="1"/>
  <c r="M13" i="75"/>
  <c r="L13" i="75"/>
  <c r="K13" i="75"/>
  <c r="K26" i="75" s="1"/>
  <c r="J13" i="75"/>
  <c r="J26" i="75" s="1"/>
  <c r="I13" i="75"/>
  <c r="I26" i="75" s="1"/>
  <c r="I45" i="75" s="1"/>
  <c r="H13" i="75"/>
  <c r="H26" i="75" s="1"/>
  <c r="H45" i="75" s="1"/>
  <c r="G13" i="75"/>
  <c r="G26" i="75" s="1"/>
  <c r="G45" i="75" s="1"/>
  <c r="F13" i="75"/>
  <c r="F26" i="75" s="1"/>
  <c r="F45" i="75" s="1"/>
  <c r="E13" i="75"/>
  <c r="D13" i="75"/>
  <c r="D26" i="75" s="1"/>
  <c r="C13" i="75"/>
  <c r="C26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43" i="76"/>
  <c r="Z43" i="76"/>
  <c r="Y43" i="76"/>
  <c r="X43" i="76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Y37" i="76"/>
  <c r="Y44" i="76" s="1"/>
  <c r="X37" i="76"/>
  <c r="X44" i="76" s="1"/>
  <c r="W37" i="76"/>
  <c r="W44" i="76" s="1"/>
  <c r="V37" i="76"/>
  <c r="V44" i="76" s="1"/>
  <c r="U37" i="76"/>
  <c r="U44" i="76" s="1"/>
  <c r="T37" i="76"/>
  <c r="T44" i="76" s="1"/>
  <c r="S37" i="76"/>
  <c r="S44" i="76" s="1"/>
  <c r="R37" i="76"/>
  <c r="Q37" i="76"/>
  <c r="Q44" i="76" s="1"/>
  <c r="P37" i="76"/>
  <c r="P44" i="76" s="1"/>
  <c r="O37" i="76"/>
  <c r="O44" i="76" s="1"/>
  <c r="N37" i="76"/>
  <c r="N44" i="76" s="1"/>
  <c r="M37" i="76"/>
  <c r="M44" i="76" s="1"/>
  <c r="L37" i="76"/>
  <c r="L44" i="76" s="1"/>
  <c r="K37" i="76"/>
  <c r="K44" i="76" s="1"/>
  <c r="J37" i="76"/>
  <c r="I37" i="76"/>
  <c r="I44" i="76" s="1"/>
  <c r="H37" i="76"/>
  <c r="H44" i="76" s="1"/>
  <c r="G37" i="76"/>
  <c r="G44" i="76" s="1"/>
  <c r="F37" i="76"/>
  <c r="F44" i="76" s="1"/>
  <c r="E37" i="76"/>
  <c r="E44" i="76" s="1"/>
  <c r="D37" i="76"/>
  <c r="D44" i="76" s="1"/>
  <c r="C37" i="76"/>
  <c r="C44" i="76" s="1"/>
  <c r="T26" i="76"/>
  <c r="T45" i="76" s="1"/>
  <c r="L26" i="76"/>
  <c r="L45" i="76" s="1"/>
  <c r="AA25" i="76"/>
  <c r="Z25" i="76"/>
  <c r="Y25" i="76"/>
  <c r="X25" i="76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Y13" i="76"/>
  <c r="Y26" i="76" s="1"/>
  <c r="X13" i="76"/>
  <c r="X26" i="76" s="1"/>
  <c r="W13" i="76"/>
  <c r="W26" i="76" s="1"/>
  <c r="W45" i="76" s="1"/>
  <c r="V13" i="76"/>
  <c r="V26" i="76" s="1"/>
  <c r="V45" i="76" s="1"/>
  <c r="U13" i="76"/>
  <c r="T13" i="76"/>
  <c r="S13" i="76"/>
  <c r="S26" i="76" s="1"/>
  <c r="R13" i="76"/>
  <c r="R26" i="76" s="1"/>
  <c r="Q13" i="76"/>
  <c r="Q26" i="76" s="1"/>
  <c r="P13" i="76"/>
  <c r="P26" i="76" s="1"/>
  <c r="P45" i="76" s="1"/>
  <c r="O13" i="76"/>
  <c r="O26" i="76" s="1"/>
  <c r="O45" i="76" s="1"/>
  <c r="N13" i="76"/>
  <c r="N26" i="76" s="1"/>
  <c r="N45" i="76" s="1"/>
  <c r="M13" i="76"/>
  <c r="L13" i="76"/>
  <c r="K13" i="76"/>
  <c r="K26" i="76" s="1"/>
  <c r="J13" i="76"/>
  <c r="J26" i="76" s="1"/>
  <c r="I13" i="76"/>
  <c r="I26" i="76" s="1"/>
  <c r="H13" i="76"/>
  <c r="H26" i="76" s="1"/>
  <c r="H45" i="76" s="1"/>
  <c r="G13" i="76"/>
  <c r="G26" i="76" s="1"/>
  <c r="G45" i="76" s="1"/>
  <c r="F13" i="76"/>
  <c r="F26" i="76" s="1"/>
  <c r="F45" i="76" s="1"/>
  <c r="E13" i="76"/>
  <c r="D13" i="76"/>
  <c r="D26" i="76" s="1"/>
  <c r="C13" i="76"/>
  <c r="C26" i="76" s="1"/>
  <c r="AA50" i="77"/>
  <c r="Y50" i="77"/>
  <c r="X50" i="77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43" i="77"/>
  <c r="Z43" i="77"/>
  <c r="Y43" i="77"/>
  <c r="X43" i="77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AA44" i="77" s="1"/>
  <c r="Y37" i="77"/>
  <c r="Y44" i="77" s="1"/>
  <c r="X37" i="77"/>
  <c r="X44" i="77" s="1"/>
  <c r="W37" i="77"/>
  <c r="W44" i="77" s="1"/>
  <c r="V37" i="77"/>
  <c r="V44" i="77" s="1"/>
  <c r="U37" i="77"/>
  <c r="U44" i="77" s="1"/>
  <c r="T37" i="77"/>
  <c r="T44" i="77" s="1"/>
  <c r="S37" i="77"/>
  <c r="S44" i="77" s="1"/>
  <c r="R37" i="77"/>
  <c r="R44" i="77" s="1"/>
  <c r="Q37" i="77"/>
  <c r="Q44" i="77" s="1"/>
  <c r="P37" i="77"/>
  <c r="P44" i="77" s="1"/>
  <c r="O37" i="77"/>
  <c r="O44" i="77" s="1"/>
  <c r="N37" i="77"/>
  <c r="N44" i="77" s="1"/>
  <c r="M37" i="77"/>
  <c r="M44" i="77" s="1"/>
  <c r="L37" i="77"/>
  <c r="L44" i="77" s="1"/>
  <c r="K37" i="77"/>
  <c r="K44" i="77" s="1"/>
  <c r="J37" i="77"/>
  <c r="J44" i="77" s="1"/>
  <c r="I37" i="77"/>
  <c r="I44" i="77" s="1"/>
  <c r="H37" i="77"/>
  <c r="H44" i="77" s="1"/>
  <c r="G37" i="77"/>
  <c r="G44" i="77" s="1"/>
  <c r="F37" i="77"/>
  <c r="F44" i="77" s="1"/>
  <c r="E37" i="77"/>
  <c r="E44" i="77" s="1"/>
  <c r="D37" i="77"/>
  <c r="D44" i="77" s="1"/>
  <c r="C37" i="77"/>
  <c r="C44" i="77" s="1"/>
  <c r="T26" i="77"/>
  <c r="T45" i="77" s="1"/>
  <c r="AA25" i="77"/>
  <c r="Y25" i="77"/>
  <c r="X25" i="77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AA45" i="77" s="1"/>
  <c r="Y13" i="77"/>
  <c r="Y26" i="77" s="1"/>
  <c r="Y45" i="77" s="1"/>
  <c r="X13" i="77"/>
  <c r="X26" i="77" s="1"/>
  <c r="W13" i="77"/>
  <c r="W26" i="77" s="1"/>
  <c r="V13" i="77"/>
  <c r="V26" i="77" s="1"/>
  <c r="U13" i="77"/>
  <c r="U26" i="77" s="1"/>
  <c r="U45" i="77" s="1"/>
  <c r="T13" i="77"/>
  <c r="S13" i="77"/>
  <c r="S26" i="77" s="1"/>
  <c r="R13" i="77"/>
  <c r="R26" i="77" s="1"/>
  <c r="R45" i="77" s="1"/>
  <c r="Q13" i="77"/>
  <c r="Q26" i="77" s="1"/>
  <c r="Q45" i="77" s="1"/>
  <c r="P13" i="77"/>
  <c r="P26" i="77" s="1"/>
  <c r="O13" i="77"/>
  <c r="O26" i="77" s="1"/>
  <c r="N13" i="77"/>
  <c r="N26" i="77" s="1"/>
  <c r="M13" i="77"/>
  <c r="M26" i="77" s="1"/>
  <c r="M45" i="77" s="1"/>
  <c r="L13" i="77"/>
  <c r="L26" i="77" s="1"/>
  <c r="L45" i="77" s="1"/>
  <c r="K13" i="77"/>
  <c r="K26" i="77" s="1"/>
  <c r="J13" i="77"/>
  <c r="J26" i="77" s="1"/>
  <c r="J45" i="77" s="1"/>
  <c r="I13" i="77"/>
  <c r="I26" i="77" s="1"/>
  <c r="I45" i="77" s="1"/>
  <c r="H13" i="77"/>
  <c r="H26" i="77" s="1"/>
  <c r="G13" i="77"/>
  <c r="G26" i="77" s="1"/>
  <c r="F13" i="77"/>
  <c r="F26" i="77" s="1"/>
  <c r="E13" i="77"/>
  <c r="E26" i="77" s="1"/>
  <c r="E45" i="77" s="1"/>
  <c r="D13" i="77"/>
  <c r="D26" i="77" s="1"/>
  <c r="D45" i="77" s="1"/>
  <c r="C13" i="77"/>
  <c r="C26" i="77" s="1"/>
  <c r="AA50" i="78"/>
  <c r="Y50" i="78"/>
  <c r="X50" i="78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AA43" i="78"/>
  <c r="Y43" i="78"/>
  <c r="Z43" i="78" s="1"/>
  <c r="X43" i="78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Y37" i="78"/>
  <c r="Y44" i="78" s="1"/>
  <c r="X37" i="78"/>
  <c r="X44" i="78" s="1"/>
  <c r="W37" i="78"/>
  <c r="W44" i="78" s="1"/>
  <c r="V37" i="78"/>
  <c r="V44" i="78" s="1"/>
  <c r="U37" i="78"/>
  <c r="U44" i="78" s="1"/>
  <c r="T37" i="78"/>
  <c r="T44" i="78" s="1"/>
  <c r="S37" i="78"/>
  <c r="S44" i="78" s="1"/>
  <c r="R37" i="78"/>
  <c r="R44" i="78" s="1"/>
  <c r="Q37" i="78"/>
  <c r="Q44" i="78" s="1"/>
  <c r="P37" i="78"/>
  <c r="P44" i="78" s="1"/>
  <c r="O37" i="78"/>
  <c r="O44" i="78" s="1"/>
  <c r="N37" i="78"/>
  <c r="N44" i="78" s="1"/>
  <c r="M37" i="78"/>
  <c r="M44" i="78" s="1"/>
  <c r="L37" i="78"/>
  <c r="L44" i="78" s="1"/>
  <c r="K37" i="78"/>
  <c r="K44" i="78" s="1"/>
  <c r="J37" i="78"/>
  <c r="J44" i="78" s="1"/>
  <c r="I37" i="78"/>
  <c r="I44" i="78" s="1"/>
  <c r="H37" i="78"/>
  <c r="H44" i="78" s="1"/>
  <c r="G37" i="78"/>
  <c r="G44" i="78" s="1"/>
  <c r="F37" i="78"/>
  <c r="F44" i="78" s="1"/>
  <c r="E37" i="78"/>
  <c r="E44" i="78" s="1"/>
  <c r="D37" i="78"/>
  <c r="D44" i="78" s="1"/>
  <c r="C37" i="78"/>
  <c r="C44" i="78" s="1"/>
  <c r="L26" i="78"/>
  <c r="L45" i="78" s="1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Y26" i="78" s="1"/>
  <c r="X13" i="78"/>
  <c r="X26" i="78" s="1"/>
  <c r="W13" i="78"/>
  <c r="W26" i="78" s="1"/>
  <c r="V13" i="78"/>
  <c r="V26" i="78" s="1"/>
  <c r="U13" i="78"/>
  <c r="U26" i="78" s="1"/>
  <c r="T13" i="78"/>
  <c r="T26" i="78" s="1"/>
  <c r="T45" i="78" s="1"/>
  <c r="S13" i="78"/>
  <c r="S26" i="78" s="1"/>
  <c r="S45" i="78" s="1"/>
  <c r="R13" i="78"/>
  <c r="R26" i="78" s="1"/>
  <c r="Q13" i="78"/>
  <c r="Q26" i="78" s="1"/>
  <c r="P13" i="78"/>
  <c r="P26" i="78" s="1"/>
  <c r="P45" i="78" s="1"/>
  <c r="O13" i="78"/>
  <c r="O26" i="78" s="1"/>
  <c r="N13" i="78"/>
  <c r="N26" i="78" s="1"/>
  <c r="M13" i="78"/>
  <c r="M26" i="78" s="1"/>
  <c r="L13" i="78"/>
  <c r="K13" i="78"/>
  <c r="K26" i="78" s="1"/>
  <c r="K45" i="78" s="1"/>
  <c r="J13" i="78"/>
  <c r="J26" i="78" s="1"/>
  <c r="I13" i="78"/>
  <c r="I26" i="78" s="1"/>
  <c r="H13" i="78"/>
  <c r="H26" i="78" s="1"/>
  <c r="H45" i="78" s="1"/>
  <c r="G13" i="78"/>
  <c r="G26" i="78" s="1"/>
  <c r="F13" i="78"/>
  <c r="F26" i="78" s="1"/>
  <c r="E13" i="78"/>
  <c r="E26" i="78" s="1"/>
  <c r="D13" i="78"/>
  <c r="D26" i="78" s="1"/>
  <c r="D45" i="78" s="1"/>
  <c r="C13" i="78"/>
  <c r="C26" i="78" s="1"/>
  <c r="C45" i="78" s="1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Y44" i="79" s="1"/>
  <c r="X37" i="79"/>
  <c r="X44" i="79" s="1"/>
  <c r="Z44" i="79" s="1"/>
  <c r="W37" i="79"/>
  <c r="W44" i="79" s="1"/>
  <c r="V37" i="79"/>
  <c r="V44" i="79" s="1"/>
  <c r="U37" i="79"/>
  <c r="U44" i="79" s="1"/>
  <c r="T37" i="79"/>
  <c r="T44" i="79" s="1"/>
  <c r="S37" i="79"/>
  <c r="S44" i="79" s="1"/>
  <c r="R37" i="79"/>
  <c r="R44" i="79" s="1"/>
  <c r="Q37" i="79"/>
  <c r="Q44" i="79" s="1"/>
  <c r="P37" i="79"/>
  <c r="P44" i="79" s="1"/>
  <c r="O37" i="79"/>
  <c r="O44" i="79" s="1"/>
  <c r="N37" i="79"/>
  <c r="N44" i="79" s="1"/>
  <c r="M37" i="79"/>
  <c r="M44" i="79" s="1"/>
  <c r="L37" i="79"/>
  <c r="L44" i="79" s="1"/>
  <c r="K37" i="79"/>
  <c r="K44" i="79" s="1"/>
  <c r="J37" i="79"/>
  <c r="J44" i="79" s="1"/>
  <c r="I37" i="79"/>
  <c r="I44" i="79" s="1"/>
  <c r="H37" i="79"/>
  <c r="H44" i="79" s="1"/>
  <c r="G37" i="79"/>
  <c r="G44" i="79" s="1"/>
  <c r="F37" i="79"/>
  <c r="F44" i="79" s="1"/>
  <c r="E37" i="79"/>
  <c r="E44" i="79" s="1"/>
  <c r="D37" i="79"/>
  <c r="D44" i="79" s="1"/>
  <c r="C37" i="79"/>
  <c r="C44" i="79" s="1"/>
  <c r="D26" i="79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L26" i="79" s="1"/>
  <c r="K25" i="79"/>
  <c r="J25" i="79"/>
  <c r="I25" i="79"/>
  <c r="H25" i="79"/>
  <c r="G25" i="79"/>
  <c r="F25" i="79"/>
  <c r="E25" i="79"/>
  <c r="D25" i="79"/>
  <c r="C25" i="79"/>
  <c r="AA13" i="79"/>
  <c r="AA26" i="79" s="1"/>
  <c r="AA45" i="79" s="1"/>
  <c r="Z13" i="79"/>
  <c r="Y13" i="79"/>
  <c r="Y26" i="79" s="1"/>
  <c r="X13" i="79"/>
  <c r="W13" i="79"/>
  <c r="W26" i="79" s="1"/>
  <c r="W45" i="79" s="1"/>
  <c r="V13" i="79"/>
  <c r="V26" i="79" s="1"/>
  <c r="U13" i="79"/>
  <c r="U26" i="79" s="1"/>
  <c r="T13" i="79"/>
  <c r="T26" i="79" s="1"/>
  <c r="S13" i="79"/>
  <c r="S26" i="79" s="1"/>
  <c r="S45" i="79" s="1"/>
  <c r="R13" i="79"/>
  <c r="R26" i="79" s="1"/>
  <c r="R45" i="79" s="1"/>
  <c r="Q13" i="79"/>
  <c r="Q26" i="79" s="1"/>
  <c r="P13" i="79"/>
  <c r="O13" i="79"/>
  <c r="O26" i="79" s="1"/>
  <c r="O45" i="79" s="1"/>
  <c r="N13" i="79"/>
  <c r="N26" i="79" s="1"/>
  <c r="M13" i="79"/>
  <c r="M26" i="79" s="1"/>
  <c r="L13" i="79"/>
  <c r="K13" i="79"/>
  <c r="K26" i="79" s="1"/>
  <c r="K45" i="79" s="1"/>
  <c r="J13" i="79"/>
  <c r="J26" i="79" s="1"/>
  <c r="J45" i="79" s="1"/>
  <c r="I13" i="79"/>
  <c r="I26" i="79" s="1"/>
  <c r="H13" i="79"/>
  <c r="G13" i="79"/>
  <c r="G26" i="79" s="1"/>
  <c r="G45" i="79" s="1"/>
  <c r="F13" i="79"/>
  <c r="F26" i="79" s="1"/>
  <c r="E13" i="79"/>
  <c r="E26" i="79" s="1"/>
  <c r="D13" i="79"/>
  <c r="C13" i="79"/>
  <c r="C26" i="79" s="1"/>
  <c r="C45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M44" i="80"/>
  <c r="AA43" i="80"/>
  <c r="Z43" i="80"/>
  <c r="Y43" i="80"/>
  <c r="X43" i="80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Y44" i="80" s="1"/>
  <c r="X37" i="80"/>
  <c r="X44" i="80" s="1"/>
  <c r="Z44" i="80" s="1"/>
  <c r="W37" i="80"/>
  <c r="W44" i="80" s="1"/>
  <c r="V37" i="80"/>
  <c r="V44" i="80" s="1"/>
  <c r="U37" i="80"/>
  <c r="U44" i="80" s="1"/>
  <c r="T37" i="80"/>
  <c r="T44" i="80" s="1"/>
  <c r="S37" i="80"/>
  <c r="S44" i="80" s="1"/>
  <c r="R37" i="80"/>
  <c r="R44" i="80" s="1"/>
  <c r="Q37" i="80"/>
  <c r="Q44" i="80" s="1"/>
  <c r="P37" i="80"/>
  <c r="P44" i="80" s="1"/>
  <c r="O37" i="80"/>
  <c r="O44" i="80" s="1"/>
  <c r="N37" i="80"/>
  <c r="N44" i="80" s="1"/>
  <c r="M37" i="80"/>
  <c r="L37" i="80"/>
  <c r="L44" i="80" s="1"/>
  <c r="K37" i="80"/>
  <c r="K44" i="80" s="1"/>
  <c r="J37" i="80"/>
  <c r="J44" i="80" s="1"/>
  <c r="I37" i="80"/>
  <c r="I44" i="80" s="1"/>
  <c r="H37" i="80"/>
  <c r="H44" i="80" s="1"/>
  <c r="G37" i="80"/>
  <c r="G44" i="80" s="1"/>
  <c r="F37" i="80"/>
  <c r="F44" i="80" s="1"/>
  <c r="E37" i="80"/>
  <c r="E44" i="80" s="1"/>
  <c r="D37" i="80"/>
  <c r="D44" i="80" s="1"/>
  <c r="C37" i="80"/>
  <c r="C44" i="80" s="1"/>
  <c r="X26" i="80"/>
  <c r="P26" i="80"/>
  <c r="P45" i="80" s="1"/>
  <c r="AA25" i="80"/>
  <c r="Z25" i="80"/>
  <c r="Y25" i="80"/>
  <c r="X25" i="80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AA45" i="80" s="1"/>
  <c r="Z13" i="80"/>
  <c r="Y13" i="80"/>
  <c r="X13" i="80"/>
  <c r="W13" i="80"/>
  <c r="W26" i="80" s="1"/>
  <c r="V13" i="80"/>
  <c r="U13" i="80"/>
  <c r="T13" i="80"/>
  <c r="T26" i="80" s="1"/>
  <c r="T45" i="80" s="1"/>
  <c r="S13" i="80"/>
  <c r="S26" i="80" s="1"/>
  <c r="S45" i="80" s="1"/>
  <c r="R13" i="80"/>
  <c r="Q13" i="80"/>
  <c r="P13" i="80"/>
  <c r="O13" i="80"/>
  <c r="O26" i="80" s="1"/>
  <c r="N13" i="80"/>
  <c r="M13" i="80"/>
  <c r="L13" i="80"/>
  <c r="L26" i="80" s="1"/>
  <c r="L45" i="80" s="1"/>
  <c r="K13" i="80"/>
  <c r="K26" i="80" s="1"/>
  <c r="K45" i="80" s="1"/>
  <c r="J13" i="80"/>
  <c r="I13" i="80"/>
  <c r="H13" i="80"/>
  <c r="H26" i="80" s="1"/>
  <c r="H45" i="80" s="1"/>
  <c r="G13" i="80"/>
  <c r="G26" i="80" s="1"/>
  <c r="F13" i="80"/>
  <c r="E13" i="80"/>
  <c r="D13" i="80"/>
  <c r="D26" i="80" s="1"/>
  <c r="D45" i="80" s="1"/>
  <c r="C13" i="80"/>
  <c r="C26" i="80" s="1"/>
  <c r="C45" i="80" s="1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U44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AA44" i="81" s="1"/>
  <c r="Y37" i="81"/>
  <c r="Y44" i="81" s="1"/>
  <c r="X37" i="81"/>
  <c r="X44" i="81" s="1"/>
  <c r="W37" i="81"/>
  <c r="W44" i="81" s="1"/>
  <c r="V37" i="81"/>
  <c r="U37" i="81"/>
  <c r="T37" i="81"/>
  <c r="T44" i="81" s="1"/>
  <c r="S37" i="81"/>
  <c r="S44" i="81" s="1"/>
  <c r="R37" i="81"/>
  <c r="R44" i="81" s="1"/>
  <c r="Q37" i="81"/>
  <c r="Q44" i="81" s="1"/>
  <c r="P37" i="81"/>
  <c r="P44" i="81" s="1"/>
  <c r="O37" i="81"/>
  <c r="O44" i="81" s="1"/>
  <c r="N37" i="81"/>
  <c r="M37" i="81"/>
  <c r="M44" i="81" s="1"/>
  <c r="L37" i="81"/>
  <c r="L44" i="81" s="1"/>
  <c r="K37" i="81"/>
  <c r="K44" i="81" s="1"/>
  <c r="J37" i="81"/>
  <c r="J44" i="81" s="1"/>
  <c r="I37" i="81"/>
  <c r="I44" i="81" s="1"/>
  <c r="H37" i="81"/>
  <c r="H44" i="81" s="1"/>
  <c r="G37" i="81"/>
  <c r="G44" i="81" s="1"/>
  <c r="F37" i="81"/>
  <c r="E37" i="81"/>
  <c r="E44" i="81" s="1"/>
  <c r="D37" i="81"/>
  <c r="D44" i="81" s="1"/>
  <c r="C37" i="81"/>
  <c r="C44" i="81" s="1"/>
  <c r="AA25" i="81"/>
  <c r="Y25" i="81"/>
  <c r="Y26" i="81" s="1"/>
  <c r="Y45" i="81" s="1"/>
  <c r="X25" i="81"/>
  <c r="W25" i="81"/>
  <c r="V25" i="81"/>
  <c r="U25" i="81"/>
  <c r="T25" i="81"/>
  <c r="S25" i="81"/>
  <c r="R25" i="81"/>
  <c r="Q25" i="81"/>
  <c r="Q26" i="81" s="1"/>
  <c r="Q45" i="81" s="1"/>
  <c r="P25" i="81"/>
  <c r="O25" i="81"/>
  <c r="N25" i="81"/>
  <c r="M25" i="81"/>
  <c r="L25" i="81"/>
  <c r="K25" i="81"/>
  <c r="J25" i="81"/>
  <c r="I25" i="81"/>
  <c r="I26" i="81" s="1"/>
  <c r="I45" i="81" s="1"/>
  <c r="H25" i="81"/>
  <c r="G25" i="81"/>
  <c r="F25" i="81"/>
  <c r="E25" i="81"/>
  <c r="D25" i="81"/>
  <c r="C25" i="81"/>
  <c r="AA13" i="81"/>
  <c r="AA26" i="81" s="1"/>
  <c r="AA45" i="81" s="1"/>
  <c r="Z13" i="81"/>
  <c r="Y13" i="81"/>
  <c r="X13" i="81"/>
  <c r="X26" i="81" s="1"/>
  <c r="W13" i="81"/>
  <c r="W26" i="81" s="1"/>
  <c r="W45" i="81" s="1"/>
  <c r="V13" i="81"/>
  <c r="V26" i="81" s="1"/>
  <c r="U13" i="81"/>
  <c r="T13" i="81"/>
  <c r="T26" i="81" s="1"/>
  <c r="T45" i="81" s="1"/>
  <c r="S13" i="81"/>
  <c r="S26" i="81" s="1"/>
  <c r="S45" i="81" s="1"/>
  <c r="R13" i="81"/>
  <c r="R26" i="81" s="1"/>
  <c r="R45" i="81" s="1"/>
  <c r="Q13" i="81"/>
  <c r="P13" i="81"/>
  <c r="P26" i="81" s="1"/>
  <c r="P45" i="81" s="1"/>
  <c r="O13" i="81"/>
  <c r="O26" i="81" s="1"/>
  <c r="O45" i="81" s="1"/>
  <c r="N13" i="81"/>
  <c r="N26" i="81" s="1"/>
  <c r="M13" i="81"/>
  <c r="L13" i="81"/>
  <c r="L26" i="81" s="1"/>
  <c r="L45" i="81" s="1"/>
  <c r="K13" i="81"/>
  <c r="K26" i="81" s="1"/>
  <c r="K45" i="81" s="1"/>
  <c r="J13" i="81"/>
  <c r="J26" i="81" s="1"/>
  <c r="I13" i="81"/>
  <c r="H13" i="81"/>
  <c r="H26" i="81" s="1"/>
  <c r="H45" i="81" s="1"/>
  <c r="G13" i="81"/>
  <c r="G26" i="81" s="1"/>
  <c r="G45" i="81" s="1"/>
  <c r="F13" i="81"/>
  <c r="F26" i="81" s="1"/>
  <c r="E13" i="81"/>
  <c r="D13" i="81"/>
  <c r="D26" i="81" s="1"/>
  <c r="D45" i="81" s="1"/>
  <c r="C13" i="81"/>
  <c r="C26" i="81" s="1"/>
  <c r="C45" i="81" s="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AA44" i="82" s="1"/>
  <c r="Y37" i="82"/>
  <c r="Y44" i="82" s="1"/>
  <c r="X37" i="82"/>
  <c r="X44" i="82" s="1"/>
  <c r="Z44" i="82" s="1"/>
  <c r="W37" i="82"/>
  <c r="W44" i="82" s="1"/>
  <c r="V37" i="82"/>
  <c r="U37" i="82"/>
  <c r="U44" i="82" s="1"/>
  <c r="T37" i="82"/>
  <c r="T44" i="82" s="1"/>
  <c r="S37" i="82"/>
  <c r="S44" i="82" s="1"/>
  <c r="R37" i="82"/>
  <c r="R44" i="82" s="1"/>
  <c r="Q37" i="82"/>
  <c r="Q44" i="82" s="1"/>
  <c r="P37" i="82"/>
  <c r="P44" i="82" s="1"/>
  <c r="O37" i="82"/>
  <c r="O44" i="82" s="1"/>
  <c r="N37" i="82"/>
  <c r="M37" i="82"/>
  <c r="M44" i="82" s="1"/>
  <c r="L37" i="82"/>
  <c r="L44" i="82" s="1"/>
  <c r="K37" i="82"/>
  <c r="K44" i="82" s="1"/>
  <c r="J37" i="82"/>
  <c r="J44" i="82" s="1"/>
  <c r="I37" i="82"/>
  <c r="I44" i="82" s="1"/>
  <c r="H37" i="82"/>
  <c r="H44" i="82" s="1"/>
  <c r="G37" i="82"/>
  <c r="G44" i="82" s="1"/>
  <c r="F37" i="82"/>
  <c r="E37" i="82"/>
  <c r="E44" i="82" s="1"/>
  <c r="D37" i="82"/>
  <c r="D44" i="82" s="1"/>
  <c r="C37" i="82"/>
  <c r="C44" i="82" s="1"/>
  <c r="AA25" i="82"/>
  <c r="Y25" i="82"/>
  <c r="X25" i="82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AA45" i="82" s="1"/>
  <c r="Y13" i="82"/>
  <c r="X13" i="82"/>
  <c r="W13" i="82"/>
  <c r="W26" i="82" s="1"/>
  <c r="W45" i="82" s="1"/>
  <c r="V13" i="82"/>
  <c r="U13" i="82"/>
  <c r="U26" i="82" s="1"/>
  <c r="U45" i="82" s="1"/>
  <c r="T13" i="82"/>
  <c r="T26" i="82" s="1"/>
  <c r="T45" i="82" s="1"/>
  <c r="S13" i="82"/>
  <c r="S26" i="82" s="1"/>
  <c r="R13" i="82"/>
  <c r="Q13" i="82"/>
  <c r="P13" i="82"/>
  <c r="P26" i="82" s="1"/>
  <c r="P45" i="82" s="1"/>
  <c r="O13" i="82"/>
  <c r="O26" i="82" s="1"/>
  <c r="O45" i="82" s="1"/>
  <c r="N13" i="82"/>
  <c r="M13" i="82"/>
  <c r="M26" i="82" s="1"/>
  <c r="M45" i="82" s="1"/>
  <c r="L13" i="82"/>
  <c r="L26" i="82" s="1"/>
  <c r="L45" i="82" s="1"/>
  <c r="K13" i="82"/>
  <c r="K26" i="82" s="1"/>
  <c r="J13" i="82"/>
  <c r="I13" i="82"/>
  <c r="H13" i="82"/>
  <c r="H26" i="82" s="1"/>
  <c r="H45" i="82" s="1"/>
  <c r="G13" i="82"/>
  <c r="G26" i="82" s="1"/>
  <c r="G45" i="82" s="1"/>
  <c r="F13" i="82"/>
  <c r="E13" i="82"/>
  <c r="E26" i="82" s="1"/>
  <c r="E45" i="82" s="1"/>
  <c r="D13" i="82"/>
  <c r="D26" i="82" s="1"/>
  <c r="D45" i="82" s="1"/>
  <c r="C13" i="82"/>
  <c r="C26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AA44" i="83" s="1"/>
  <c r="Y37" i="83"/>
  <c r="Y44" i="83" s="1"/>
  <c r="X37" i="83"/>
  <c r="X44" i="83" s="1"/>
  <c r="Z44" i="83" s="1"/>
  <c r="W37" i="83"/>
  <c r="W44" i="83" s="1"/>
  <c r="V37" i="83"/>
  <c r="U37" i="83"/>
  <c r="U44" i="83" s="1"/>
  <c r="T37" i="83"/>
  <c r="T44" i="83" s="1"/>
  <c r="S37" i="83"/>
  <c r="S44" i="83" s="1"/>
  <c r="R37" i="83"/>
  <c r="R44" i="83" s="1"/>
  <c r="Q37" i="83"/>
  <c r="Q44" i="83" s="1"/>
  <c r="P37" i="83"/>
  <c r="P44" i="83" s="1"/>
  <c r="O37" i="83"/>
  <c r="O44" i="83" s="1"/>
  <c r="N37" i="83"/>
  <c r="M37" i="83"/>
  <c r="M44" i="83" s="1"/>
  <c r="L37" i="83"/>
  <c r="L44" i="83" s="1"/>
  <c r="K37" i="83"/>
  <c r="K44" i="83" s="1"/>
  <c r="J37" i="83"/>
  <c r="J44" i="83" s="1"/>
  <c r="I37" i="83"/>
  <c r="I44" i="83" s="1"/>
  <c r="H37" i="83"/>
  <c r="H44" i="83" s="1"/>
  <c r="G37" i="83"/>
  <c r="G44" i="83" s="1"/>
  <c r="F37" i="83"/>
  <c r="E37" i="83"/>
  <c r="E44" i="83" s="1"/>
  <c r="D37" i="83"/>
  <c r="D44" i="83" s="1"/>
  <c r="C37" i="83"/>
  <c r="C44" i="83" s="1"/>
  <c r="AA25" i="83"/>
  <c r="Y25" i="83"/>
  <c r="Y26" i="83" s="1"/>
  <c r="Y45" i="83" s="1"/>
  <c r="X25" i="83"/>
  <c r="Z25" i="83" s="1"/>
  <c r="W25" i="83"/>
  <c r="V25" i="83"/>
  <c r="U25" i="83"/>
  <c r="T25" i="83"/>
  <c r="S25" i="83"/>
  <c r="R25" i="83"/>
  <c r="Q25" i="83"/>
  <c r="Q26" i="83" s="1"/>
  <c r="Q45" i="83" s="1"/>
  <c r="P25" i="83"/>
  <c r="O25" i="83"/>
  <c r="N25" i="83"/>
  <c r="M25" i="83"/>
  <c r="L25" i="83"/>
  <c r="K25" i="83"/>
  <c r="J25" i="83"/>
  <c r="I25" i="83"/>
  <c r="I26" i="83" s="1"/>
  <c r="I45" i="83" s="1"/>
  <c r="H25" i="83"/>
  <c r="G25" i="83"/>
  <c r="F25" i="83"/>
  <c r="E25" i="83"/>
  <c r="D25" i="83"/>
  <c r="C25" i="83"/>
  <c r="AA13" i="83"/>
  <c r="AA26" i="83" s="1"/>
  <c r="AA45" i="83" s="1"/>
  <c r="Z13" i="83"/>
  <c r="Y13" i="83"/>
  <c r="X13" i="83"/>
  <c r="W13" i="83"/>
  <c r="W26" i="83" s="1"/>
  <c r="V13" i="83"/>
  <c r="V26" i="83" s="1"/>
  <c r="U13" i="83"/>
  <c r="T13" i="83"/>
  <c r="S13" i="83"/>
  <c r="S26" i="83" s="1"/>
  <c r="R13" i="83"/>
  <c r="R26" i="83" s="1"/>
  <c r="R45" i="83" s="1"/>
  <c r="Q13" i="83"/>
  <c r="P13" i="83"/>
  <c r="O13" i="83"/>
  <c r="O26" i="83" s="1"/>
  <c r="N13" i="83"/>
  <c r="N26" i="83" s="1"/>
  <c r="M13" i="83"/>
  <c r="L13" i="83"/>
  <c r="K13" i="83"/>
  <c r="K26" i="83" s="1"/>
  <c r="J13" i="83"/>
  <c r="J26" i="83" s="1"/>
  <c r="J45" i="83" s="1"/>
  <c r="I13" i="83"/>
  <c r="H13" i="83"/>
  <c r="G13" i="83"/>
  <c r="G26" i="83" s="1"/>
  <c r="F13" i="83"/>
  <c r="F26" i="83" s="1"/>
  <c r="E13" i="83"/>
  <c r="D13" i="83"/>
  <c r="C13" i="83"/>
  <c r="C26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X44" i="84" s="1"/>
  <c r="W37" i="84"/>
  <c r="W44" i="84" s="1"/>
  <c r="V37" i="84"/>
  <c r="U37" i="84"/>
  <c r="U44" i="84" s="1"/>
  <c r="T37" i="84"/>
  <c r="T44" i="84" s="1"/>
  <c r="S37" i="84"/>
  <c r="S44" i="84" s="1"/>
  <c r="R37" i="84"/>
  <c r="R44" i="84" s="1"/>
  <c r="Q37" i="84"/>
  <c r="Q44" i="84" s="1"/>
  <c r="P37" i="84"/>
  <c r="P44" i="84" s="1"/>
  <c r="O37" i="84"/>
  <c r="O44" i="84" s="1"/>
  <c r="N37" i="84"/>
  <c r="M37" i="84"/>
  <c r="M44" i="84" s="1"/>
  <c r="L37" i="84"/>
  <c r="L44" i="84" s="1"/>
  <c r="K37" i="84"/>
  <c r="K44" i="84" s="1"/>
  <c r="J37" i="84"/>
  <c r="J44" i="84" s="1"/>
  <c r="I37" i="84"/>
  <c r="I44" i="84" s="1"/>
  <c r="H37" i="84"/>
  <c r="H44" i="84" s="1"/>
  <c r="G37" i="84"/>
  <c r="G44" i="84" s="1"/>
  <c r="F37" i="84"/>
  <c r="E37" i="84"/>
  <c r="E44" i="84" s="1"/>
  <c r="D37" i="84"/>
  <c r="D44" i="84" s="1"/>
  <c r="C37" i="84"/>
  <c r="C44" i="84" s="1"/>
  <c r="Q26" i="84"/>
  <c r="AA25" i="84"/>
  <c r="Y25" i="84"/>
  <c r="X25" i="84"/>
  <c r="Z25" i="84" s="1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Y13" i="84"/>
  <c r="X13" i="84"/>
  <c r="X26" i="84" s="1"/>
  <c r="W13" i="84"/>
  <c r="W26" i="84" s="1"/>
  <c r="V13" i="84"/>
  <c r="V26" i="84" s="1"/>
  <c r="U13" i="84"/>
  <c r="U26" i="84" s="1"/>
  <c r="T13" i="84"/>
  <c r="T26" i="84" s="1"/>
  <c r="T45" i="84" s="1"/>
  <c r="S13" i="84"/>
  <c r="S26" i="84" s="1"/>
  <c r="S45" i="84" s="1"/>
  <c r="R13" i="84"/>
  <c r="R26" i="84" s="1"/>
  <c r="Q13" i="84"/>
  <c r="P13" i="84"/>
  <c r="P26" i="84" s="1"/>
  <c r="P45" i="84" s="1"/>
  <c r="O13" i="84"/>
  <c r="O26" i="84" s="1"/>
  <c r="N13" i="84"/>
  <c r="N26" i="84" s="1"/>
  <c r="M13" i="84"/>
  <c r="M26" i="84" s="1"/>
  <c r="L13" i="84"/>
  <c r="L26" i="84" s="1"/>
  <c r="L45" i="84" s="1"/>
  <c r="K13" i="84"/>
  <c r="K26" i="84" s="1"/>
  <c r="K45" i="84" s="1"/>
  <c r="J13" i="84"/>
  <c r="J26" i="84" s="1"/>
  <c r="I13" i="84"/>
  <c r="H13" i="84"/>
  <c r="H26" i="84" s="1"/>
  <c r="H45" i="84" s="1"/>
  <c r="G13" i="84"/>
  <c r="G26" i="84" s="1"/>
  <c r="F13" i="84"/>
  <c r="F26" i="84" s="1"/>
  <c r="E13" i="84"/>
  <c r="E26" i="84" s="1"/>
  <c r="D13" i="84"/>
  <c r="D26" i="84" s="1"/>
  <c r="D45" i="84" s="1"/>
  <c r="C13" i="84"/>
  <c r="C26" i="84" s="1"/>
  <c r="C45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AA44" i="85" s="1"/>
  <c r="Y37" i="85"/>
  <c r="Y44" i="85" s="1"/>
  <c r="X37" i="85"/>
  <c r="X44" i="85" s="1"/>
  <c r="Z44" i="85" s="1"/>
  <c r="W37" i="85"/>
  <c r="W44" i="85" s="1"/>
  <c r="V37" i="85"/>
  <c r="V44" i="85" s="1"/>
  <c r="U37" i="85"/>
  <c r="U44" i="85" s="1"/>
  <c r="T37" i="85"/>
  <c r="T44" i="85" s="1"/>
  <c r="S37" i="85"/>
  <c r="S44" i="85" s="1"/>
  <c r="R37" i="85"/>
  <c r="R44" i="85" s="1"/>
  <c r="Q37" i="85"/>
  <c r="Q44" i="85" s="1"/>
  <c r="P37" i="85"/>
  <c r="P44" i="85" s="1"/>
  <c r="O37" i="85"/>
  <c r="O44" i="85" s="1"/>
  <c r="N37" i="85"/>
  <c r="N44" i="85" s="1"/>
  <c r="M37" i="85"/>
  <c r="M44" i="85" s="1"/>
  <c r="L37" i="85"/>
  <c r="L44" i="85" s="1"/>
  <c r="K37" i="85"/>
  <c r="K44" i="85" s="1"/>
  <c r="J37" i="85"/>
  <c r="J44" i="85" s="1"/>
  <c r="I37" i="85"/>
  <c r="I44" i="85" s="1"/>
  <c r="H37" i="85"/>
  <c r="H44" i="85" s="1"/>
  <c r="G37" i="85"/>
  <c r="G44" i="85" s="1"/>
  <c r="F37" i="85"/>
  <c r="F44" i="85" s="1"/>
  <c r="E37" i="85"/>
  <c r="E44" i="85" s="1"/>
  <c r="D37" i="85"/>
  <c r="D44" i="85" s="1"/>
  <c r="C37" i="85"/>
  <c r="C44" i="85" s="1"/>
  <c r="Y26" i="85"/>
  <c r="Y45" i="85" s="1"/>
  <c r="AA25" i="85"/>
  <c r="Z25" i="85"/>
  <c r="Y25" i="85"/>
  <c r="X25" i="85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AA45" i="85" s="1"/>
  <c r="Y13" i="85"/>
  <c r="X13" i="85"/>
  <c r="X26" i="85" s="1"/>
  <c r="W13" i="85"/>
  <c r="W26" i="85" s="1"/>
  <c r="V13" i="85"/>
  <c r="V26" i="85" s="1"/>
  <c r="U13" i="85"/>
  <c r="U26" i="85" s="1"/>
  <c r="U45" i="85" s="1"/>
  <c r="T13" i="85"/>
  <c r="T26" i="85" s="1"/>
  <c r="T45" i="85" s="1"/>
  <c r="S13" i="85"/>
  <c r="S26" i="85" s="1"/>
  <c r="R13" i="85"/>
  <c r="Q13" i="85"/>
  <c r="Q26" i="85" s="1"/>
  <c r="Q45" i="85" s="1"/>
  <c r="P13" i="85"/>
  <c r="P26" i="85" s="1"/>
  <c r="O13" i="85"/>
  <c r="O26" i="85" s="1"/>
  <c r="N13" i="85"/>
  <c r="N26" i="85" s="1"/>
  <c r="M13" i="85"/>
  <c r="M26" i="85" s="1"/>
  <c r="M45" i="85" s="1"/>
  <c r="L13" i="85"/>
  <c r="L26" i="85" s="1"/>
  <c r="L45" i="85" s="1"/>
  <c r="K13" i="85"/>
  <c r="K26" i="85" s="1"/>
  <c r="J13" i="85"/>
  <c r="I13" i="85"/>
  <c r="I26" i="85" s="1"/>
  <c r="I45" i="85" s="1"/>
  <c r="H13" i="85"/>
  <c r="H26" i="85" s="1"/>
  <c r="G13" i="85"/>
  <c r="G26" i="85" s="1"/>
  <c r="F13" i="85"/>
  <c r="F26" i="85" s="1"/>
  <c r="E13" i="85"/>
  <c r="E26" i="85" s="1"/>
  <c r="E45" i="85" s="1"/>
  <c r="D13" i="85"/>
  <c r="D26" i="85" s="1"/>
  <c r="D45" i="85" s="1"/>
  <c r="C13" i="85"/>
  <c r="C26" i="85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V44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AA44" i="86" s="1"/>
  <c r="Y37" i="86"/>
  <c r="Y44" i="86" s="1"/>
  <c r="X37" i="86"/>
  <c r="X44" i="86" s="1"/>
  <c r="Z44" i="86" s="1"/>
  <c r="W37" i="86"/>
  <c r="V37" i="86"/>
  <c r="U37" i="86"/>
  <c r="U44" i="86" s="1"/>
  <c r="T37" i="86"/>
  <c r="T44" i="86" s="1"/>
  <c r="S37" i="86"/>
  <c r="S44" i="86" s="1"/>
  <c r="R37" i="86"/>
  <c r="R44" i="86" s="1"/>
  <c r="Q37" i="86"/>
  <c r="Q44" i="86" s="1"/>
  <c r="P37" i="86"/>
  <c r="P44" i="86" s="1"/>
  <c r="O37" i="86"/>
  <c r="N37" i="86"/>
  <c r="N44" i="86" s="1"/>
  <c r="M37" i="86"/>
  <c r="M44" i="86" s="1"/>
  <c r="L37" i="86"/>
  <c r="L44" i="86" s="1"/>
  <c r="K37" i="86"/>
  <c r="K44" i="86" s="1"/>
  <c r="J37" i="86"/>
  <c r="J44" i="86" s="1"/>
  <c r="I37" i="86"/>
  <c r="I44" i="86" s="1"/>
  <c r="H37" i="86"/>
  <c r="H44" i="86" s="1"/>
  <c r="G37" i="86"/>
  <c r="F37" i="86"/>
  <c r="F44" i="86" s="1"/>
  <c r="E37" i="86"/>
  <c r="E44" i="86" s="1"/>
  <c r="D37" i="86"/>
  <c r="D44" i="86" s="1"/>
  <c r="C37" i="86"/>
  <c r="C44" i="86" s="1"/>
  <c r="Y26" i="86"/>
  <c r="Q26" i="86"/>
  <c r="Q45" i="86" s="1"/>
  <c r="AA25" i="86"/>
  <c r="Z25" i="86"/>
  <c r="Y25" i="86"/>
  <c r="X25" i="86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AA45" i="86" s="1"/>
  <c r="Y13" i="86"/>
  <c r="X13" i="86"/>
  <c r="X26" i="86" s="1"/>
  <c r="W13" i="86"/>
  <c r="W26" i="86" s="1"/>
  <c r="V13" i="86"/>
  <c r="V26" i="86" s="1"/>
  <c r="V45" i="86" s="1"/>
  <c r="U13" i="86"/>
  <c r="U26" i="86" s="1"/>
  <c r="T13" i="86"/>
  <c r="T26" i="86" s="1"/>
  <c r="T45" i="86" s="1"/>
  <c r="S13" i="86"/>
  <c r="S26" i="86" s="1"/>
  <c r="S45" i="86" s="1"/>
  <c r="R13" i="86"/>
  <c r="R26" i="86" s="1"/>
  <c r="R45" i="86" s="1"/>
  <c r="Q13" i="86"/>
  <c r="P13" i="86"/>
  <c r="P26" i="86" s="1"/>
  <c r="O13" i="86"/>
  <c r="O26" i="86" s="1"/>
  <c r="N13" i="86"/>
  <c r="N26" i="86" s="1"/>
  <c r="N45" i="86" s="1"/>
  <c r="M13" i="86"/>
  <c r="M26" i="86" s="1"/>
  <c r="L13" i="86"/>
  <c r="L26" i="86" s="1"/>
  <c r="L45" i="86" s="1"/>
  <c r="K13" i="86"/>
  <c r="K26" i="86" s="1"/>
  <c r="K45" i="86" s="1"/>
  <c r="J13" i="86"/>
  <c r="I13" i="86"/>
  <c r="I26" i="86" s="1"/>
  <c r="H13" i="86"/>
  <c r="H26" i="86" s="1"/>
  <c r="G13" i="86"/>
  <c r="G26" i="86" s="1"/>
  <c r="F13" i="86"/>
  <c r="F26" i="86" s="1"/>
  <c r="F45" i="86" s="1"/>
  <c r="E13" i="86"/>
  <c r="E26" i="86" s="1"/>
  <c r="D13" i="86"/>
  <c r="D26" i="86" s="1"/>
  <c r="D45" i="86" s="1"/>
  <c r="C13" i="86"/>
  <c r="C26" i="86" s="1"/>
  <c r="C45" i="86" s="1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Y37" i="87"/>
  <c r="Y44" i="87" s="1"/>
  <c r="X37" i="87"/>
  <c r="X44" i="87" s="1"/>
  <c r="Z44" i="87" s="1"/>
  <c r="W37" i="87"/>
  <c r="W44" i="87" s="1"/>
  <c r="V37" i="87"/>
  <c r="U37" i="87"/>
  <c r="U44" i="87" s="1"/>
  <c r="T37" i="87"/>
  <c r="T44" i="87" s="1"/>
  <c r="S37" i="87"/>
  <c r="S44" i="87" s="1"/>
  <c r="R37" i="87"/>
  <c r="R44" i="87" s="1"/>
  <c r="Q37" i="87"/>
  <c r="Q44" i="87" s="1"/>
  <c r="P37" i="87"/>
  <c r="P44" i="87" s="1"/>
  <c r="O37" i="87"/>
  <c r="O44" i="87" s="1"/>
  <c r="N37" i="87"/>
  <c r="M37" i="87"/>
  <c r="M44" i="87" s="1"/>
  <c r="L37" i="87"/>
  <c r="L44" i="87" s="1"/>
  <c r="K37" i="87"/>
  <c r="K44" i="87" s="1"/>
  <c r="J37" i="87"/>
  <c r="J44" i="87" s="1"/>
  <c r="I37" i="87"/>
  <c r="I44" i="87" s="1"/>
  <c r="H37" i="87"/>
  <c r="H44" i="87" s="1"/>
  <c r="G37" i="87"/>
  <c r="G44" i="87" s="1"/>
  <c r="F37" i="87"/>
  <c r="E37" i="87"/>
  <c r="E44" i="87" s="1"/>
  <c r="D37" i="87"/>
  <c r="D44" i="87" s="1"/>
  <c r="C37" i="87"/>
  <c r="C44" i="87" s="1"/>
  <c r="Y26" i="87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Y13" i="87"/>
  <c r="X13" i="87"/>
  <c r="X26" i="87" s="1"/>
  <c r="W13" i="87"/>
  <c r="W26" i="87" s="1"/>
  <c r="V13" i="87"/>
  <c r="V26" i="87" s="1"/>
  <c r="U13" i="87"/>
  <c r="U26" i="87" s="1"/>
  <c r="T13" i="87"/>
  <c r="T26" i="87" s="1"/>
  <c r="S13" i="87"/>
  <c r="S26" i="87" s="1"/>
  <c r="S45" i="87" s="1"/>
  <c r="R13" i="87"/>
  <c r="R26" i="87" s="1"/>
  <c r="Q13" i="87"/>
  <c r="P13" i="87"/>
  <c r="P26" i="87" s="1"/>
  <c r="P45" i="87" s="1"/>
  <c r="O13" i="87"/>
  <c r="O26" i="87" s="1"/>
  <c r="N13" i="87"/>
  <c r="N26" i="87" s="1"/>
  <c r="M13" i="87"/>
  <c r="M26" i="87" s="1"/>
  <c r="L13" i="87"/>
  <c r="L26" i="87" s="1"/>
  <c r="K13" i="87"/>
  <c r="K26" i="87" s="1"/>
  <c r="K45" i="87" s="1"/>
  <c r="J13" i="87"/>
  <c r="J26" i="87" s="1"/>
  <c r="I13" i="87"/>
  <c r="H13" i="87"/>
  <c r="H26" i="87" s="1"/>
  <c r="H45" i="87" s="1"/>
  <c r="G13" i="87"/>
  <c r="G26" i="87" s="1"/>
  <c r="F13" i="87"/>
  <c r="F26" i="87" s="1"/>
  <c r="E13" i="87"/>
  <c r="E26" i="87" s="1"/>
  <c r="D13" i="87"/>
  <c r="D26" i="87" s="1"/>
  <c r="C13" i="87"/>
  <c r="C26" i="87" s="1"/>
  <c r="C45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Y44" i="88" s="1"/>
  <c r="X37" i="88"/>
  <c r="X44" i="88" s="1"/>
  <c r="Z44" i="88" s="1"/>
  <c r="W37" i="88"/>
  <c r="W44" i="88" s="1"/>
  <c r="V37" i="88"/>
  <c r="U37" i="88"/>
  <c r="U44" i="88" s="1"/>
  <c r="T37" i="88"/>
  <c r="T44" i="88" s="1"/>
  <c r="S37" i="88"/>
  <c r="S44" i="88" s="1"/>
  <c r="R37" i="88"/>
  <c r="R44" i="88" s="1"/>
  <c r="Q37" i="88"/>
  <c r="Q44" i="88" s="1"/>
  <c r="P37" i="88"/>
  <c r="P44" i="88" s="1"/>
  <c r="O37" i="88"/>
  <c r="O44" i="88" s="1"/>
  <c r="N37" i="88"/>
  <c r="M37" i="88"/>
  <c r="M44" i="88" s="1"/>
  <c r="L37" i="88"/>
  <c r="L44" i="88" s="1"/>
  <c r="K37" i="88"/>
  <c r="K44" i="88" s="1"/>
  <c r="J37" i="88"/>
  <c r="J44" i="88" s="1"/>
  <c r="I37" i="88"/>
  <c r="I44" i="88" s="1"/>
  <c r="H37" i="88"/>
  <c r="H44" i="88" s="1"/>
  <c r="G37" i="88"/>
  <c r="G44" i="88" s="1"/>
  <c r="F37" i="88"/>
  <c r="E37" i="88"/>
  <c r="E44" i="88" s="1"/>
  <c r="D37" i="88"/>
  <c r="D44" i="88" s="1"/>
  <c r="C37" i="88"/>
  <c r="C44" i="88" s="1"/>
  <c r="I26" i="88"/>
  <c r="I45" i="88" s="1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AA45" i="88" s="1"/>
  <c r="Y13" i="88"/>
  <c r="Y26" i="88" s="1"/>
  <c r="X13" i="88"/>
  <c r="X26" i="88" s="1"/>
  <c r="W13" i="88"/>
  <c r="W26" i="88" s="1"/>
  <c r="W45" i="88" s="1"/>
  <c r="V13" i="88"/>
  <c r="V26" i="88" s="1"/>
  <c r="U13" i="88"/>
  <c r="U26" i="88" s="1"/>
  <c r="U45" i="88" s="1"/>
  <c r="T13" i="88"/>
  <c r="T26" i="88" s="1"/>
  <c r="S13" i="88"/>
  <c r="S26" i="88" s="1"/>
  <c r="R13" i="88"/>
  <c r="R26" i="88" s="1"/>
  <c r="R45" i="88" s="1"/>
  <c r="Q13" i="88"/>
  <c r="Q26" i="88" s="1"/>
  <c r="Q45" i="88" s="1"/>
  <c r="P13" i="88"/>
  <c r="P26" i="88" s="1"/>
  <c r="P45" i="88" s="1"/>
  <c r="O13" i="88"/>
  <c r="O26" i="88" s="1"/>
  <c r="O45" i="88" s="1"/>
  <c r="N13" i="88"/>
  <c r="N26" i="88" s="1"/>
  <c r="M13" i="88"/>
  <c r="M26" i="88" s="1"/>
  <c r="M45" i="88" s="1"/>
  <c r="L13" i="88"/>
  <c r="L26" i="88" s="1"/>
  <c r="K13" i="88"/>
  <c r="K26" i="88" s="1"/>
  <c r="J13" i="88"/>
  <c r="J26" i="88" s="1"/>
  <c r="J45" i="88" s="1"/>
  <c r="I13" i="88"/>
  <c r="H13" i="88"/>
  <c r="H26" i="88" s="1"/>
  <c r="H45" i="88" s="1"/>
  <c r="G13" i="88"/>
  <c r="G26" i="88" s="1"/>
  <c r="G45" i="88" s="1"/>
  <c r="F13" i="88"/>
  <c r="F26" i="88" s="1"/>
  <c r="E13" i="88"/>
  <c r="E26" i="88" s="1"/>
  <c r="E45" i="88" s="1"/>
  <c r="D13" i="88"/>
  <c r="D26" i="88" s="1"/>
  <c r="C13" i="88"/>
  <c r="C26" i="88" s="1"/>
  <c r="AA50" i="89"/>
  <c r="Y50" i="89"/>
  <c r="X50" i="89"/>
  <c r="Z50" i="89" s="1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AA44" i="89"/>
  <c r="N44" i="89"/>
  <c r="E44" i="89"/>
  <c r="AA43" i="89"/>
  <c r="Y43" i="89"/>
  <c r="X43" i="89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Y37" i="89"/>
  <c r="Y44" i="89" s="1"/>
  <c r="X37" i="89"/>
  <c r="W37" i="89"/>
  <c r="W44" i="89" s="1"/>
  <c r="V37" i="89"/>
  <c r="U37" i="89"/>
  <c r="U44" i="89" s="1"/>
  <c r="T37" i="89"/>
  <c r="T44" i="89" s="1"/>
  <c r="S37" i="89"/>
  <c r="S44" i="89" s="1"/>
  <c r="R37" i="89"/>
  <c r="R44" i="89" s="1"/>
  <c r="Q37" i="89"/>
  <c r="Q44" i="89" s="1"/>
  <c r="P37" i="89"/>
  <c r="P44" i="89" s="1"/>
  <c r="O37" i="89"/>
  <c r="O44" i="89" s="1"/>
  <c r="N37" i="89"/>
  <c r="M37" i="89"/>
  <c r="M44" i="89" s="1"/>
  <c r="L37" i="89"/>
  <c r="L44" i="89" s="1"/>
  <c r="K37" i="89"/>
  <c r="K44" i="89" s="1"/>
  <c r="J37" i="89"/>
  <c r="J44" i="89" s="1"/>
  <c r="I37" i="89"/>
  <c r="I44" i="89" s="1"/>
  <c r="H37" i="89"/>
  <c r="G37" i="89"/>
  <c r="G44" i="89" s="1"/>
  <c r="F37" i="89"/>
  <c r="E37" i="89"/>
  <c r="D37" i="89"/>
  <c r="D44" i="89" s="1"/>
  <c r="C37" i="89"/>
  <c r="C44" i="89" s="1"/>
  <c r="Q26" i="89"/>
  <c r="H26" i="89"/>
  <c r="AA25" i="89"/>
  <c r="Y25" i="89"/>
  <c r="X25" i="89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AA45" i="89" s="1"/>
  <c r="Y13" i="89"/>
  <c r="Z13" i="89" s="1"/>
  <c r="X13" i="89"/>
  <c r="X26" i="89" s="1"/>
  <c r="W13" i="89"/>
  <c r="W26" i="89" s="1"/>
  <c r="V13" i="89"/>
  <c r="V26" i="89" s="1"/>
  <c r="U13" i="89"/>
  <c r="U26" i="89" s="1"/>
  <c r="T13" i="89"/>
  <c r="T26" i="89" s="1"/>
  <c r="T45" i="89" s="1"/>
  <c r="S13" i="89"/>
  <c r="R13" i="89"/>
  <c r="R26" i="89" s="1"/>
  <c r="R45" i="89" s="1"/>
  <c r="Q13" i="89"/>
  <c r="P13" i="89"/>
  <c r="O13" i="89"/>
  <c r="O26" i="89" s="1"/>
  <c r="N13" i="89"/>
  <c r="N26" i="89" s="1"/>
  <c r="N45" i="89" s="1"/>
  <c r="M13" i="89"/>
  <c r="L13" i="89"/>
  <c r="L26" i="89" s="1"/>
  <c r="L45" i="89" s="1"/>
  <c r="K13" i="89"/>
  <c r="J13" i="89"/>
  <c r="J26" i="89" s="1"/>
  <c r="J45" i="89" s="1"/>
  <c r="I13" i="89"/>
  <c r="H13" i="89"/>
  <c r="G13" i="89"/>
  <c r="G26" i="89" s="1"/>
  <c r="F13" i="89"/>
  <c r="F26" i="89" s="1"/>
  <c r="E13" i="89"/>
  <c r="D13" i="89"/>
  <c r="D26" i="89" s="1"/>
  <c r="D45" i="89" s="1"/>
  <c r="C13" i="89"/>
  <c r="AA50" i="90"/>
  <c r="Y50" i="90"/>
  <c r="X50" i="90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H44" i="90"/>
  <c r="H45" i="90" s="1"/>
  <c r="AA43" i="90"/>
  <c r="Y43" i="90"/>
  <c r="Y44" i="90" s="1"/>
  <c r="X43" i="90"/>
  <c r="W43" i="90"/>
  <c r="V43" i="90"/>
  <c r="U43" i="90"/>
  <c r="T43" i="90"/>
  <c r="S43" i="90"/>
  <c r="R43" i="90"/>
  <c r="Q43" i="90"/>
  <c r="Q44" i="90" s="1"/>
  <c r="P43" i="90"/>
  <c r="O43" i="90"/>
  <c r="N43" i="90"/>
  <c r="M43" i="90"/>
  <c r="L43" i="90"/>
  <c r="K43" i="90"/>
  <c r="J43" i="90"/>
  <c r="I43" i="90"/>
  <c r="I44" i="90" s="1"/>
  <c r="H43" i="90"/>
  <c r="G43" i="90"/>
  <c r="F43" i="90"/>
  <c r="E43" i="90"/>
  <c r="D43" i="90"/>
  <c r="C43" i="90"/>
  <c r="AA37" i="90"/>
  <c r="Z37" i="90"/>
  <c r="Y37" i="90"/>
  <c r="X37" i="90"/>
  <c r="W37" i="90"/>
  <c r="W44" i="90" s="1"/>
  <c r="V37" i="90"/>
  <c r="U37" i="90"/>
  <c r="U44" i="90" s="1"/>
  <c r="T37" i="90"/>
  <c r="S37" i="90"/>
  <c r="R37" i="90"/>
  <c r="R44" i="90" s="1"/>
  <c r="Q37" i="90"/>
  <c r="P37" i="90"/>
  <c r="O37" i="90"/>
  <c r="O44" i="90" s="1"/>
  <c r="N37" i="90"/>
  <c r="M37" i="90"/>
  <c r="M44" i="90" s="1"/>
  <c r="L37" i="90"/>
  <c r="K37" i="90"/>
  <c r="J37" i="90"/>
  <c r="J44" i="90" s="1"/>
  <c r="I37" i="90"/>
  <c r="H37" i="90"/>
  <c r="G37" i="90"/>
  <c r="G44" i="90" s="1"/>
  <c r="F37" i="90"/>
  <c r="E37" i="90"/>
  <c r="E44" i="90" s="1"/>
  <c r="D37" i="90"/>
  <c r="C37" i="90"/>
  <c r="AA26" i="90"/>
  <c r="X26" i="90"/>
  <c r="H26" i="90"/>
  <c r="AA25" i="90"/>
  <c r="Y25" i="90"/>
  <c r="X25" i="90"/>
  <c r="W25" i="90"/>
  <c r="V25" i="90"/>
  <c r="U25" i="90"/>
  <c r="T25" i="90"/>
  <c r="T26" i="90" s="1"/>
  <c r="S25" i="90"/>
  <c r="R25" i="90"/>
  <c r="Q25" i="90"/>
  <c r="Q26" i="90" s="1"/>
  <c r="Q45" i="90" s="1"/>
  <c r="P25" i="90"/>
  <c r="O25" i="90"/>
  <c r="N25" i="90"/>
  <c r="M25" i="90"/>
  <c r="L25" i="90"/>
  <c r="L26" i="90" s="1"/>
  <c r="K25" i="90"/>
  <c r="J25" i="90"/>
  <c r="I25" i="90"/>
  <c r="I26" i="90" s="1"/>
  <c r="I45" i="90" s="1"/>
  <c r="H25" i="90"/>
  <c r="G25" i="90"/>
  <c r="F25" i="90"/>
  <c r="E25" i="90"/>
  <c r="D25" i="90"/>
  <c r="D26" i="90" s="1"/>
  <c r="C25" i="90"/>
  <c r="AA13" i="90"/>
  <c r="Z13" i="90"/>
  <c r="Y13" i="90"/>
  <c r="X13" i="90"/>
  <c r="W13" i="90"/>
  <c r="W26" i="90" s="1"/>
  <c r="V13" i="90"/>
  <c r="U13" i="90"/>
  <c r="U26" i="90" s="1"/>
  <c r="T13" i="90"/>
  <c r="S13" i="90"/>
  <c r="S26" i="90" s="1"/>
  <c r="R13" i="90"/>
  <c r="R26" i="90" s="1"/>
  <c r="R45" i="90" s="1"/>
  <c r="Q13" i="90"/>
  <c r="P13" i="90"/>
  <c r="P26" i="90" s="1"/>
  <c r="O13" i="90"/>
  <c r="O26" i="90" s="1"/>
  <c r="N13" i="90"/>
  <c r="M13" i="90"/>
  <c r="M26" i="90" s="1"/>
  <c r="L13" i="90"/>
  <c r="K13" i="90"/>
  <c r="K26" i="90" s="1"/>
  <c r="J13" i="90"/>
  <c r="J26" i="90" s="1"/>
  <c r="J45" i="90" s="1"/>
  <c r="I13" i="90"/>
  <c r="H13" i="90"/>
  <c r="G13" i="90"/>
  <c r="G26" i="90" s="1"/>
  <c r="F13" i="90"/>
  <c r="E13" i="90"/>
  <c r="E26" i="90" s="1"/>
  <c r="D13" i="90"/>
  <c r="C13" i="90"/>
  <c r="C26" i="90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X44" i="91"/>
  <c r="Z44" i="91" s="1"/>
  <c r="H44" i="91"/>
  <c r="H45" i="91" s="1"/>
  <c r="AA43" i="91"/>
  <c r="Z43" i="91"/>
  <c r="Y43" i="91"/>
  <c r="Y44" i="91" s="1"/>
  <c r="X43" i="91"/>
  <c r="W43" i="91"/>
  <c r="V43" i="91"/>
  <c r="V44" i="91" s="1"/>
  <c r="U43" i="91"/>
  <c r="T43" i="91"/>
  <c r="S43" i="91"/>
  <c r="R43" i="91"/>
  <c r="Q43" i="91"/>
  <c r="Q44" i="91" s="1"/>
  <c r="P43" i="91"/>
  <c r="O43" i="91"/>
  <c r="N43" i="91"/>
  <c r="N44" i="91" s="1"/>
  <c r="M43" i="91"/>
  <c r="M44" i="91" s="1"/>
  <c r="L43" i="91"/>
  <c r="K43" i="91"/>
  <c r="J43" i="91"/>
  <c r="I43" i="91"/>
  <c r="I44" i="91" s="1"/>
  <c r="H43" i="91"/>
  <c r="G43" i="91"/>
  <c r="F43" i="91"/>
  <c r="F44" i="91" s="1"/>
  <c r="E43" i="91"/>
  <c r="D43" i="91"/>
  <c r="C43" i="91"/>
  <c r="AA37" i="91"/>
  <c r="AA44" i="91" s="1"/>
  <c r="Z37" i="91"/>
  <c r="Y37" i="91"/>
  <c r="X37" i="91"/>
  <c r="W37" i="91"/>
  <c r="W44" i="91" s="1"/>
  <c r="V37" i="91"/>
  <c r="U37" i="91"/>
  <c r="T37" i="91"/>
  <c r="S37" i="91"/>
  <c r="S44" i="91" s="1"/>
  <c r="R37" i="91"/>
  <c r="R44" i="91" s="1"/>
  <c r="Q37" i="91"/>
  <c r="P37" i="91"/>
  <c r="P44" i="91" s="1"/>
  <c r="P45" i="91" s="1"/>
  <c r="O37" i="91"/>
  <c r="O44" i="91" s="1"/>
  <c r="N37" i="91"/>
  <c r="M37" i="91"/>
  <c r="L37" i="91"/>
  <c r="K37" i="91"/>
  <c r="K44" i="91" s="1"/>
  <c r="J37" i="91"/>
  <c r="J44" i="91" s="1"/>
  <c r="I37" i="91"/>
  <c r="H37" i="91"/>
  <c r="G37" i="91"/>
  <c r="G44" i="91" s="1"/>
  <c r="F37" i="91"/>
  <c r="E37" i="91"/>
  <c r="E44" i="91" s="1"/>
  <c r="D37" i="91"/>
  <c r="C37" i="91"/>
  <c r="C44" i="91" s="1"/>
  <c r="P26" i="91"/>
  <c r="H26" i="91"/>
  <c r="AA25" i="91"/>
  <c r="AA26" i="91" s="1"/>
  <c r="AA45" i="91" s="1"/>
  <c r="Z25" i="91"/>
  <c r="Y25" i="91"/>
  <c r="X25" i="9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Y13" i="91"/>
  <c r="X13" i="91"/>
  <c r="W13" i="91"/>
  <c r="W26" i="91" s="1"/>
  <c r="V13" i="91"/>
  <c r="V26" i="91" s="1"/>
  <c r="U13" i="91"/>
  <c r="T13" i="91"/>
  <c r="S13" i="91"/>
  <c r="S26" i="91" s="1"/>
  <c r="R13" i="91"/>
  <c r="Q13" i="91"/>
  <c r="P13" i="91"/>
  <c r="O13" i="91"/>
  <c r="O26" i="91" s="1"/>
  <c r="N13" i="91"/>
  <c r="N26" i="91" s="1"/>
  <c r="M13" i="91"/>
  <c r="L13" i="91"/>
  <c r="K13" i="91"/>
  <c r="K26" i="91" s="1"/>
  <c r="J13" i="91"/>
  <c r="I13" i="91"/>
  <c r="H13" i="91"/>
  <c r="G13" i="91"/>
  <c r="G26" i="91" s="1"/>
  <c r="F13" i="91"/>
  <c r="F26" i="91" s="1"/>
  <c r="E13" i="91"/>
  <c r="D13" i="91"/>
  <c r="C13" i="91"/>
  <c r="C26" i="91" s="1"/>
  <c r="AA50" i="92"/>
  <c r="Y50" i="92"/>
  <c r="X50" i="92"/>
  <c r="Z50" i="92" s="1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3" i="92"/>
  <c r="Z43" i="92"/>
  <c r="Y43" i="92"/>
  <c r="X43" i="92"/>
  <c r="W43" i="92"/>
  <c r="V43" i="92"/>
  <c r="U43" i="92"/>
  <c r="T43" i="92"/>
  <c r="S43" i="92"/>
  <c r="R43" i="92"/>
  <c r="Q43" i="92"/>
  <c r="P43" i="92"/>
  <c r="O43" i="92"/>
  <c r="N43" i="92"/>
  <c r="M43" i="92"/>
  <c r="M44" i="92" s="1"/>
  <c r="L43" i="92"/>
  <c r="K43" i="92"/>
  <c r="J43" i="92"/>
  <c r="I43" i="92"/>
  <c r="H43" i="92"/>
  <c r="G43" i="92"/>
  <c r="F43" i="92"/>
  <c r="E43" i="92"/>
  <c r="D43" i="92"/>
  <c r="C43" i="92"/>
  <c r="AA37" i="92"/>
  <c r="Y37" i="92"/>
  <c r="X37" i="92"/>
  <c r="W37" i="92"/>
  <c r="W44" i="92" s="1"/>
  <c r="V37" i="92"/>
  <c r="U37" i="92"/>
  <c r="U44" i="92" s="1"/>
  <c r="T37" i="92"/>
  <c r="T44" i="92" s="1"/>
  <c r="S37" i="92"/>
  <c r="S44" i="92" s="1"/>
  <c r="R37" i="92"/>
  <c r="Q37" i="92"/>
  <c r="P37" i="92"/>
  <c r="P44" i="92" s="1"/>
  <c r="O37" i="92"/>
  <c r="O44" i="92" s="1"/>
  <c r="N37" i="92"/>
  <c r="M37" i="92"/>
  <c r="L37" i="92"/>
  <c r="L44" i="92" s="1"/>
  <c r="K37" i="92"/>
  <c r="K44" i="92" s="1"/>
  <c r="J37" i="92"/>
  <c r="I37" i="92"/>
  <c r="H37" i="92"/>
  <c r="H44" i="92" s="1"/>
  <c r="H45" i="92" s="1"/>
  <c r="G37" i="92"/>
  <c r="G44" i="92" s="1"/>
  <c r="F37" i="92"/>
  <c r="E37" i="92"/>
  <c r="E44" i="92" s="1"/>
  <c r="D37" i="92"/>
  <c r="D44" i="92" s="1"/>
  <c r="C37" i="92"/>
  <c r="C44" i="92" s="1"/>
  <c r="P26" i="92"/>
  <c r="K26" i="92"/>
  <c r="AA25" i="92"/>
  <c r="Y25" i="92"/>
  <c r="X25" i="92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Y13" i="92"/>
  <c r="X13" i="92"/>
  <c r="W13" i="92"/>
  <c r="W26" i="92" s="1"/>
  <c r="W45" i="92" s="1"/>
  <c r="V13" i="92"/>
  <c r="V26" i="92" s="1"/>
  <c r="U13" i="92"/>
  <c r="T13" i="92"/>
  <c r="S13" i="92"/>
  <c r="S26" i="92" s="1"/>
  <c r="R13" i="92"/>
  <c r="Q13" i="92"/>
  <c r="P13" i="92"/>
  <c r="O13" i="92"/>
  <c r="O26" i="92" s="1"/>
  <c r="O45" i="92" s="1"/>
  <c r="N13" i="92"/>
  <c r="N26" i="92" s="1"/>
  <c r="M13" i="92"/>
  <c r="L13" i="92"/>
  <c r="K13" i="92"/>
  <c r="J13" i="92"/>
  <c r="I13" i="92"/>
  <c r="H13" i="92"/>
  <c r="H26" i="92" s="1"/>
  <c r="G13" i="92"/>
  <c r="G26" i="92" s="1"/>
  <c r="G45" i="92" s="1"/>
  <c r="F13" i="92"/>
  <c r="F26" i="92" s="1"/>
  <c r="E13" i="92"/>
  <c r="D13" i="92"/>
  <c r="C13" i="92"/>
  <c r="C26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AA43" i="93"/>
  <c r="Z43" i="93"/>
  <c r="Y43" i="93"/>
  <c r="X43" i="93"/>
  <c r="W43" i="93"/>
  <c r="V43" i="93"/>
  <c r="U43" i="93"/>
  <c r="T43" i="93"/>
  <c r="S43" i="93"/>
  <c r="R43" i="93"/>
  <c r="Q43" i="93"/>
  <c r="P43" i="93"/>
  <c r="O43" i="93"/>
  <c r="N43" i="93"/>
  <c r="M43" i="93"/>
  <c r="M44" i="93" s="1"/>
  <c r="L43" i="93"/>
  <c r="K43" i="93"/>
  <c r="J43" i="93"/>
  <c r="I43" i="93"/>
  <c r="H43" i="93"/>
  <c r="G43" i="93"/>
  <c r="F43" i="93"/>
  <c r="E43" i="93"/>
  <c r="D43" i="93"/>
  <c r="C43" i="93"/>
  <c r="AA37" i="93"/>
  <c r="Y37" i="93"/>
  <c r="X37" i="93"/>
  <c r="W37" i="93"/>
  <c r="W44" i="93" s="1"/>
  <c r="V37" i="93"/>
  <c r="U37" i="93"/>
  <c r="U44" i="93" s="1"/>
  <c r="T37" i="93"/>
  <c r="T44" i="93" s="1"/>
  <c r="S37" i="93"/>
  <c r="S44" i="93" s="1"/>
  <c r="R37" i="93"/>
  <c r="Q37" i="93"/>
  <c r="P37" i="93"/>
  <c r="P44" i="93" s="1"/>
  <c r="P45" i="93" s="1"/>
  <c r="O37" i="93"/>
  <c r="O44" i="93" s="1"/>
  <c r="N37" i="93"/>
  <c r="M37" i="93"/>
  <c r="L37" i="93"/>
  <c r="L44" i="93" s="1"/>
  <c r="K37" i="93"/>
  <c r="K44" i="93" s="1"/>
  <c r="J37" i="93"/>
  <c r="I37" i="93"/>
  <c r="H37" i="93"/>
  <c r="H44" i="93" s="1"/>
  <c r="H45" i="93" s="1"/>
  <c r="G37" i="93"/>
  <c r="G44" i="93" s="1"/>
  <c r="F37" i="93"/>
  <c r="E37" i="93"/>
  <c r="E44" i="93" s="1"/>
  <c r="D37" i="93"/>
  <c r="D44" i="93" s="1"/>
  <c r="C37" i="93"/>
  <c r="C44" i="93" s="1"/>
  <c r="S26" i="93"/>
  <c r="Q26" i="93"/>
  <c r="K26" i="93"/>
  <c r="AA25" i="93"/>
  <c r="Y25" i="93"/>
  <c r="Z25" i="93" s="1"/>
  <c r="X25" i="93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I26" i="93" s="1"/>
  <c r="H25" i="93"/>
  <c r="G25" i="93"/>
  <c r="F25" i="93"/>
  <c r="E25" i="93"/>
  <c r="D25" i="93"/>
  <c r="C25" i="93"/>
  <c r="AA13" i="93"/>
  <c r="AA26" i="93" s="1"/>
  <c r="Z13" i="93"/>
  <c r="Y13" i="93"/>
  <c r="X13" i="93"/>
  <c r="X26" i="93" s="1"/>
  <c r="W13" i="93"/>
  <c r="W26" i="93" s="1"/>
  <c r="V13" i="93"/>
  <c r="U13" i="93"/>
  <c r="U26" i="93" s="1"/>
  <c r="T13" i="93"/>
  <c r="S13" i="93"/>
  <c r="R13" i="93"/>
  <c r="R26" i="93" s="1"/>
  <c r="Q13" i="93"/>
  <c r="P13" i="93"/>
  <c r="P26" i="93" s="1"/>
  <c r="O13" i="93"/>
  <c r="O26" i="93" s="1"/>
  <c r="N13" i="93"/>
  <c r="M13" i="93"/>
  <c r="M26" i="93" s="1"/>
  <c r="L13" i="93"/>
  <c r="K13" i="93"/>
  <c r="J13" i="93"/>
  <c r="J26" i="93" s="1"/>
  <c r="I13" i="93"/>
  <c r="H13" i="93"/>
  <c r="H26" i="93" s="1"/>
  <c r="G13" i="93"/>
  <c r="G26" i="93" s="1"/>
  <c r="F13" i="93"/>
  <c r="E13" i="93"/>
  <c r="E26" i="93" s="1"/>
  <c r="D13" i="93"/>
  <c r="C13" i="93"/>
  <c r="C26" i="93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F44" i="94"/>
  <c r="AA43" i="94"/>
  <c r="Z43" i="94"/>
  <c r="Y43" i="94"/>
  <c r="Y44" i="94" s="1"/>
  <c r="X43" i="94"/>
  <c r="W43" i="94"/>
  <c r="V43" i="94"/>
  <c r="U43" i="94"/>
  <c r="U44" i="94" s="1"/>
  <c r="T43" i="94"/>
  <c r="S43" i="94"/>
  <c r="R43" i="94"/>
  <c r="Q43" i="94"/>
  <c r="Q44" i="94" s="1"/>
  <c r="P43" i="94"/>
  <c r="O43" i="94"/>
  <c r="N43" i="94"/>
  <c r="M43" i="94"/>
  <c r="L43" i="94"/>
  <c r="K43" i="94"/>
  <c r="J43" i="94"/>
  <c r="I43" i="94"/>
  <c r="I44" i="94" s="1"/>
  <c r="H43" i="94"/>
  <c r="G43" i="94"/>
  <c r="F43" i="94"/>
  <c r="E43" i="94"/>
  <c r="D43" i="94"/>
  <c r="C43" i="94"/>
  <c r="AA37" i="94"/>
  <c r="AA44" i="94" s="1"/>
  <c r="Z37" i="94"/>
  <c r="Y37" i="94"/>
  <c r="X37" i="94"/>
  <c r="X44" i="94" s="1"/>
  <c r="W37" i="94"/>
  <c r="V37" i="94"/>
  <c r="V44" i="94" s="1"/>
  <c r="U37" i="94"/>
  <c r="T37" i="94"/>
  <c r="S37" i="94"/>
  <c r="S44" i="94" s="1"/>
  <c r="R37" i="94"/>
  <c r="R44" i="94" s="1"/>
  <c r="Q37" i="94"/>
  <c r="P37" i="94"/>
  <c r="P44" i="94" s="1"/>
  <c r="P45" i="94" s="1"/>
  <c r="O37" i="94"/>
  <c r="N37" i="94"/>
  <c r="N44" i="94" s="1"/>
  <c r="M37" i="94"/>
  <c r="L37" i="94"/>
  <c r="K37" i="94"/>
  <c r="K44" i="94" s="1"/>
  <c r="J37" i="94"/>
  <c r="J44" i="94" s="1"/>
  <c r="I37" i="94"/>
  <c r="H37" i="94"/>
  <c r="H44" i="94" s="1"/>
  <c r="H45" i="94" s="1"/>
  <c r="G37" i="94"/>
  <c r="F37" i="94"/>
  <c r="E37" i="94"/>
  <c r="E44" i="94" s="1"/>
  <c r="D37" i="94"/>
  <c r="C37" i="94"/>
  <c r="C44" i="94" s="1"/>
  <c r="X26" i="94"/>
  <c r="Z26" i="94" s="1"/>
  <c r="H26" i="94"/>
  <c r="AA25" i="94"/>
  <c r="Z25" i="94"/>
  <c r="Y25" i="94"/>
  <c r="Y26" i="94" s="1"/>
  <c r="X25" i="94"/>
  <c r="W25" i="94"/>
  <c r="V25" i="94"/>
  <c r="U25" i="94"/>
  <c r="T25" i="94"/>
  <c r="S25" i="94"/>
  <c r="R25" i="94"/>
  <c r="Q25" i="94"/>
  <c r="Q26" i="94" s="1"/>
  <c r="P25" i="94"/>
  <c r="P26" i="94" s="1"/>
  <c r="O25" i="94"/>
  <c r="N25" i="94"/>
  <c r="M25" i="94"/>
  <c r="L25" i="94"/>
  <c r="K25" i="94"/>
  <c r="J25" i="94"/>
  <c r="I25" i="94"/>
  <c r="H25" i="94"/>
  <c r="G25" i="94"/>
  <c r="F25" i="94"/>
  <c r="E25" i="94"/>
  <c r="D25" i="94"/>
  <c r="D26" i="94" s="1"/>
  <c r="C25" i="94"/>
  <c r="AA13" i="94"/>
  <c r="AA26" i="94" s="1"/>
  <c r="AA45" i="94" s="1"/>
  <c r="Z13" i="94"/>
  <c r="Y13" i="94"/>
  <c r="X13" i="94"/>
  <c r="W13" i="94"/>
  <c r="W26" i="94" s="1"/>
  <c r="V13" i="94"/>
  <c r="V26" i="94" s="1"/>
  <c r="V45" i="94" s="1"/>
  <c r="U13" i="94"/>
  <c r="U26" i="94" s="1"/>
  <c r="U45" i="94" s="1"/>
  <c r="T13" i="94"/>
  <c r="S13" i="94"/>
  <c r="S26" i="94" s="1"/>
  <c r="R13" i="94"/>
  <c r="Q13" i="94"/>
  <c r="P13" i="94"/>
  <c r="O13" i="94"/>
  <c r="O26" i="94" s="1"/>
  <c r="N13" i="94"/>
  <c r="N26" i="94" s="1"/>
  <c r="N45" i="94" s="1"/>
  <c r="M13" i="94"/>
  <c r="M26" i="94" s="1"/>
  <c r="L13" i="94"/>
  <c r="K13" i="94"/>
  <c r="K26" i="94" s="1"/>
  <c r="J13" i="94"/>
  <c r="I13" i="94"/>
  <c r="I26" i="94" s="1"/>
  <c r="H13" i="94"/>
  <c r="G13" i="94"/>
  <c r="G26" i="94" s="1"/>
  <c r="F13" i="94"/>
  <c r="F26" i="94" s="1"/>
  <c r="E13" i="94"/>
  <c r="E26" i="94" s="1"/>
  <c r="E45" i="94" s="1"/>
  <c r="D13" i="94"/>
  <c r="C13" i="94"/>
  <c r="C26" i="94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X44" i="95"/>
  <c r="H44" i="95"/>
  <c r="AA43" i="95"/>
  <c r="Z43" i="95"/>
  <c r="Y43" i="95"/>
  <c r="Y44" i="95" s="1"/>
  <c r="X43" i="95"/>
  <c r="W43" i="95"/>
  <c r="V43" i="95"/>
  <c r="U43" i="95"/>
  <c r="T43" i="95"/>
  <c r="S43" i="95"/>
  <c r="R43" i="95"/>
  <c r="Q43" i="95"/>
  <c r="Q44" i="95" s="1"/>
  <c r="P43" i="95"/>
  <c r="O43" i="95"/>
  <c r="N43" i="95"/>
  <c r="M43" i="95"/>
  <c r="L43" i="95"/>
  <c r="K43" i="95"/>
  <c r="J43" i="95"/>
  <c r="I43" i="95"/>
  <c r="I44" i="95" s="1"/>
  <c r="H43" i="95"/>
  <c r="G43" i="95"/>
  <c r="F43" i="95"/>
  <c r="E43" i="95"/>
  <c r="D43" i="95"/>
  <c r="C43" i="95"/>
  <c r="AA37" i="95"/>
  <c r="AA44" i="95" s="1"/>
  <c r="Z37" i="95"/>
  <c r="Y37" i="95"/>
  <c r="X37" i="95"/>
  <c r="W37" i="95"/>
  <c r="W44" i="95" s="1"/>
  <c r="V37" i="95"/>
  <c r="V44" i="95" s="1"/>
  <c r="U37" i="95"/>
  <c r="T37" i="95"/>
  <c r="S37" i="95"/>
  <c r="S44" i="95" s="1"/>
  <c r="R37" i="95"/>
  <c r="R44" i="95" s="1"/>
  <c r="Q37" i="95"/>
  <c r="P37" i="95"/>
  <c r="P44" i="95" s="1"/>
  <c r="O37" i="95"/>
  <c r="O44" i="95" s="1"/>
  <c r="N37" i="95"/>
  <c r="N44" i="95" s="1"/>
  <c r="M37" i="95"/>
  <c r="L37" i="95"/>
  <c r="K37" i="95"/>
  <c r="K44" i="95" s="1"/>
  <c r="J37" i="95"/>
  <c r="J44" i="95" s="1"/>
  <c r="I37" i="95"/>
  <c r="H37" i="95"/>
  <c r="G37" i="95"/>
  <c r="G44" i="95" s="1"/>
  <c r="F37" i="95"/>
  <c r="F44" i="95" s="1"/>
  <c r="E37" i="95"/>
  <c r="D37" i="95"/>
  <c r="C37" i="95"/>
  <c r="C44" i="95" s="1"/>
  <c r="Q26" i="95"/>
  <c r="K26" i="95"/>
  <c r="K45" i="95" s="1"/>
  <c r="I26" i="95"/>
  <c r="C26" i="95"/>
  <c r="C45" i="95" s="1"/>
  <c r="AA25" i="95"/>
  <c r="AA26" i="95" s="1"/>
  <c r="AA45" i="95" s="1"/>
  <c r="Z25" i="95"/>
  <c r="Y25" i="95"/>
  <c r="X25" i="95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Y13" i="95"/>
  <c r="Y26" i="95" s="1"/>
  <c r="X13" i="95"/>
  <c r="X26" i="95" s="1"/>
  <c r="W13" i="95"/>
  <c r="W26" i="95" s="1"/>
  <c r="W45" i="95" s="1"/>
  <c r="V13" i="95"/>
  <c r="V26" i="95" s="1"/>
  <c r="V45" i="95" s="1"/>
  <c r="U13" i="95"/>
  <c r="U26" i="95" s="1"/>
  <c r="T13" i="95"/>
  <c r="S13" i="95"/>
  <c r="S26" i="95" s="1"/>
  <c r="S45" i="95" s="1"/>
  <c r="R13" i="95"/>
  <c r="R26" i="95" s="1"/>
  <c r="Q13" i="95"/>
  <c r="P13" i="95"/>
  <c r="P26" i="95" s="1"/>
  <c r="O13" i="95"/>
  <c r="O26" i="95" s="1"/>
  <c r="O45" i="95" s="1"/>
  <c r="N13" i="95"/>
  <c r="N26" i="95" s="1"/>
  <c r="N45" i="95" s="1"/>
  <c r="M13" i="95"/>
  <c r="M26" i="95" s="1"/>
  <c r="L13" i="95"/>
  <c r="K13" i="95"/>
  <c r="J13" i="95"/>
  <c r="J26" i="95" s="1"/>
  <c r="I13" i="95"/>
  <c r="H13" i="95"/>
  <c r="H26" i="95" s="1"/>
  <c r="G13" i="95"/>
  <c r="G26" i="95" s="1"/>
  <c r="G45" i="95" s="1"/>
  <c r="F13" i="95"/>
  <c r="F26" i="95" s="1"/>
  <c r="F45" i="95" s="1"/>
  <c r="E13" i="95"/>
  <c r="E26" i="95" s="1"/>
  <c r="D13" i="95"/>
  <c r="C13" i="95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P44" i="96"/>
  <c r="H44" i="96"/>
  <c r="F44" i="96"/>
  <c r="AA43" i="96"/>
  <c r="Z43" i="96"/>
  <c r="Y43" i="96"/>
  <c r="Y44" i="96" s="1"/>
  <c r="X43" i="96"/>
  <c r="W43" i="96"/>
  <c r="V43" i="96"/>
  <c r="U43" i="96"/>
  <c r="T43" i="96"/>
  <c r="S43" i="96"/>
  <c r="R43" i="96"/>
  <c r="Q43" i="96"/>
  <c r="Q44" i="96" s="1"/>
  <c r="P43" i="96"/>
  <c r="O43" i="96"/>
  <c r="N43" i="96"/>
  <c r="M43" i="96"/>
  <c r="L43" i="96"/>
  <c r="K43" i="96"/>
  <c r="J43" i="96"/>
  <c r="I43" i="96"/>
  <c r="I44" i="96" s="1"/>
  <c r="H43" i="96"/>
  <c r="G43" i="96"/>
  <c r="F43" i="96"/>
  <c r="E43" i="96"/>
  <c r="D43" i="96"/>
  <c r="C43" i="96"/>
  <c r="AA37" i="96"/>
  <c r="AA44" i="96" s="1"/>
  <c r="Z37" i="96"/>
  <c r="Y37" i="96"/>
  <c r="X37" i="96"/>
  <c r="X44" i="96" s="1"/>
  <c r="Z44" i="96" s="1"/>
  <c r="W37" i="96"/>
  <c r="V37" i="96"/>
  <c r="V44" i="96" s="1"/>
  <c r="U37" i="96"/>
  <c r="U44" i="96" s="1"/>
  <c r="T37" i="96"/>
  <c r="S37" i="96"/>
  <c r="S44" i="96" s="1"/>
  <c r="R37" i="96"/>
  <c r="Q37" i="96"/>
  <c r="P37" i="96"/>
  <c r="O37" i="96"/>
  <c r="N37" i="96"/>
  <c r="N44" i="96" s="1"/>
  <c r="M37" i="96"/>
  <c r="M44" i="96" s="1"/>
  <c r="L37" i="96"/>
  <c r="K37" i="96"/>
  <c r="K44" i="96" s="1"/>
  <c r="J37" i="96"/>
  <c r="I37" i="96"/>
  <c r="H37" i="96"/>
  <c r="G37" i="96"/>
  <c r="F37" i="96"/>
  <c r="E37" i="96"/>
  <c r="E44" i="96" s="1"/>
  <c r="D37" i="96"/>
  <c r="C37" i="96"/>
  <c r="C44" i="96" s="1"/>
  <c r="C26" i="96"/>
  <c r="AA25" i="96"/>
  <c r="Z25" i="96"/>
  <c r="Y25" i="96"/>
  <c r="X25" i="96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AA26" i="96" s="1"/>
  <c r="Y13" i="96"/>
  <c r="Y26" i="96" s="1"/>
  <c r="X13" i="96"/>
  <c r="X26" i="96" s="1"/>
  <c r="W13" i="96"/>
  <c r="W26" i="96" s="1"/>
  <c r="V13" i="96"/>
  <c r="V26" i="96" s="1"/>
  <c r="U13" i="96"/>
  <c r="U26" i="96" s="1"/>
  <c r="T13" i="96"/>
  <c r="S13" i="96"/>
  <c r="S26" i="96" s="1"/>
  <c r="S45" i="96" s="1"/>
  <c r="R13" i="96"/>
  <c r="R26" i="96" s="1"/>
  <c r="Q13" i="96"/>
  <c r="Q26" i="96" s="1"/>
  <c r="Q45" i="96" s="1"/>
  <c r="P13" i="96"/>
  <c r="P26" i="96" s="1"/>
  <c r="O13" i="96"/>
  <c r="O26" i="96" s="1"/>
  <c r="N13" i="96"/>
  <c r="N26" i="96" s="1"/>
  <c r="N45" i="96" s="1"/>
  <c r="M13" i="96"/>
  <c r="M26" i="96" s="1"/>
  <c r="L13" i="96"/>
  <c r="K13" i="96"/>
  <c r="K26" i="96" s="1"/>
  <c r="K45" i="96" s="1"/>
  <c r="J13" i="96"/>
  <c r="J26" i="96" s="1"/>
  <c r="I13" i="96"/>
  <c r="I26" i="96" s="1"/>
  <c r="H13" i="96"/>
  <c r="H26" i="96" s="1"/>
  <c r="H45" i="96" s="1"/>
  <c r="G13" i="96"/>
  <c r="G26" i="96" s="1"/>
  <c r="F13" i="96"/>
  <c r="F26" i="96" s="1"/>
  <c r="E13" i="96"/>
  <c r="E26" i="96" s="1"/>
  <c r="D13" i="96"/>
  <c r="C13" i="96"/>
  <c r="AA50" i="97"/>
  <c r="Y50" i="97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V44" i="97"/>
  <c r="F44" i="97"/>
  <c r="AA43" i="97"/>
  <c r="Y43" i="97"/>
  <c r="X43" i="97"/>
  <c r="X44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Y37" i="97"/>
  <c r="Z37" i="97" s="1"/>
  <c r="X37" i="97"/>
  <c r="W37" i="97"/>
  <c r="V37" i="97"/>
  <c r="U37" i="97"/>
  <c r="U44" i="97" s="1"/>
  <c r="T37" i="97"/>
  <c r="S37" i="97"/>
  <c r="S44" i="97" s="1"/>
  <c r="R37" i="97"/>
  <c r="Q37" i="97"/>
  <c r="P37" i="97"/>
  <c r="P44" i="97" s="1"/>
  <c r="O37" i="97"/>
  <c r="N37" i="97"/>
  <c r="N44" i="97" s="1"/>
  <c r="M37" i="97"/>
  <c r="M44" i="97" s="1"/>
  <c r="L37" i="97"/>
  <c r="K37" i="97"/>
  <c r="K44" i="97" s="1"/>
  <c r="J37" i="97"/>
  <c r="I37" i="97"/>
  <c r="H37" i="97"/>
  <c r="H44" i="97" s="1"/>
  <c r="G37" i="97"/>
  <c r="F37" i="97"/>
  <c r="E37" i="97"/>
  <c r="E44" i="97" s="1"/>
  <c r="D37" i="97"/>
  <c r="C37" i="97"/>
  <c r="C44" i="97" s="1"/>
  <c r="Y26" i="97"/>
  <c r="S26" i="97"/>
  <c r="C26" i="97"/>
  <c r="AA25" i="97"/>
  <c r="Y25" i="97"/>
  <c r="X25" i="97"/>
  <c r="Z25" i="97" s="1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AA45" i="97" s="1"/>
  <c r="Y13" i="97"/>
  <c r="X13" i="97"/>
  <c r="X26" i="97" s="1"/>
  <c r="W13" i="97"/>
  <c r="W26" i="97" s="1"/>
  <c r="V13" i="97"/>
  <c r="V26" i="97" s="1"/>
  <c r="U13" i="97"/>
  <c r="U26" i="97" s="1"/>
  <c r="T13" i="97"/>
  <c r="S13" i="97"/>
  <c r="R13" i="97"/>
  <c r="R26" i="97" s="1"/>
  <c r="Q13" i="97"/>
  <c r="Q26" i="97" s="1"/>
  <c r="P13" i="97"/>
  <c r="P26" i="97" s="1"/>
  <c r="P45" i="97" s="1"/>
  <c r="O13" i="97"/>
  <c r="O26" i="97" s="1"/>
  <c r="N13" i="97"/>
  <c r="N26" i="97" s="1"/>
  <c r="N45" i="97" s="1"/>
  <c r="M13" i="97"/>
  <c r="M26" i="97" s="1"/>
  <c r="L13" i="97"/>
  <c r="K13" i="97"/>
  <c r="K26" i="97" s="1"/>
  <c r="J13" i="97"/>
  <c r="J26" i="97" s="1"/>
  <c r="I13" i="97"/>
  <c r="I26" i="97" s="1"/>
  <c r="H13" i="97"/>
  <c r="H26" i="97" s="1"/>
  <c r="H45" i="97" s="1"/>
  <c r="G13" i="97"/>
  <c r="G26" i="97" s="1"/>
  <c r="F13" i="97"/>
  <c r="F26" i="97" s="1"/>
  <c r="F45" i="97" s="1"/>
  <c r="E13" i="97"/>
  <c r="E26" i="97" s="1"/>
  <c r="E45" i="97" s="1"/>
  <c r="D13" i="97"/>
  <c r="C13" i="97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X44" i="98"/>
  <c r="Z44" i="98" s="1"/>
  <c r="N44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F44" i="98" s="1"/>
  <c r="E43" i="98"/>
  <c r="D43" i="98"/>
  <c r="C43" i="98"/>
  <c r="AA37" i="98"/>
  <c r="AA44" i="98" s="1"/>
  <c r="Y37" i="98"/>
  <c r="X37" i="98"/>
  <c r="Z37" i="98" s="1"/>
  <c r="W37" i="98"/>
  <c r="V37" i="98"/>
  <c r="U37" i="98"/>
  <c r="U44" i="98" s="1"/>
  <c r="T37" i="98"/>
  <c r="S37" i="98"/>
  <c r="S44" i="98" s="1"/>
  <c r="R37" i="98"/>
  <c r="R44" i="98" s="1"/>
  <c r="Q37" i="98"/>
  <c r="P37" i="98"/>
  <c r="P44" i="98" s="1"/>
  <c r="O37" i="98"/>
  <c r="N37" i="98"/>
  <c r="M37" i="98"/>
  <c r="M44" i="98" s="1"/>
  <c r="L37" i="98"/>
  <c r="K37" i="98"/>
  <c r="K44" i="98" s="1"/>
  <c r="J37" i="98"/>
  <c r="J44" i="98" s="1"/>
  <c r="I37" i="98"/>
  <c r="H37" i="98"/>
  <c r="H44" i="98" s="1"/>
  <c r="G37" i="98"/>
  <c r="F37" i="98"/>
  <c r="E37" i="98"/>
  <c r="E44" i="98" s="1"/>
  <c r="D37" i="98"/>
  <c r="C37" i="98"/>
  <c r="C44" i="98" s="1"/>
  <c r="S26" i="98"/>
  <c r="Q26" i="98"/>
  <c r="I26" i="98"/>
  <c r="AA25" i="98"/>
  <c r="Y25" i="98"/>
  <c r="X25" i="98"/>
  <c r="Z25" i="98" s="1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AA26" i="98" s="1"/>
  <c r="Y13" i="98"/>
  <c r="Y26" i="98" s="1"/>
  <c r="X13" i="98"/>
  <c r="X26" i="98" s="1"/>
  <c r="W13" i="98"/>
  <c r="W26" i="98" s="1"/>
  <c r="V13" i="98"/>
  <c r="V26" i="98" s="1"/>
  <c r="U13" i="98"/>
  <c r="U26" i="98" s="1"/>
  <c r="U45" i="98" s="1"/>
  <c r="T13" i="98"/>
  <c r="S13" i="98"/>
  <c r="R13" i="98"/>
  <c r="R26" i="98" s="1"/>
  <c r="R45" i="98" s="1"/>
  <c r="Q13" i="98"/>
  <c r="P13" i="98"/>
  <c r="P26" i="98" s="1"/>
  <c r="O13" i="98"/>
  <c r="O26" i="98" s="1"/>
  <c r="N13" i="98"/>
  <c r="N26" i="98" s="1"/>
  <c r="M13" i="98"/>
  <c r="M26" i="98" s="1"/>
  <c r="M45" i="98" s="1"/>
  <c r="L13" i="98"/>
  <c r="K13" i="98"/>
  <c r="K26" i="98" s="1"/>
  <c r="K45" i="98" s="1"/>
  <c r="J13" i="98"/>
  <c r="J26" i="98" s="1"/>
  <c r="J45" i="98" s="1"/>
  <c r="I13" i="98"/>
  <c r="H13" i="98"/>
  <c r="H26" i="98" s="1"/>
  <c r="G13" i="98"/>
  <c r="G26" i="98" s="1"/>
  <c r="F13" i="98"/>
  <c r="F26" i="98" s="1"/>
  <c r="E13" i="98"/>
  <c r="E26" i="98" s="1"/>
  <c r="E45" i="98" s="1"/>
  <c r="D13" i="98"/>
  <c r="C13" i="98"/>
  <c r="C26" i="98" s="1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Z37" i="99"/>
  <c r="Y37" i="99"/>
  <c r="X37" i="99"/>
  <c r="W37" i="99"/>
  <c r="W44" i="99" s="1"/>
  <c r="V37" i="99"/>
  <c r="U37" i="99"/>
  <c r="U44" i="99" s="1"/>
  <c r="T37" i="99"/>
  <c r="T44" i="99" s="1"/>
  <c r="S37" i="99"/>
  <c r="S44" i="99" s="1"/>
  <c r="R37" i="99"/>
  <c r="R44" i="99" s="1"/>
  <c r="Q37" i="99"/>
  <c r="P37" i="99"/>
  <c r="O37" i="99"/>
  <c r="O44" i="99" s="1"/>
  <c r="N37" i="99"/>
  <c r="M37" i="99"/>
  <c r="M44" i="99" s="1"/>
  <c r="L37" i="99"/>
  <c r="L44" i="99" s="1"/>
  <c r="K37" i="99"/>
  <c r="K44" i="99" s="1"/>
  <c r="J37" i="99"/>
  <c r="J44" i="99" s="1"/>
  <c r="I37" i="99"/>
  <c r="H37" i="99"/>
  <c r="G37" i="99"/>
  <c r="G44" i="99" s="1"/>
  <c r="F37" i="99"/>
  <c r="E37" i="99"/>
  <c r="E44" i="99" s="1"/>
  <c r="D37" i="99"/>
  <c r="D44" i="99" s="1"/>
  <c r="C37" i="99"/>
  <c r="C44" i="99" s="1"/>
  <c r="AA25" i="99"/>
  <c r="Z25" i="99"/>
  <c r="Y25" i="99"/>
  <c r="X25" i="99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AA26" i="99" s="1"/>
  <c r="AA45" i="99" s="1"/>
  <c r="Y13" i="99"/>
  <c r="X13" i="99"/>
  <c r="X26" i="99" s="1"/>
  <c r="W13" i="99"/>
  <c r="W26" i="99" s="1"/>
  <c r="V13" i="99"/>
  <c r="V26" i="99" s="1"/>
  <c r="U13" i="99"/>
  <c r="U26" i="99" s="1"/>
  <c r="T13" i="99"/>
  <c r="S13" i="99"/>
  <c r="S26" i="99" s="1"/>
  <c r="R13" i="99"/>
  <c r="R26" i="99" s="1"/>
  <c r="R45" i="99" s="1"/>
  <c r="Q13" i="99"/>
  <c r="P13" i="99"/>
  <c r="P26" i="99" s="1"/>
  <c r="O13" i="99"/>
  <c r="O26" i="99" s="1"/>
  <c r="N13" i="99"/>
  <c r="N26" i="99" s="1"/>
  <c r="M13" i="99"/>
  <c r="M26" i="99" s="1"/>
  <c r="L13" i="99"/>
  <c r="K13" i="99"/>
  <c r="K26" i="99" s="1"/>
  <c r="J13" i="99"/>
  <c r="J26" i="99" s="1"/>
  <c r="J45" i="99" s="1"/>
  <c r="I13" i="99"/>
  <c r="H13" i="99"/>
  <c r="H26" i="99" s="1"/>
  <c r="G13" i="99"/>
  <c r="G26" i="99" s="1"/>
  <c r="F13" i="99"/>
  <c r="F26" i="99" s="1"/>
  <c r="E13" i="99"/>
  <c r="E26" i="99" s="1"/>
  <c r="D13" i="99"/>
  <c r="C13" i="99"/>
  <c r="C26" i="99" s="1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Y37" i="100"/>
  <c r="X37" i="100"/>
  <c r="X44" i="100" s="1"/>
  <c r="Z44" i="100" s="1"/>
  <c r="W37" i="100"/>
  <c r="W44" i="100" s="1"/>
  <c r="V37" i="100"/>
  <c r="U37" i="100"/>
  <c r="U44" i="100" s="1"/>
  <c r="T37" i="100"/>
  <c r="T44" i="100" s="1"/>
  <c r="S37" i="100"/>
  <c r="S44" i="100" s="1"/>
  <c r="R37" i="100"/>
  <c r="R44" i="100" s="1"/>
  <c r="Q37" i="100"/>
  <c r="P37" i="100"/>
  <c r="P44" i="100" s="1"/>
  <c r="O37" i="100"/>
  <c r="O44" i="100" s="1"/>
  <c r="N37" i="100"/>
  <c r="M37" i="100"/>
  <c r="M44" i="100" s="1"/>
  <c r="L37" i="100"/>
  <c r="L44" i="100" s="1"/>
  <c r="K37" i="100"/>
  <c r="K44" i="100" s="1"/>
  <c r="J37" i="100"/>
  <c r="J44" i="100" s="1"/>
  <c r="I37" i="100"/>
  <c r="H37" i="100"/>
  <c r="H44" i="100" s="1"/>
  <c r="G37" i="100"/>
  <c r="G44" i="100" s="1"/>
  <c r="F37" i="100"/>
  <c r="E37" i="100"/>
  <c r="E44" i="100" s="1"/>
  <c r="D37" i="100"/>
  <c r="D44" i="100" s="1"/>
  <c r="C37" i="100"/>
  <c r="C44" i="100" s="1"/>
  <c r="AA25" i="100"/>
  <c r="Z25" i="100"/>
  <c r="Y25" i="100"/>
  <c r="Y26" i="100" s="1"/>
  <c r="X25" i="100"/>
  <c r="W25" i="100"/>
  <c r="V25" i="100"/>
  <c r="U25" i="100"/>
  <c r="T25" i="100"/>
  <c r="T26" i="100" s="1"/>
  <c r="T45" i="100" s="1"/>
  <c r="S25" i="100"/>
  <c r="R25" i="100"/>
  <c r="Q25" i="100"/>
  <c r="Q26" i="100" s="1"/>
  <c r="P25" i="100"/>
  <c r="O25" i="100"/>
  <c r="N25" i="100"/>
  <c r="M25" i="100"/>
  <c r="L25" i="100"/>
  <c r="L26" i="100" s="1"/>
  <c r="L45" i="100" s="1"/>
  <c r="K25" i="100"/>
  <c r="J25" i="100"/>
  <c r="I25" i="100"/>
  <c r="I26" i="100" s="1"/>
  <c r="H25" i="100"/>
  <c r="G25" i="100"/>
  <c r="F25" i="100"/>
  <c r="E25" i="100"/>
  <c r="D25" i="100"/>
  <c r="D26" i="100" s="1"/>
  <c r="D45" i="100" s="1"/>
  <c r="C25" i="100"/>
  <c r="AA13" i="100"/>
  <c r="AA26" i="100" s="1"/>
  <c r="Z13" i="100"/>
  <c r="Y13" i="100"/>
  <c r="X13" i="100"/>
  <c r="X26" i="100" s="1"/>
  <c r="W13" i="100"/>
  <c r="W26" i="100" s="1"/>
  <c r="W45" i="100" s="1"/>
  <c r="V13" i="100"/>
  <c r="V26" i="100" s="1"/>
  <c r="U13" i="100"/>
  <c r="U26" i="100" s="1"/>
  <c r="U45" i="100" s="1"/>
  <c r="T13" i="100"/>
  <c r="S13" i="100"/>
  <c r="S26" i="100" s="1"/>
  <c r="S45" i="100" s="1"/>
  <c r="R13" i="100"/>
  <c r="R26" i="100" s="1"/>
  <c r="Q13" i="100"/>
  <c r="P13" i="100"/>
  <c r="P26" i="100" s="1"/>
  <c r="O13" i="100"/>
  <c r="O26" i="100" s="1"/>
  <c r="O45" i="100" s="1"/>
  <c r="N13" i="100"/>
  <c r="N26" i="100" s="1"/>
  <c r="M13" i="100"/>
  <c r="M26" i="100" s="1"/>
  <c r="M45" i="100" s="1"/>
  <c r="L13" i="100"/>
  <c r="K13" i="100"/>
  <c r="K26" i="100" s="1"/>
  <c r="K45" i="100" s="1"/>
  <c r="J13" i="100"/>
  <c r="J26" i="100" s="1"/>
  <c r="I13" i="100"/>
  <c r="H13" i="100"/>
  <c r="H26" i="100" s="1"/>
  <c r="G13" i="100"/>
  <c r="G26" i="100" s="1"/>
  <c r="G45" i="100" s="1"/>
  <c r="F13" i="100"/>
  <c r="F26" i="100" s="1"/>
  <c r="E13" i="100"/>
  <c r="E26" i="100" s="1"/>
  <c r="E45" i="100" s="1"/>
  <c r="D13" i="100"/>
  <c r="C13" i="100"/>
  <c r="C26" i="100" s="1"/>
  <c r="C45" i="100" s="1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Y44" i="101"/>
  <c r="AA43" i="101"/>
  <c r="Z43" i="101"/>
  <c r="Y43" i="101"/>
  <c r="X43" i="10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AA44" i="101" s="1"/>
  <c r="Y37" i="101"/>
  <c r="X37" i="101"/>
  <c r="X44" i="101" s="1"/>
  <c r="W37" i="101"/>
  <c r="W44" i="101" s="1"/>
  <c r="V37" i="101"/>
  <c r="V44" i="101" s="1"/>
  <c r="U37" i="101"/>
  <c r="U44" i="101" s="1"/>
  <c r="T37" i="101"/>
  <c r="T44" i="101" s="1"/>
  <c r="S37" i="101"/>
  <c r="S44" i="101" s="1"/>
  <c r="R37" i="101"/>
  <c r="Q37" i="101"/>
  <c r="Q44" i="101" s="1"/>
  <c r="P37" i="101"/>
  <c r="P44" i="101" s="1"/>
  <c r="O37" i="101"/>
  <c r="O44" i="101" s="1"/>
  <c r="N37" i="101"/>
  <c r="N44" i="101" s="1"/>
  <c r="M37" i="101"/>
  <c r="M44" i="101" s="1"/>
  <c r="L37" i="101"/>
  <c r="L44" i="101" s="1"/>
  <c r="K37" i="101"/>
  <c r="K44" i="101" s="1"/>
  <c r="J37" i="101"/>
  <c r="J44" i="101" s="1"/>
  <c r="I37" i="101"/>
  <c r="I44" i="101" s="1"/>
  <c r="H37" i="101"/>
  <c r="H44" i="101" s="1"/>
  <c r="G37" i="101"/>
  <c r="G44" i="101" s="1"/>
  <c r="F37" i="101"/>
  <c r="F44" i="101" s="1"/>
  <c r="E37" i="101"/>
  <c r="E44" i="101" s="1"/>
  <c r="D37" i="101"/>
  <c r="D44" i="101" s="1"/>
  <c r="C37" i="101"/>
  <c r="C44" i="101" s="1"/>
  <c r="T26" i="10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Y13" i="101"/>
  <c r="Y26" i="101" s="1"/>
  <c r="Y45" i="101" s="1"/>
  <c r="X13" i="101"/>
  <c r="X26" i="101" s="1"/>
  <c r="W13" i="101"/>
  <c r="W26" i="101" s="1"/>
  <c r="W45" i="101" s="1"/>
  <c r="V13" i="101"/>
  <c r="V26" i="101" s="1"/>
  <c r="U13" i="101"/>
  <c r="U26" i="101" s="1"/>
  <c r="U45" i="101" s="1"/>
  <c r="T13" i="101"/>
  <c r="S13" i="101"/>
  <c r="S26" i="101" s="1"/>
  <c r="S45" i="101" s="1"/>
  <c r="R13" i="101"/>
  <c r="R26" i="101" s="1"/>
  <c r="Q13" i="101"/>
  <c r="Q26" i="101" s="1"/>
  <c r="Q45" i="101" s="1"/>
  <c r="P13" i="101"/>
  <c r="P26" i="101" s="1"/>
  <c r="O13" i="101"/>
  <c r="O26" i="101" s="1"/>
  <c r="O45" i="101" s="1"/>
  <c r="N13" i="101"/>
  <c r="N26" i="101" s="1"/>
  <c r="M13" i="101"/>
  <c r="M26" i="101" s="1"/>
  <c r="M45" i="101" s="1"/>
  <c r="L13" i="101"/>
  <c r="L26" i="101" s="1"/>
  <c r="K13" i="101"/>
  <c r="K26" i="101" s="1"/>
  <c r="K45" i="101" s="1"/>
  <c r="J13" i="101"/>
  <c r="J26" i="101" s="1"/>
  <c r="I13" i="101"/>
  <c r="I26" i="101" s="1"/>
  <c r="I45" i="101" s="1"/>
  <c r="H13" i="101"/>
  <c r="H26" i="101" s="1"/>
  <c r="G13" i="101"/>
  <c r="G26" i="101" s="1"/>
  <c r="G45" i="101" s="1"/>
  <c r="F13" i="101"/>
  <c r="F26" i="101" s="1"/>
  <c r="E13" i="101"/>
  <c r="E26" i="101" s="1"/>
  <c r="E45" i="101" s="1"/>
  <c r="D13" i="101"/>
  <c r="D26" i="101" s="1"/>
  <c r="D45" i="101" s="1"/>
  <c r="C13" i="101"/>
  <c r="C26" i="101" s="1"/>
  <c r="C45" i="101" s="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N44" i="102"/>
  <c r="AA43" i="102"/>
  <c r="Y43" i="102"/>
  <c r="Y44" i="102" s="1"/>
  <c r="X43" i="102"/>
  <c r="Z43" i="102" s="1"/>
  <c r="W43" i="102"/>
  <c r="V43" i="102"/>
  <c r="U43" i="102"/>
  <c r="U44" i="102" s="1"/>
  <c r="T43" i="102"/>
  <c r="S43" i="102"/>
  <c r="R43" i="102"/>
  <c r="Q43" i="102"/>
  <c r="Q44" i="102" s="1"/>
  <c r="P43" i="102"/>
  <c r="O43" i="102"/>
  <c r="N43" i="102"/>
  <c r="M43" i="102"/>
  <c r="L43" i="102"/>
  <c r="K43" i="102"/>
  <c r="J43" i="102"/>
  <c r="I43" i="102"/>
  <c r="I44" i="102" s="1"/>
  <c r="H43" i="102"/>
  <c r="G43" i="102"/>
  <c r="F43" i="102"/>
  <c r="E43" i="102"/>
  <c r="D43" i="102"/>
  <c r="C43" i="102"/>
  <c r="AA37" i="102"/>
  <c r="Y37" i="102"/>
  <c r="X37" i="102"/>
  <c r="W37" i="102"/>
  <c r="V37" i="102"/>
  <c r="V44" i="102" s="1"/>
  <c r="U37" i="102"/>
  <c r="T37" i="102"/>
  <c r="T44" i="102" s="1"/>
  <c r="S37" i="102"/>
  <c r="R37" i="102"/>
  <c r="R44" i="102" s="1"/>
  <c r="Q37" i="102"/>
  <c r="P37" i="102"/>
  <c r="P44" i="102" s="1"/>
  <c r="O37" i="102"/>
  <c r="N37" i="102"/>
  <c r="M37" i="102"/>
  <c r="M44" i="102" s="1"/>
  <c r="L37" i="102"/>
  <c r="L44" i="102" s="1"/>
  <c r="K37" i="102"/>
  <c r="J37" i="102"/>
  <c r="J44" i="102" s="1"/>
  <c r="I37" i="102"/>
  <c r="H37" i="102"/>
  <c r="H44" i="102" s="1"/>
  <c r="G37" i="102"/>
  <c r="F37" i="102"/>
  <c r="E37" i="102"/>
  <c r="E44" i="102" s="1"/>
  <c r="D37" i="102"/>
  <c r="D44" i="102" s="1"/>
  <c r="C37" i="102"/>
  <c r="AA25" i="102"/>
  <c r="Y25" i="102"/>
  <c r="X25" i="102"/>
  <c r="Z25" i="102" s="1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AA26" i="102" s="1"/>
  <c r="Y13" i="102"/>
  <c r="Y26" i="102" s="1"/>
  <c r="X13" i="102"/>
  <c r="X26" i="102" s="1"/>
  <c r="W13" i="102"/>
  <c r="W26" i="102" s="1"/>
  <c r="V13" i="102"/>
  <c r="V26" i="102" s="1"/>
  <c r="U13" i="102"/>
  <c r="U26" i="102" s="1"/>
  <c r="T13" i="102"/>
  <c r="S13" i="102"/>
  <c r="S26" i="102" s="1"/>
  <c r="R13" i="102"/>
  <c r="R26" i="102" s="1"/>
  <c r="Q13" i="102"/>
  <c r="Q26" i="102" s="1"/>
  <c r="P13" i="102"/>
  <c r="O13" i="102"/>
  <c r="O26" i="102" s="1"/>
  <c r="N13" i="102"/>
  <c r="M13" i="102"/>
  <c r="M26" i="102" s="1"/>
  <c r="L13" i="102"/>
  <c r="K13" i="102"/>
  <c r="K26" i="102" s="1"/>
  <c r="J13" i="102"/>
  <c r="J26" i="102" s="1"/>
  <c r="I13" i="102"/>
  <c r="I26" i="102" s="1"/>
  <c r="H13" i="102"/>
  <c r="G13" i="102"/>
  <c r="G26" i="102" s="1"/>
  <c r="F13" i="102"/>
  <c r="F26" i="102" s="1"/>
  <c r="E13" i="102"/>
  <c r="E26" i="102" s="1"/>
  <c r="D13" i="102"/>
  <c r="C13" i="102"/>
  <c r="C26" i="102" s="1"/>
  <c r="AA50" i="103"/>
  <c r="Y50" i="103"/>
  <c r="Z50" i="103" s="1"/>
  <c r="X50" i="103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44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Y37" i="103"/>
  <c r="Y44" i="103" s="1"/>
  <c r="X37" i="103"/>
  <c r="X44" i="103" s="1"/>
  <c r="W37" i="103"/>
  <c r="V37" i="103"/>
  <c r="V44" i="103" s="1"/>
  <c r="U37" i="103"/>
  <c r="U44" i="103" s="1"/>
  <c r="T37" i="103"/>
  <c r="T44" i="103" s="1"/>
  <c r="S37" i="103"/>
  <c r="S44" i="103" s="1"/>
  <c r="R37" i="103"/>
  <c r="R44" i="103" s="1"/>
  <c r="Q37" i="103"/>
  <c r="Q44" i="103" s="1"/>
  <c r="P37" i="103"/>
  <c r="P44" i="103" s="1"/>
  <c r="O37" i="103"/>
  <c r="N37" i="103"/>
  <c r="N44" i="103" s="1"/>
  <c r="M37" i="103"/>
  <c r="M44" i="103" s="1"/>
  <c r="L37" i="103"/>
  <c r="L44" i="103" s="1"/>
  <c r="K37" i="103"/>
  <c r="J37" i="103"/>
  <c r="J44" i="103" s="1"/>
  <c r="I37" i="103"/>
  <c r="H37" i="103"/>
  <c r="H44" i="103" s="1"/>
  <c r="G37" i="103"/>
  <c r="F37" i="103"/>
  <c r="F44" i="103" s="1"/>
  <c r="E37" i="103"/>
  <c r="E44" i="103" s="1"/>
  <c r="D37" i="103"/>
  <c r="D44" i="103" s="1"/>
  <c r="C37" i="103"/>
  <c r="C44" i="103" s="1"/>
  <c r="T26" i="103"/>
  <c r="F26" i="103"/>
  <c r="AA25" i="103"/>
  <c r="Y25" i="103"/>
  <c r="X25" i="103"/>
  <c r="Z25" i="103" s="1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AA45" i="103" s="1"/>
  <c r="Y13" i="103"/>
  <c r="Y26" i="103" s="1"/>
  <c r="X13" i="103"/>
  <c r="Z13" i="103" s="1"/>
  <c r="W13" i="103"/>
  <c r="W26" i="103" s="1"/>
  <c r="V13" i="103"/>
  <c r="V26" i="103" s="1"/>
  <c r="U13" i="103"/>
  <c r="U26" i="103" s="1"/>
  <c r="T13" i="103"/>
  <c r="S13" i="103"/>
  <c r="S26" i="103" s="1"/>
  <c r="R13" i="103"/>
  <c r="R26" i="103" s="1"/>
  <c r="Q13" i="103"/>
  <c r="Q26" i="103" s="1"/>
  <c r="P13" i="103"/>
  <c r="P26" i="103" s="1"/>
  <c r="O13" i="103"/>
  <c r="N13" i="103"/>
  <c r="N26" i="103" s="1"/>
  <c r="M13" i="103"/>
  <c r="M26" i="103" s="1"/>
  <c r="L13" i="103"/>
  <c r="K13" i="103"/>
  <c r="K26" i="103" s="1"/>
  <c r="J13" i="103"/>
  <c r="J26" i="103" s="1"/>
  <c r="J45" i="103" s="1"/>
  <c r="I13" i="103"/>
  <c r="I26" i="103" s="1"/>
  <c r="H13" i="103"/>
  <c r="H26" i="103" s="1"/>
  <c r="G13" i="103"/>
  <c r="F13" i="103"/>
  <c r="E13" i="103"/>
  <c r="E26" i="103" s="1"/>
  <c r="D13" i="103"/>
  <c r="C13" i="103"/>
  <c r="C26" i="103" s="1"/>
  <c r="AA50" i="104"/>
  <c r="Z50" i="104"/>
  <c r="Y50" i="104"/>
  <c r="X50" i="104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E44" i="104"/>
  <c r="AA43" i="104"/>
  <c r="Z43" i="104"/>
  <c r="Y43" i="104"/>
  <c r="X43" i="104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Y44" i="104" s="1"/>
  <c r="X37" i="104"/>
  <c r="Z37" i="104" s="1"/>
  <c r="W37" i="104"/>
  <c r="W44" i="104" s="1"/>
  <c r="V37" i="104"/>
  <c r="V44" i="104" s="1"/>
  <c r="U37" i="104"/>
  <c r="U44" i="104" s="1"/>
  <c r="T37" i="104"/>
  <c r="T44" i="104" s="1"/>
  <c r="S37" i="104"/>
  <c r="S44" i="104" s="1"/>
  <c r="R37" i="104"/>
  <c r="R44" i="104" s="1"/>
  <c r="Q37" i="104"/>
  <c r="Q44" i="104" s="1"/>
  <c r="P37" i="104"/>
  <c r="P44" i="104" s="1"/>
  <c r="O37" i="104"/>
  <c r="O44" i="104" s="1"/>
  <c r="N37" i="104"/>
  <c r="M37" i="104"/>
  <c r="M44" i="104" s="1"/>
  <c r="L37" i="104"/>
  <c r="L44" i="104" s="1"/>
  <c r="K37" i="104"/>
  <c r="K44" i="104" s="1"/>
  <c r="J37" i="104"/>
  <c r="J44" i="104" s="1"/>
  <c r="I37" i="104"/>
  <c r="H37" i="104"/>
  <c r="H44" i="104" s="1"/>
  <c r="G37" i="104"/>
  <c r="G44" i="104" s="1"/>
  <c r="F37" i="104"/>
  <c r="E37" i="104"/>
  <c r="D37" i="104"/>
  <c r="D44" i="104" s="1"/>
  <c r="C37" i="104"/>
  <c r="C44" i="104" s="1"/>
  <c r="AA25" i="104"/>
  <c r="Y25" i="104"/>
  <c r="X25" i="104"/>
  <c r="Z25" i="104" s="1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Y13" i="104"/>
  <c r="Y26" i="104" s="1"/>
  <c r="X13" i="104"/>
  <c r="Z13" i="104" s="1"/>
  <c r="W13" i="104"/>
  <c r="W26" i="104" s="1"/>
  <c r="W45" i="104" s="1"/>
  <c r="V13" i="104"/>
  <c r="V26" i="104" s="1"/>
  <c r="U13" i="104"/>
  <c r="U26" i="104" s="1"/>
  <c r="U45" i="104" s="1"/>
  <c r="T13" i="104"/>
  <c r="S13" i="104"/>
  <c r="S26" i="104" s="1"/>
  <c r="S45" i="104" s="1"/>
  <c r="R13" i="104"/>
  <c r="R26" i="104" s="1"/>
  <c r="Q13" i="104"/>
  <c r="Q26" i="104" s="1"/>
  <c r="P13" i="104"/>
  <c r="O13" i="104"/>
  <c r="O26" i="104" s="1"/>
  <c r="O45" i="104" s="1"/>
  <c r="N13" i="104"/>
  <c r="M13" i="104"/>
  <c r="M26" i="104" s="1"/>
  <c r="M45" i="104" s="1"/>
  <c r="L13" i="104"/>
  <c r="K13" i="104"/>
  <c r="K26" i="104" s="1"/>
  <c r="K45" i="104" s="1"/>
  <c r="J13" i="104"/>
  <c r="J26" i="104" s="1"/>
  <c r="I13" i="104"/>
  <c r="I26" i="104" s="1"/>
  <c r="H13" i="104"/>
  <c r="H26" i="104" s="1"/>
  <c r="G13" i="104"/>
  <c r="G26" i="104" s="1"/>
  <c r="G45" i="104" s="1"/>
  <c r="F13" i="104"/>
  <c r="E13" i="104"/>
  <c r="E26" i="104" s="1"/>
  <c r="E45" i="104" s="1"/>
  <c r="D13" i="104"/>
  <c r="C13" i="104"/>
  <c r="C26" i="104" s="1"/>
  <c r="C45" i="104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Y37" i="105"/>
  <c r="Y44" i="105" s="1"/>
  <c r="X37" i="105"/>
  <c r="Z37" i="105" s="1"/>
  <c r="W37" i="105"/>
  <c r="V37" i="105"/>
  <c r="V44" i="105" s="1"/>
  <c r="U37" i="105"/>
  <c r="U44" i="105" s="1"/>
  <c r="T37" i="105"/>
  <c r="T44" i="105" s="1"/>
  <c r="S37" i="105"/>
  <c r="S44" i="105" s="1"/>
  <c r="R37" i="105"/>
  <c r="R44" i="105" s="1"/>
  <c r="Q37" i="105"/>
  <c r="P37" i="105"/>
  <c r="P44" i="105" s="1"/>
  <c r="O37" i="105"/>
  <c r="N37" i="105"/>
  <c r="N44" i="105" s="1"/>
  <c r="M37" i="105"/>
  <c r="L37" i="105"/>
  <c r="L44" i="105" s="1"/>
  <c r="K37" i="105"/>
  <c r="J37" i="105"/>
  <c r="J44" i="105" s="1"/>
  <c r="I37" i="105"/>
  <c r="H37" i="105"/>
  <c r="H44" i="105" s="1"/>
  <c r="G37" i="105"/>
  <c r="F37" i="105"/>
  <c r="F44" i="105" s="1"/>
  <c r="E37" i="105"/>
  <c r="E44" i="105" s="1"/>
  <c r="D37" i="105"/>
  <c r="D44" i="105" s="1"/>
  <c r="C37" i="105"/>
  <c r="D26" i="105"/>
  <c r="AA25" i="105"/>
  <c r="Y25" i="105"/>
  <c r="X25" i="105"/>
  <c r="Z25" i="105" s="1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AA26" i="105" s="1"/>
  <c r="Y13" i="105"/>
  <c r="Y26" i="105" s="1"/>
  <c r="X13" i="105"/>
  <c r="Z13" i="105" s="1"/>
  <c r="W13" i="105"/>
  <c r="W26" i="105" s="1"/>
  <c r="V13" i="105"/>
  <c r="V26" i="105" s="1"/>
  <c r="U13" i="105"/>
  <c r="U26" i="105" s="1"/>
  <c r="T13" i="105"/>
  <c r="S13" i="105"/>
  <c r="S26" i="105" s="1"/>
  <c r="R13" i="105"/>
  <c r="R26" i="105" s="1"/>
  <c r="Q13" i="105"/>
  <c r="Q26" i="105" s="1"/>
  <c r="P13" i="105"/>
  <c r="P26" i="105" s="1"/>
  <c r="O13" i="105"/>
  <c r="O26" i="105" s="1"/>
  <c r="N13" i="105"/>
  <c r="N26" i="105" s="1"/>
  <c r="M13" i="105"/>
  <c r="L13" i="105"/>
  <c r="K13" i="105"/>
  <c r="K26" i="105" s="1"/>
  <c r="J13" i="105"/>
  <c r="J26" i="105" s="1"/>
  <c r="I13" i="105"/>
  <c r="I26" i="105" s="1"/>
  <c r="H13" i="105"/>
  <c r="H26" i="105" s="1"/>
  <c r="G13" i="105"/>
  <c r="G26" i="105" s="1"/>
  <c r="F13" i="105"/>
  <c r="F26" i="105" s="1"/>
  <c r="E13" i="105"/>
  <c r="E26" i="105" s="1"/>
  <c r="D13" i="105"/>
  <c r="C13" i="105"/>
  <c r="C26" i="105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Y44" i="106"/>
  <c r="AA43" i="106"/>
  <c r="Y43" i="106"/>
  <c r="X43" i="106"/>
  <c r="Z43" i="106" s="1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Y37" i="106"/>
  <c r="X37" i="106"/>
  <c r="Z37" i="106" s="1"/>
  <c r="W37" i="106"/>
  <c r="W44" i="106" s="1"/>
  <c r="V37" i="106"/>
  <c r="V44" i="106" s="1"/>
  <c r="U37" i="106"/>
  <c r="U44" i="106" s="1"/>
  <c r="T37" i="106"/>
  <c r="T44" i="106" s="1"/>
  <c r="S37" i="106"/>
  <c r="S44" i="106" s="1"/>
  <c r="R37" i="106"/>
  <c r="R44" i="106" s="1"/>
  <c r="Q37" i="106"/>
  <c r="Q44" i="106" s="1"/>
  <c r="P37" i="106"/>
  <c r="P44" i="106" s="1"/>
  <c r="O37" i="106"/>
  <c r="O44" i="106" s="1"/>
  <c r="N37" i="106"/>
  <c r="N44" i="106" s="1"/>
  <c r="M37" i="106"/>
  <c r="M44" i="106" s="1"/>
  <c r="L37" i="106"/>
  <c r="K37" i="106"/>
  <c r="J37" i="106"/>
  <c r="J44" i="106" s="1"/>
  <c r="I37" i="106"/>
  <c r="H37" i="106"/>
  <c r="H44" i="106" s="1"/>
  <c r="G37" i="106"/>
  <c r="G44" i="106" s="1"/>
  <c r="F37" i="106"/>
  <c r="F44" i="106" s="1"/>
  <c r="E37" i="106"/>
  <c r="E44" i="106" s="1"/>
  <c r="D37" i="106"/>
  <c r="D44" i="106" s="1"/>
  <c r="C37" i="106"/>
  <c r="C44" i="106" s="1"/>
  <c r="AA25" i="106"/>
  <c r="Y25" i="106"/>
  <c r="X25" i="106"/>
  <c r="Z25" i="106" s="1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AA26" i="106" s="1"/>
  <c r="Y13" i="106"/>
  <c r="Y26" i="106" s="1"/>
  <c r="X13" i="106"/>
  <c r="Z13" i="106" s="1"/>
  <c r="W13" i="106"/>
  <c r="W26" i="106" s="1"/>
  <c r="W45" i="106" s="1"/>
  <c r="V13" i="106"/>
  <c r="V26" i="106" s="1"/>
  <c r="U13" i="106"/>
  <c r="U26" i="106" s="1"/>
  <c r="U45" i="106" s="1"/>
  <c r="T13" i="106"/>
  <c r="S13" i="106"/>
  <c r="S26" i="106" s="1"/>
  <c r="R13" i="106"/>
  <c r="R26" i="106" s="1"/>
  <c r="Q13" i="106"/>
  <c r="Q26" i="106" s="1"/>
  <c r="P13" i="106"/>
  <c r="P26" i="106" s="1"/>
  <c r="O13" i="106"/>
  <c r="O26" i="106" s="1"/>
  <c r="O45" i="106" s="1"/>
  <c r="N13" i="106"/>
  <c r="N26" i="106" s="1"/>
  <c r="M13" i="106"/>
  <c r="M26" i="106" s="1"/>
  <c r="M45" i="106" s="1"/>
  <c r="L13" i="106"/>
  <c r="K13" i="106"/>
  <c r="K26" i="106" s="1"/>
  <c r="J13" i="106"/>
  <c r="J26" i="106" s="1"/>
  <c r="I13" i="106"/>
  <c r="I26" i="106" s="1"/>
  <c r="H13" i="106"/>
  <c r="H26" i="106" s="1"/>
  <c r="G13" i="106"/>
  <c r="G26" i="106" s="1"/>
  <c r="G45" i="106" s="1"/>
  <c r="F13" i="106"/>
  <c r="F26" i="106" s="1"/>
  <c r="E13" i="106"/>
  <c r="E26" i="106" s="1"/>
  <c r="E45" i="106" s="1"/>
  <c r="D13" i="106"/>
  <c r="C13" i="106"/>
  <c r="C26" i="106" s="1"/>
  <c r="C45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Y44" i="107"/>
  <c r="AA43" i="107"/>
  <c r="Z43" i="107"/>
  <c r="Y43" i="107"/>
  <c r="X43" i="107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AA44" i="107" s="1"/>
  <c r="Y37" i="107"/>
  <c r="X37" i="107"/>
  <c r="W37" i="107"/>
  <c r="W44" i="107" s="1"/>
  <c r="V37" i="107"/>
  <c r="V44" i="107" s="1"/>
  <c r="U37" i="107"/>
  <c r="U44" i="107" s="1"/>
  <c r="T37" i="107"/>
  <c r="T44" i="107" s="1"/>
  <c r="S37" i="107"/>
  <c r="S44" i="107" s="1"/>
  <c r="R37" i="107"/>
  <c r="R44" i="107" s="1"/>
  <c r="Q37" i="107"/>
  <c r="P37" i="107"/>
  <c r="P44" i="107" s="1"/>
  <c r="O37" i="107"/>
  <c r="O44" i="107" s="1"/>
  <c r="N37" i="107"/>
  <c r="N44" i="107" s="1"/>
  <c r="M37" i="107"/>
  <c r="M44" i="107" s="1"/>
  <c r="L37" i="107"/>
  <c r="L44" i="107" s="1"/>
  <c r="K37" i="107"/>
  <c r="J37" i="107"/>
  <c r="I37" i="107"/>
  <c r="H37" i="107"/>
  <c r="H44" i="107" s="1"/>
  <c r="G37" i="107"/>
  <c r="G44" i="107" s="1"/>
  <c r="F37" i="107"/>
  <c r="F44" i="107" s="1"/>
  <c r="E37" i="107"/>
  <c r="E44" i="107" s="1"/>
  <c r="D37" i="107"/>
  <c r="D44" i="107" s="1"/>
  <c r="C37" i="107"/>
  <c r="C44" i="107" s="1"/>
  <c r="T26" i="107"/>
  <c r="AA25" i="107"/>
  <c r="Y25" i="107"/>
  <c r="X25" i="107"/>
  <c r="Z25" i="107" s="1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AA26" i="107" s="1"/>
  <c r="Y13" i="107"/>
  <c r="Y26" i="107" s="1"/>
  <c r="Y45" i="107" s="1"/>
  <c r="X13" i="107"/>
  <c r="W13" i="107"/>
  <c r="W26" i="107" s="1"/>
  <c r="W45" i="107" s="1"/>
  <c r="V13" i="107"/>
  <c r="U13" i="107"/>
  <c r="U26" i="107" s="1"/>
  <c r="U45" i="107" s="1"/>
  <c r="T13" i="107"/>
  <c r="S13" i="107"/>
  <c r="S26" i="107" s="1"/>
  <c r="S45" i="107" s="1"/>
  <c r="R13" i="107"/>
  <c r="Q13" i="107"/>
  <c r="P13" i="107"/>
  <c r="O13" i="107"/>
  <c r="O26" i="107" s="1"/>
  <c r="O45" i="107" s="1"/>
  <c r="N13" i="107"/>
  <c r="M13" i="107"/>
  <c r="M26" i="107" s="1"/>
  <c r="M45" i="107" s="1"/>
  <c r="L13" i="107"/>
  <c r="K13" i="107"/>
  <c r="K26" i="107" s="1"/>
  <c r="J13" i="107"/>
  <c r="I13" i="107"/>
  <c r="I26" i="107" s="1"/>
  <c r="H13" i="107"/>
  <c r="G13" i="107"/>
  <c r="G26" i="107" s="1"/>
  <c r="G45" i="107" s="1"/>
  <c r="F13" i="107"/>
  <c r="E13" i="107"/>
  <c r="E26" i="107" s="1"/>
  <c r="E45" i="107" s="1"/>
  <c r="D13" i="107"/>
  <c r="C13" i="107"/>
  <c r="C26" i="107" s="1"/>
  <c r="C45" i="107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V44" i="108"/>
  <c r="N44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Y37" i="108"/>
  <c r="Y44" i="108" s="1"/>
  <c r="X37" i="108"/>
  <c r="X44" i="108" s="1"/>
  <c r="Z44" i="108" s="1"/>
  <c r="W37" i="108"/>
  <c r="W44" i="108" s="1"/>
  <c r="V37" i="108"/>
  <c r="U37" i="108"/>
  <c r="U44" i="108" s="1"/>
  <c r="T37" i="108"/>
  <c r="T44" i="108" s="1"/>
  <c r="S37" i="108"/>
  <c r="S44" i="108" s="1"/>
  <c r="R37" i="108"/>
  <c r="R44" i="108" s="1"/>
  <c r="Q37" i="108"/>
  <c r="Q44" i="108" s="1"/>
  <c r="P37" i="108"/>
  <c r="P44" i="108" s="1"/>
  <c r="O37" i="108"/>
  <c r="O44" i="108" s="1"/>
  <c r="N37" i="108"/>
  <c r="M37" i="108"/>
  <c r="M44" i="108" s="1"/>
  <c r="L37" i="108"/>
  <c r="L44" i="108" s="1"/>
  <c r="K37" i="108"/>
  <c r="K44" i="108" s="1"/>
  <c r="J37" i="108"/>
  <c r="J44" i="108" s="1"/>
  <c r="I37" i="108"/>
  <c r="I44" i="108" s="1"/>
  <c r="H37" i="108"/>
  <c r="H44" i="108" s="1"/>
  <c r="G37" i="108"/>
  <c r="G44" i="108" s="1"/>
  <c r="F37" i="108"/>
  <c r="F44" i="108" s="1"/>
  <c r="E37" i="108"/>
  <c r="E44" i="108" s="1"/>
  <c r="D37" i="108"/>
  <c r="D44" i="108" s="1"/>
  <c r="C37" i="108"/>
  <c r="C44" i="108" s="1"/>
  <c r="J26" i="108"/>
  <c r="J45" i="108" s="1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Y13" i="108"/>
  <c r="Y26" i="108" s="1"/>
  <c r="X13" i="108"/>
  <c r="X26" i="108" s="1"/>
  <c r="W13" i="108"/>
  <c r="W26" i="108" s="1"/>
  <c r="V13" i="108"/>
  <c r="V26" i="108" s="1"/>
  <c r="V45" i="108" s="1"/>
  <c r="U13" i="108"/>
  <c r="T13" i="108"/>
  <c r="T26" i="108" s="1"/>
  <c r="S13" i="108"/>
  <c r="R13" i="108"/>
  <c r="R26" i="108" s="1"/>
  <c r="R45" i="108" s="1"/>
  <c r="Q13" i="108"/>
  <c r="Q26" i="108" s="1"/>
  <c r="P13" i="108"/>
  <c r="P26" i="108" s="1"/>
  <c r="P45" i="108" s="1"/>
  <c r="O13" i="108"/>
  <c r="O26" i="108" s="1"/>
  <c r="N13" i="108"/>
  <c r="N26" i="108" s="1"/>
  <c r="M13" i="108"/>
  <c r="L13" i="108"/>
  <c r="L26" i="108" s="1"/>
  <c r="K13" i="108"/>
  <c r="J13" i="108"/>
  <c r="I13" i="108"/>
  <c r="I26" i="108" s="1"/>
  <c r="H13" i="108"/>
  <c r="H26" i="108" s="1"/>
  <c r="H45" i="108" s="1"/>
  <c r="G13" i="108"/>
  <c r="G26" i="108" s="1"/>
  <c r="F13" i="108"/>
  <c r="F26" i="108" s="1"/>
  <c r="F45" i="108" s="1"/>
  <c r="E13" i="108"/>
  <c r="D13" i="108"/>
  <c r="D26" i="108" s="1"/>
  <c r="C13" i="108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G44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Y44" i="109" s="1"/>
  <c r="X37" i="109"/>
  <c r="X44" i="109" s="1"/>
  <c r="Z44" i="109" s="1"/>
  <c r="W37" i="109"/>
  <c r="W44" i="109" s="1"/>
  <c r="V37" i="109"/>
  <c r="V44" i="109" s="1"/>
  <c r="U37" i="109"/>
  <c r="U44" i="109" s="1"/>
  <c r="T37" i="109"/>
  <c r="T44" i="109" s="1"/>
  <c r="S37" i="109"/>
  <c r="S44" i="109" s="1"/>
  <c r="R37" i="109"/>
  <c r="R44" i="109" s="1"/>
  <c r="Q37" i="109"/>
  <c r="Q44" i="109" s="1"/>
  <c r="P37" i="109"/>
  <c r="P44" i="109" s="1"/>
  <c r="O37" i="109"/>
  <c r="O44" i="109" s="1"/>
  <c r="N37" i="109"/>
  <c r="N44" i="109" s="1"/>
  <c r="M37" i="109"/>
  <c r="M44" i="109" s="1"/>
  <c r="L37" i="109"/>
  <c r="L44" i="109" s="1"/>
  <c r="K37" i="109"/>
  <c r="K44" i="109" s="1"/>
  <c r="J37" i="109"/>
  <c r="J44" i="109" s="1"/>
  <c r="I37" i="109"/>
  <c r="I44" i="109" s="1"/>
  <c r="H37" i="109"/>
  <c r="H44" i="109" s="1"/>
  <c r="G37" i="109"/>
  <c r="F37" i="109"/>
  <c r="F44" i="109" s="1"/>
  <c r="E37" i="109"/>
  <c r="E44" i="109" s="1"/>
  <c r="D37" i="109"/>
  <c r="D44" i="109" s="1"/>
  <c r="C37" i="109"/>
  <c r="C44" i="109" s="1"/>
  <c r="AA25" i="109"/>
  <c r="Y25" i="109"/>
  <c r="X25" i="109"/>
  <c r="Z25" i="109" s="1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AA26" i="109" s="1"/>
  <c r="Y13" i="109"/>
  <c r="Y26" i="109" s="1"/>
  <c r="X13" i="109"/>
  <c r="W13" i="109"/>
  <c r="W26" i="109" s="1"/>
  <c r="V13" i="109"/>
  <c r="V26" i="109" s="1"/>
  <c r="U13" i="109"/>
  <c r="U26" i="109" s="1"/>
  <c r="U45" i="109" s="1"/>
  <c r="T13" i="109"/>
  <c r="T26" i="109" s="1"/>
  <c r="S13" i="109"/>
  <c r="S26" i="109" s="1"/>
  <c r="S45" i="109" s="1"/>
  <c r="R13" i="109"/>
  <c r="R26" i="109" s="1"/>
  <c r="Q13" i="109"/>
  <c r="Q26" i="109" s="1"/>
  <c r="Q45" i="109" s="1"/>
  <c r="P13" i="109"/>
  <c r="O13" i="109"/>
  <c r="O26" i="109" s="1"/>
  <c r="N13" i="109"/>
  <c r="N26" i="109" s="1"/>
  <c r="M13" i="109"/>
  <c r="M26" i="109" s="1"/>
  <c r="M45" i="109" s="1"/>
  <c r="L13" i="109"/>
  <c r="L26" i="109" s="1"/>
  <c r="K13" i="109"/>
  <c r="K26" i="109" s="1"/>
  <c r="K45" i="109" s="1"/>
  <c r="J13" i="109"/>
  <c r="J26" i="109" s="1"/>
  <c r="I13" i="109"/>
  <c r="I26" i="109" s="1"/>
  <c r="I45" i="109" s="1"/>
  <c r="H13" i="109"/>
  <c r="G13" i="109"/>
  <c r="G26" i="109" s="1"/>
  <c r="F13" i="109"/>
  <c r="F26" i="109" s="1"/>
  <c r="E13" i="109"/>
  <c r="E26" i="109" s="1"/>
  <c r="E45" i="109" s="1"/>
  <c r="D13" i="109"/>
  <c r="D26" i="109" s="1"/>
  <c r="C13" i="109"/>
  <c r="C26" i="109" s="1"/>
  <c r="C45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W44" i="110"/>
  <c r="G44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AA44" i="110" s="1"/>
  <c r="Y37" i="110"/>
  <c r="Y44" i="110" s="1"/>
  <c r="X37" i="110"/>
  <c r="X44" i="110" s="1"/>
  <c r="Z44" i="110" s="1"/>
  <c r="W37" i="110"/>
  <c r="V37" i="110"/>
  <c r="V44" i="110" s="1"/>
  <c r="U37" i="110"/>
  <c r="U44" i="110" s="1"/>
  <c r="T37" i="110"/>
  <c r="T44" i="110" s="1"/>
  <c r="S37" i="110"/>
  <c r="S44" i="110" s="1"/>
  <c r="R37" i="110"/>
  <c r="R44" i="110" s="1"/>
  <c r="Q37" i="110"/>
  <c r="Q44" i="110" s="1"/>
  <c r="P37" i="110"/>
  <c r="P44" i="110" s="1"/>
  <c r="O37" i="110"/>
  <c r="O44" i="110" s="1"/>
  <c r="N37" i="110"/>
  <c r="N44" i="110" s="1"/>
  <c r="M37" i="110"/>
  <c r="M44" i="110" s="1"/>
  <c r="L37" i="110"/>
  <c r="L44" i="110" s="1"/>
  <c r="K37" i="110"/>
  <c r="K44" i="110" s="1"/>
  <c r="J37" i="110"/>
  <c r="J44" i="110" s="1"/>
  <c r="I37" i="110"/>
  <c r="I44" i="110" s="1"/>
  <c r="H37" i="110"/>
  <c r="H44" i="110" s="1"/>
  <c r="G37" i="110"/>
  <c r="F37" i="110"/>
  <c r="F44" i="110" s="1"/>
  <c r="E37" i="110"/>
  <c r="E44" i="110" s="1"/>
  <c r="D37" i="110"/>
  <c r="D44" i="110" s="1"/>
  <c r="C37" i="110"/>
  <c r="C44" i="110" s="1"/>
  <c r="J26" i="110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AA26" i="110" s="1"/>
  <c r="Y13" i="110"/>
  <c r="Y26" i="110" s="1"/>
  <c r="X13" i="110"/>
  <c r="X26" i="110" s="1"/>
  <c r="W13" i="110"/>
  <c r="W26" i="110" s="1"/>
  <c r="V13" i="110"/>
  <c r="V26" i="110" s="1"/>
  <c r="U13" i="110"/>
  <c r="U26" i="110" s="1"/>
  <c r="T13" i="110"/>
  <c r="T26" i="110" s="1"/>
  <c r="T45" i="110" s="1"/>
  <c r="S13" i="110"/>
  <c r="S26" i="110" s="1"/>
  <c r="R13" i="110"/>
  <c r="R26" i="110" s="1"/>
  <c r="Q13" i="110"/>
  <c r="Q26" i="110" s="1"/>
  <c r="Q45" i="110" s="1"/>
  <c r="P13" i="110"/>
  <c r="P26" i="110" s="1"/>
  <c r="P45" i="110" s="1"/>
  <c r="O13" i="110"/>
  <c r="O26" i="110" s="1"/>
  <c r="N13" i="110"/>
  <c r="N26" i="110" s="1"/>
  <c r="M13" i="110"/>
  <c r="M26" i="110" s="1"/>
  <c r="L13" i="110"/>
  <c r="L26" i="110" s="1"/>
  <c r="L45" i="110" s="1"/>
  <c r="K13" i="110"/>
  <c r="K26" i="110" s="1"/>
  <c r="J13" i="110"/>
  <c r="I13" i="110"/>
  <c r="I26" i="110" s="1"/>
  <c r="H13" i="110"/>
  <c r="H26" i="110" s="1"/>
  <c r="H45" i="110" s="1"/>
  <c r="G13" i="110"/>
  <c r="G26" i="110" s="1"/>
  <c r="F13" i="110"/>
  <c r="F26" i="110" s="1"/>
  <c r="F45" i="110" s="1"/>
  <c r="E13" i="110"/>
  <c r="E26" i="110" s="1"/>
  <c r="D13" i="110"/>
  <c r="D26" i="110" s="1"/>
  <c r="D45" i="110" s="1"/>
  <c r="C13" i="110"/>
  <c r="C26" i="110" s="1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K44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Y44" i="111" s="1"/>
  <c r="X37" i="111"/>
  <c r="X44" i="111" s="1"/>
  <c r="Z44" i="111" s="1"/>
  <c r="W37" i="111"/>
  <c r="W44" i="111" s="1"/>
  <c r="V37" i="111"/>
  <c r="U37" i="111"/>
  <c r="U44" i="111" s="1"/>
  <c r="T37" i="111"/>
  <c r="T44" i="111" s="1"/>
  <c r="S37" i="111"/>
  <c r="S44" i="111" s="1"/>
  <c r="R37" i="111"/>
  <c r="R44" i="111" s="1"/>
  <c r="Q37" i="111"/>
  <c r="Q44" i="111" s="1"/>
  <c r="P37" i="111"/>
  <c r="P44" i="111" s="1"/>
  <c r="O37" i="111"/>
  <c r="O44" i="111" s="1"/>
  <c r="N37" i="111"/>
  <c r="M37" i="111"/>
  <c r="M44" i="111" s="1"/>
  <c r="L37" i="111"/>
  <c r="L44" i="111" s="1"/>
  <c r="K37" i="111"/>
  <c r="J37" i="111"/>
  <c r="J44" i="111" s="1"/>
  <c r="I37" i="111"/>
  <c r="I44" i="111" s="1"/>
  <c r="H37" i="111"/>
  <c r="H44" i="111" s="1"/>
  <c r="G37" i="111"/>
  <c r="G44" i="111" s="1"/>
  <c r="F37" i="111"/>
  <c r="E37" i="111"/>
  <c r="E44" i="111" s="1"/>
  <c r="D37" i="111"/>
  <c r="D44" i="111" s="1"/>
  <c r="C37" i="111"/>
  <c r="C44" i="111" s="1"/>
  <c r="AA25" i="111"/>
  <c r="Y25" i="111"/>
  <c r="X25" i="111"/>
  <c r="Z25" i="111" s="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AA26" i="111" s="1"/>
  <c r="Y13" i="111"/>
  <c r="X13" i="111"/>
  <c r="X26" i="111" s="1"/>
  <c r="W13" i="111"/>
  <c r="W26" i="111" s="1"/>
  <c r="V13" i="111"/>
  <c r="V26" i="111" s="1"/>
  <c r="U13" i="111"/>
  <c r="U26" i="111" s="1"/>
  <c r="U45" i="111" s="1"/>
  <c r="T13" i="111"/>
  <c r="T26" i="111" s="1"/>
  <c r="S13" i="111"/>
  <c r="S26" i="111" s="1"/>
  <c r="R13" i="111"/>
  <c r="R26" i="111" s="1"/>
  <c r="Q13" i="111"/>
  <c r="P13" i="111"/>
  <c r="P26" i="111" s="1"/>
  <c r="O13" i="111"/>
  <c r="O26" i="111" s="1"/>
  <c r="N13" i="111"/>
  <c r="N26" i="111" s="1"/>
  <c r="M13" i="111"/>
  <c r="M26" i="111" s="1"/>
  <c r="M45" i="111" s="1"/>
  <c r="L13" i="111"/>
  <c r="L26" i="111" s="1"/>
  <c r="K13" i="111"/>
  <c r="K26" i="111" s="1"/>
  <c r="J13" i="111"/>
  <c r="J26" i="111" s="1"/>
  <c r="I13" i="111"/>
  <c r="H13" i="111"/>
  <c r="H26" i="111" s="1"/>
  <c r="G13" i="111"/>
  <c r="G26" i="111" s="1"/>
  <c r="F13" i="111"/>
  <c r="F26" i="111" s="1"/>
  <c r="E13" i="111"/>
  <c r="E26" i="111" s="1"/>
  <c r="E45" i="111" s="1"/>
  <c r="D13" i="111"/>
  <c r="D26" i="111" s="1"/>
  <c r="C13" i="111"/>
  <c r="C26" i="111" s="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K44" i="112"/>
  <c r="AA43" i="112"/>
  <c r="Y43" i="112"/>
  <c r="X43" i="112"/>
  <c r="Z43" i="112" s="1"/>
  <c r="W43" i="112"/>
  <c r="V43" i="112"/>
  <c r="V44" i="112" s="1"/>
  <c r="U43" i="112"/>
  <c r="T43" i="112"/>
  <c r="S43" i="112"/>
  <c r="R43" i="112"/>
  <c r="Q43" i="112"/>
  <c r="P43" i="112"/>
  <c r="O43" i="112"/>
  <c r="N43" i="112"/>
  <c r="N44" i="112" s="1"/>
  <c r="M43" i="112"/>
  <c r="L43" i="112"/>
  <c r="K43" i="112"/>
  <c r="J43" i="112"/>
  <c r="I43" i="112"/>
  <c r="H43" i="112"/>
  <c r="G43" i="112"/>
  <c r="F43" i="112"/>
  <c r="F44" i="112" s="1"/>
  <c r="E43" i="112"/>
  <c r="D43" i="112"/>
  <c r="C43" i="112"/>
  <c r="AA37" i="112"/>
  <c r="AA44" i="112" s="1"/>
  <c r="Z37" i="112"/>
  <c r="Y37" i="112"/>
  <c r="Y44" i="112" s="1"/>
  <c r="X37" i="112"/>
  <c r="X44" i="112" s="1"/>
  <c r="Z44" i="112" s="1"/>
  <c r="W37" i="112"/>
  <c r="W44" i="112" s="1"/>
  <c r="V37" i="112"/>
  <c r="U37" i="112"/>
  <c r="U44" i="112" s="1"/>
  <c r="T37" i="112"/>
  <c r="S37" i="112"/>
  <c r="S44" i="112" s="1"/>
  <c r="R37" i="112"/>
  <c r="Q37" i="112"/>
  <c r="Q44" i="112" s="1"/>
  <c r="P37" i="112"/>
  <c r="P44" i="112" s="1"/>
  <c r="O37" i="112"/>
  <c r="O44" i="112" s="1"/>
  <c r="N37" i="112"/>
  <c r="M37" i="112"/>
  <c r="M44" i="112" s="1"/>
  <c r="L37" i="112"/>
  <c r="K37" i="112"/>
  <c r="J37" i="112"/>
  <c r="I37" i="112"/>
  <c r="I44" i="112" s="1"/>
  <c r="H37" i="112"/>
  <c r="H44" i="112" s="1"/>
  <c r="G37" i="112"/>
  <c r="G44" i="112" s="1"/>
  <c r="F37" i="112"/>
  <c r="E37" i="112"/>
  <c r="E44" i="112" s="1"/>
  <c r="D37" i="112"/>
  <c r="C37" i="112"/>
  <c r="C44" i="112" s="1"/>
  <c r="AA25" i="112"/>
  <c r="Y25" i="112"/>
  <c r="X25" i="112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AA26" i="112" s="1"/>
  <c r="Y13" i="112"/>
  <c r="X13" i="112"/>
  <c r="X26" i="112" s="1"/>
  <c r="W13" i="112"/>
  <c r="W26" i="112" s="1"/>
  <c r="V13" i="112"/>
  <c r="V26" i="112" s="1"/>
  <c r="U13" i="112"/>
  <c r="U26" i="112" s="1"/>
  <c r="T13" i="112"/>
  <c r="T26" i="112" s="1"/>
  <c r="S13" i="112"/>
  <c r="S26" i="112" s="1"/>
  <c r="R13" i="112"/>
  <c r="R26" i="112" s="1"/>
  <c r="Q13" i="112"/>
  <c r="P13" i="112"/>
  <c r="P26" i="112" s="1"/>
  <c r="P45" i="112" s="1"/>
  <c r="O13" i="112"/>
  <c r="O26" i="112" s="1"/>
  <c r="N13" i="112"/>
  <c r="N26" i="112" s="1"/>
  <c r="M13" i="112"/>
  <c r="M26" i="112" s="1"/>
  <c r="L13" i="112"/>
  <c r="L26" i="112" s="1"/>
  <c r="K13" i="112"/>
  <c r="K26" i="112" s="1"/>
  <c r="J13" i="112"/>
  <c r="J26" i="112" s="1"/>
  <c r="I13" i="112"/>
  <c r="H13" i="112"/>
  <c r="H26" i="112" s="1"/>
  <c r="H45" i="112" s="1"/>
  <c r="G13" i="112"/>
  <c r="G26" i="112" s="1"/>
  <c r="F13" i="112"/>
  <c r="F26" i="112" s="1"/>
  <c r="E13" i="112"/>
  <c r="E26" i="112" s="1"/>
  <c r="D13" i="112"/>
  <c r="D26" i="112" s="1"/>
  <c r="C13" i="112"/>
  <c r="C26" i="112" s="1"/>
  <c r="AA50" i="113"/>
  <c r="Y50" i="113"/>
  <c r="X50" i="113"/>
  <c r="Z50" i="113" s="1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K44" i="113"/>
  <c r="AA43" i="113"/>
  <c r="Y43" i="113"/>
  <c r="X43" i="113"/>
  <c r="Z43" i="113" s="1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AA44" i="113" s="1"/>
  <c r="Y37" i="113"/>
  <c r="Y44" i="113" s="1"/>
  <c r="X37" i="113"/>
  <c r="X44" i="113" s="1"/>
  <c r="Z44" i="113" s="1"/>
  <c r="W37" i="113"/>
  <c r="W44" i="113" s="1"/>
  <c r="V37" i="113"/>
  <c r="U37" i="113"/>
  <c r="U44" i="113" s="1"/>
  <c r="T37" i="113"/>
  <c r="T44" i="113" s="1"/>
  <c r="S37" i="113"/>
  <c r="S44" i="113" s="1"/>
  <c r="R37" i="113"/>
  <c r="R44" i="113" s="1"/>
  <c r="Q37" i="113"/>
  <c r="Q44" i="113" s="1"/>
  <c r="P37" i="113"/>
  <c r="P44" i="113" s="1"/>
  <c r="O37" i="113"/>
  <c r="O44" i="113" s="1"/>
  <c r="N37" i="113"/>
  <c r="M37" i="113"/>
  <c r="M44" i="113" s="1"/>
  <c r="L37" i="113"/>
  <c r="L44" i="113" s="1"/>
  <c r="K37" i="113"/>
  <c r="J37" i="113"/>
  <c r="J44" i="113" s="1"/>
  <c r="I37" i="113"/>
  <c r="I44" i="113" s="1"/>
  <c r="H37" i="113"/>
  <c r="H44" i="113" s="1"/>
  <c r="G37" i="113"/>
  <c r="G44" i="113" s="1"/>
  <c r="F37" i="113"/>
  <c r="E37" i="113"/>
  <c r="E44" i="113" s="1"/>
  <c r="D37" i="113"/>
  <c r="D44" i="113" s="1"/>
  <c r="C37" i="113"/>
  <c r="C44" i="113" s="1"/>
  <c r="V26" i="113"/>
  <c r="AA25" i="113"/>
  <c r="Y25" i="113"/>
  <c r="X25" i="113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AA26" i="113" s="1"/>
  <c r="Y13" i="113"/>
  <c r="X13" i="113"/>
  <c r="X26" i="113" s="1"/>
  <c r="W13" i="113"/>
  <c r="W26" i="113" s="1"/>
  <c r="W45" i="113" s="1"/>
  <c r="V13" i="113"/>
  <c r="U13" i="113"/>
  <c r="U26" i="113" s="1"/>
  <c r="U45" i="113" s="1"/>
  <c r="T13" i="113"/>
  <c r="T26" i="113" s="1"/>
  <c r="S13" i="113"/>
  <c r="S26" i="113" s="1"/>
  <c r="R13" i="113"/>
  <c r="R26" i="113" s="1"/>
  <c r="Q13" i="113"/>
  <c r="P13" i="113"/>
  <c r="P26" i="113" s="1"/>
  <c r="O13" i="113"/>
  <c r="O26" i="113" s="1"/>
  <c r="O45" i="113" s="1"/>
  <c r="N13" i="113"/>
  <c r="N26" i="113" s="1"/>
  <c r="M13" i="113"/>
  <c r="M26" i="113" s="1"/>
  <c r="M45" i="113" s="1"/>
  <c r="L13" i="113"/>
  <c r="L26" i="113" s="1"/>
  <c r="K13" i="113"/>
  <c r="K26" i="113" s="1"/>
  <c r="J13" i="113"/>
  <c r="J26" i="113" s="1"/>
  <c r="I13" i="113"/>
  <c r="H13" i="113"/>
  <c r="H26" i="113" s="1"/>
  <c r="G13" i="113"/>
  <c r="G26" i="113" s="1"/>
  <c r="G45" i="113" s="1"/>
  <c r="F13" i="113"/>
  <c r="F26" i="113" s="1"/>
  <c r="E13" i="113"/>
  <c r="E26" i="113" s="1"/>
  <c r="E45" i="113" s="1"/>
  <c r="D13" i="113"/>
  <c r="D26" i="113" s="1"/>
  <c r="C13" i="113"/>
  <c r="C26" i="113" s="1"/>
  <c r="AA50" i="114"/>
  <c r="Y50" i="114"/>
  <c r="X50" i="114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AA44" i="114" s="1"/>
  <c r="Y37" i="114"/>
  <c r="Y44" i="114" s="1"/>
  <c r="X37" i="114"/>
  <c r="X44" i="114" s="1"/>
  <c r="Z44" i="114" s="1"/>
  <c r="W37" i="114"/>
  <c r="W44" i="114" s="1"/>
  <c r="V37" i="114"/>
  <c r="U37" i="114"/>
  <c r="U44" i="114" s="1"/>
  <c r="T37" i="114"/>
  <c r="T44" i="114" s="1"/>
  <c r="S37" i="114"/>
  <c r="S44" i="114" s="1"/>
  <c r="R37" i="114"/>
  <c r="R44" i="114" s="1"/>
  <c r="Q37" i="114"/>
  <c r="Q44" i="114" s="1"/>
  <c r="P37" i="114"/>
  <c r="P44" i="114" s="1"/>
  <c r="O37" i="114"/>
  <c r="O44" i="114" s="1"/>
  <c r="N37" i="114"/>
  <c r="M37" i="114"/>
  <c r="M44" i="114" s="1"/>
  <c r="L37" i="114"/>
  <c r="L44" i="114" s="1"/>
  <c r="K37" i="114"/>
  <c r="K44" i="114" s="1"/>
  <c r="J37" i="114"/>
  <c r="J44" i="114" s="1"/>
  <c r="I37" i="114"/>
  <c r="I44" i="114" s="1"/>
  <c r="H37" i="114"/>
  <c r="H44" i="114" s="1"/>
  <c r="G37" i="114"/>
  <c r="G44" i="114" s="1"/>
  <c r="F37" i="114"/>
  <c r="E37" i="114"/>
  <c r="E44" i="114" s="1"/>
  <c r="D37" i="114"/>
  <c r="D44" i="114" s="1"/>
  <c r="C37" i="114"/>
  <c r="C44" i="114" s="1"/>
  <c r="AA25" i="114"/>
  <c r="Y25" i="114"/>
  <c r="X25" i="114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AA26" i="114" s="1"/>
  <c r="AA45" i="114" s="1"/>
  <c r="Y13" i="114"/>
  <c r="X13" i="114"/>
  <c r="X26" i="114" s="1"/>
  <c r="W13" i="114"/>
  <c r="W26" i="114" s="1"/>
  <c r="V13" i="114"/>
  <c r="V26" i="114" s="1"/>
  <c r="U13" i="114"/>
  <c r="U26" i="114" s="1"/>
  <c r="T13" i="114"/>
  <c r="T26" i="114" s="1"/>
  <c r="T45" i="114" s="1"/>
  <c r="S13" i="114"/>
  <c r="S26" i="114" s="1"/>
  <c r="R13" i="114"/>
  <c r="R26" i="114" s="1"/>
  <c r="R45" i="114" s="1"/>
  <c r="Q13" i="114"/>
  <c r="P13" i="114"/>
  <c r="P26" i="114" s="1"/>
  <c r="P45" i="114" s="1"/>
  <c r="O13" i="114"/>
  <c r="O26" i="114" s="1"/>
  <c r="N13" i="114"/>
  <c r="N26" i="114" s="1"/>
  <c r="M13" i="114"/>
  <c r="M26" i="114" s="1"/>
  <c r="L13" i="114"/>
  <c r="L26" i="114" s="1"/>
  <c r="L45" i="114" s="1"/>
  <c r="K13" i="114"/>
  <c r="K26" i="114" s="1"/>
  <c r="J13" i="114"/>
  <c r="J26" i="114" s="1"/>
  <c r="J45" i="114" s="1"/>
  <c r="I13" i="114"/>
  <c r="H13" i="114"/>
  <c r="H26" i="114" s="1"/>
  <c r="H45" i="114" s="1"/>
  <c r="G13" i="114"/>
  <c r="G26" i="114" s="1"/>
  <c r="F13" i="114"/>
  <c r="F26" i="114" s="1"/>
  <c r="E13" i="114"/>
  <c r="E26" i="114" s="1"/>
  <c r="D13" i="114"/>
  <c r="D26" i="114" s="1"/>
  <c r="D45" i="114" s="1"/>
  <c r="C13" i="114"/>
  <c r="C26" i="114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K44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Y44" i="115" s="1"/>
  <c r="X37" i="115"/>
  <c r="X44" i="115" s="1"/>
  <c r="Z44" i="115" s="1"/>
  <c r="W37" i="115"/>
  <c r="W44" i="115" s="1"/>
  <c r="V37" i="115"/>
  <c r="U37" i="115"/>
  <c r="U44" i="115" s="1"/>
  <c r="T37" i="115"/>
  <c r="T44" i="115" s="1"/>
  <c r="S37" i="115"/>
  <c r="S44" i="115" s="1"/>
  <c r="R37" i="115"/>
  <c r="R44" i="115" s="1"/>
  <c r="Q37" i="115"/>
  <c r="Q44" i="115" s="1"/>
  <c r="P37" i="115"/>
  <c r="P44" i="115" s="1"/>
  <c r="O37" i="115"/>
  <c r="O44" i="115" s="1"/>
  <c r="N37" i="115"/>
  <c r="M37" i="115"/>
  <c r="M44" i="115" s="1"/>
  <c r="L37" i="115"/>
  <c r="L44" i="115" s="1"/>
  <c r="K37" i="115"/>
  <c r="J37" i="115"/>
  <c r="J44" i="115" s="1"/>
  <c r="I37" i="115"/>
  <c r="I44" i="115" s="1"/>
  <c r="H37" i="115"/>
  <c r="H44" i="115" s="1"/>
  <c r="G37" i="115"/>
  <c r="G44" i="115" s="1"/>
  <c r="F37" i="115"/>
  <c r="E37" i="115"/>
  <c r="E44" i="115" s="1"/>
  <c r="D37" i="115"/>
  <c r="D44" i="115" s="1"/>
  <c r="C37" i="115"/>
  <c r="C44" i="115" s="1"/>
  <c r="AA25" i="115"/>
  <c r="Y25" i="115"/>
  <c r="X25" i="115"/>
  <c r="Z25" i="115" s="1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Y13" i="115"/>
  <c r="X13" i="115"/>
  <c r="X26" i="115" s="1"/>
  <c r="W13" i="115"/>
  <c r="W26" i="115" s="1"/>
  <c r="W45" i="115" s="1"/>
  <c r="V13" i="115"/>
  <c r="V26" i="115" s="1"/>
  <c r="U13" i="115"/>
  <c r="U26" i="115" s="1"/>
  <c r="U45" i="115" s="1"/>
  <c r="T13" i="115"/>
  <c r="T26" i="115" s="1"/>
  <c r="S13" i="115"/>
  <c r="S26" i="115" s="1"/>
  <c r="S45" i="115" s="1"/>
  <c r="R13" i="115"/>
  <c r="R26" i="115" s="1"/>
  <c r="Q13" i="115"/>
  <c r="P13" i="115"/>
  <c r="P26" i="115" s="1"/>
  <c r="P45" i="115" s="1"/>
  <c r="O13" i="115"/>
  <c r="O26" i="115" s="1"/>
  <c r="O45" i="115" s="1"/>
  <c r="N13" i="115"/>
  <c r="N26" i="115" s="1"/>
  <c r="M13" i="115"/>
  <c r="M26" i="115" s="1"/>
  <c r="M45" i="115" s="1"/>
  <c r="L13" i="115"/>
  <c r="L26" i="115" s="1"/>
  <c r="K13" i="115"/>
  <c r="K26" i="115" s="1"/>
  <c r="K45" i="115" s="1"/>
  <c r="J13" i="115"/>
  <c r="J26" i="115" s="1"/>
  <c r="I13" i="115"/>
  <c r="H13" i="115"/>
  <c r="H26" i="115" s="1"/>
  <c r="H45" i="115" s="1"/>
  <c r="G13" i="115"/>
  <c r="G26" i="115" s="1"/>
  <c r="G45" i="115" s="1"/>
  <c r="F13" i="115"/>
  <c r="F26" i="115" s="1"/>
  <c r="E13" i="115"/>
  <c r="E26" i="115" s="1"/>
  <c r="E45" i="115" s="1"/>
  <c r="D13" i="115"/>
  <c r="D26" i="115" s="1"/>
  <c r="C13" i="115"/>
  <c r="C26" i="115" s="1"/>
  <c r="C45" i="115" s="1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AA44" i="116" s="1"/>
  <c r="Y37" i="116"/>
  <c r="Y44" i="116" s="1"/>
  <c r="X37" i="116"/>
  <c r="W37" i="116"/>
  <c r="W44" i="116" s="1"/>
  <c r="V37" i="116"/>
  <c r="V44" i="116" s="1"/>
  <c r="U37" i="116"/>
  <c r="U44" i="116" s="1"/>
  <c r="T37" i="116"/>
  <c r="S37" i="116"/>
  <c r="S44" i="116" s="1"/>
  <c r="R37" i="116"/>
  <c r="Q37" i="116"/>
  <c r="Q44" i="116" s="1"/>
  <c r="P37" i="116"/>
  <c r="O37" i="116"/>
  <c r="O44" i="116" s="1"/>
  <c r="N37" i="116"/>
  <c r="N44" i="116" s="1"/>
  <c r="M37" i="116"/>
  <c r="M44" i="116" s="1"/>
  <c r="L37" i="116"/>
  <c r="K37" i="116"/>
  <c r="K44" i="116" s="1"/>
  <c r="J37" i="116"/>
  <c r="I37" i="116"/>
  <c r="I44" i="116" s="1"/>
  <c r="H37" i="116"/>
  <c r="G37" i="116"/>
  <c r="G44" i="116" s="1"/>
  <c r="F37" i="116"/>
  <c r="F44" i="116" s="1"/>
  <c r="E37" i="116"/>
  <c r="E44" i="116" s="1"/>
  <c r="D37" i="116"/>
  <c r="C37" i="116"/>
  <c r="C44" i="116" s="1"/>
  <c r="Y26" i="116"/>
  <c r="H26" i="116"/>
  <c r="AA25" i="116"/>
  <c r="Z25" i="116"/>
  <c r="Y25" i="116"/>
  <c r="X25" i="116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AA45" i="116" s="1"/>
  <c r="Y13" i="116"/>
  <c r="X13" i="116"/>
  <c r="Z13" i="116" s="1"/>
  <c r="W13" i="116"/>
  <c r="W26" i="116" s="1"/>
  <c r="W45" i="116" s="1"/>
  <c r="V13" i="116"/>
  <c r="V26" i="116" s="1"/>
  <c r="U13" i="116"/>
  <c r="U26" i="116" s="1"/>
  <c r="U45" i="116" s="1"/>
  <c r="T13" i="116"/>
  <c r="T26" i="116" s="1"/>
  <c r="S13" i="116"/>
  <c r="S26" i="116" s="1"/>
  <c r="R13" i="116"/>
  <c r="R26" i="116" s="1"/>
  <c r="Q13" i="116"/>
  <c r="Q26" i="116" s="1"/>
  <c r="Q45" i="116" s="1"/>
  <c r="P13" i="116"/>
  <c r="P26" i="116" s="1"/>
  <c r="O13" i="116"/>
  <c r="O26" i="116" s="1"/>
  <c r="O45" i="116" s="1"/>
  <c r="N13" i="116"/>
  <c r="N26" i="116" s="1"/>
  <c r="M13" i="116"/>
  <c r="M26" i="116" s="1"/>
  <c r="M45" i="116" s="1"/>
  <c r="L13" i="116"/>
  <c r="K13" i="116"/>
  <c r="K26" i="116" s="1"/>
  <c r="J13" i="116"/>
  <c r="I13" i="116"/>
  <c r="H13" i="116"/>
  <c r="G13" i="116"/>
  <c r="G26" i="116" s="1"/>
  <c r="G45" i="116" s="1"/>
  <c r="F13" i="116"/>
  <c r="F26" i="116" s="1"/>
  <c r="E13" i="116"/>
  <c r="E26" i="116" s="1"/>
  <c r="E45" i="116" s="1"/>
  <c r="D13" i="116"/>
  <c r="C13" i="116"/>
  <c r="C26" i="116" s="1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AA44" i="117"/>
  <c r="K44" i="117"/>
  <c r="AA43" i="117"/>
  <c r="Y43" i="117"/>
  <c r="X43" i="117"/>
  <c r="Z43" i="117" s="1"/>
  <c r="W43" i="117"/>
  <c r="V43" i="117"/>
  <c r="U43" i="117"/>
  <c r="T43" i="117"/>
  <c r="S43" i="117"/>
  <c r="S44" i="117" s="1"/>
  <c r="R43" i="117"/>
  <c r="Q43" i="117"/>
  <c r="P43" i="117"/>
  <c r="O43" i="117"/>
  <c r="N43" i="117"/>
  <c r="M43" i="117"/>
  <c r="M44" i="117" s="1"/>
  <c r="L43" i="117"/>
  <c r="K43" i="117"/>
  <c r="J43" i="117"/>
  <c r="I43" i="117"/>
  <c r="H43" i="117"/>
  <c r="G43" i="117"/>
  <c r="F43" i="117"/>
  <c r="E43" i="117"/>
  <c r="D43" i="117"/>
  <c r="C43" i="117"/>
  <c r="C44" i="117" s="1"/>
  <c r="AA37" i="117"/>
  <c r="Z37" i="117"/>
  <c r="Y37" i="117"/>
  <c r="X37" i="117"/>
  <c r="W37" i="117"/>
  <c r="W44" i="117" s="1"/>
  <c r="V37" i="117"/>
  <c r="U37" i="117"/>
  <c r="U44" i="117" s="1"/>
  <c r="T37" i="117"/>
  <c r="T44" i="117" s="1"/>
  <c r="S37" i="117"/>
  <c r="R37" i="117"/>
  <c r="R44" i="117" s="1"/>
  <c r="Q37" i="117"/>
  <c r="P37" i="117"/>
  <c r="O37" i="117"/>
  <c r="O44" i="117" s="1"/>
  <c r="N37" i="117"/>
  <c r="M37" i="117"/>
  <c r="L37" i="117"/>
  <c r="L44" i="117" s="1"/>
  <c r="K37" i="117"/>
  <c r="J37" i="117"/>
  <c r="J44" i="117" s="1"/>
  <c r="I37" i="117"/>
  <c r="H37" i="117"/>
  <c r="G37" i="117"/>
  <c r="G44" i="117" s="1"/>
  <c r="F37" i="117"/>
  <c r="E37" i="117"/>
  <c r="E44" i="117" s="1"/>
  <c r="D37" i="117"/>
  <c r="D44" i="117" s="1"/>
  <c r="C37" i="117"/>
  <c r="X26" i="117"/>
  <c r="H26" i="117"/>
  <c r="AA25" i="117"/>
  <c r="AA26" i="117" s="1"/>
  <c r="Z25" i="117"/>
  <c r="Y25" i="117"/>
  <c r="Y26" i="117" s="1"/>
  <c r="X25" i="117"/>
  <c r="W25" i="117"/>
  <c r="V25" i="117"/>
  <c r="U25" i="117"/>
  <c r="T25" i="117"/>
  <c r="S25" i="117"/>
  <c r="S26" i="117" s="1"/>
  <c r="R25" i="117"/>
  <c r="Q25" i="117"/>
  <c r="Q26" i="117" s="1"/>
  <c r="P25" i="117"/>
  <c r="O25" i="117"/>
  <c r="N25" i="117"/>
  <c r="M25" i="117"/>
  <c r="L25" i="117"/>
  <c r="K25" i="117"/>
  <c r="K26" i="117" s="1"/>
  <c r="J25" i="117"/>
  <c r="I25" i="117"/>
  <c r="I26" i="117" s="1"/>
  <c r="H25" i="117"/>
  <c r="G25" i="117"/>
  <c r="F25" i="117"/>
  <c r="E25" i="117"/>
  <c r="D25" i="117"/>
  <c r="C25" i="117"/>
  <c r="C26" i="117" s="1"/>
  <c r="AA13" i="117"/>
  <c r="Z13" i="117"/>
  <c r="Y13" i="117"/>
  <c r="X13" i="117"/>
  <c r="W13" i="117"/>
  <c r="W26" i="117" s="1"/>
  <c r="W45" i="117" s="1"/>
  <c r="V13" i="117"/>
  <c r="V26" i="117" s="1"/>
  <c r="U13" i="117"/>
  <c r="T13" i="117"/>
  <c r="T26" i="117" s="1"/>
  <c r="T45" i="117" s="1"/>
  <c r="S13" i="117"/>
  <c r="R13" i="117"/>
  <c r="R26" i="117" s="1"/>
  <c r="Q13" i="117"/>
  <c r="P13" i="117"/>
  <c r="P26" i="117" s="1"/>
  <c r="O13" i="117"/>
  <c r="O26" i="117" s="1"/>
  <c r="O45" i="117" s="1"/>
  <c r="N13" i="117"/>
  <c r="N26" i="117" s="1"/>
  <c r="M13" i="117"/>
  <c r="L13" i="117"/>
  <c r="L26" i="117" s="1"/>
  <c r="L45" i="117" s="1"/>
  <c r="K13" i="117"/>
  <c r="J13" i="117"/>
  <c r="J26" i="117" s="1"/>
  <c r="J45" i="117" s="1"/>
  <c r="I13" i="117"/>
  <c r="H13" i="117"/>
  <c r="G13" i="117"/>
  <c r="G26" i="117" s="1"/>
  <c r="G45" i="117" s="1"/>
  <c r="F13" i="117"/>
  <c r="F26" i="117" s="1"/>
  <c r="E13" i="117"/>
  <c r="D13" i="117"/>
  <c r="D26" i="117" s="1"/>
  <c r="D45" i="117" s="1"/>
  <c r="C13" i="117"/>
  <c r="AA50" i="118"/>
  <c r="Y50" i="118"/>
  <c r="X50" i="118"/>
  <c r="Z50" i="118" s="1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4" i="118"/>
  <c r="K44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Y37" i="118"/>
  <c r="Y44" i="118" s="1"/>
  <c r="X37" i="118"/>
  <c r="X44" i="118" s="1"/>
  <c r="W37" i="118"/>
  <c r="W44" i="118" s="1"/>
  <c r="V37" i="118"/>
  <c r="U37" i="118"/>
  <c r="U44" i="118" s="1"/>
  <c r="T37" i="118"/>
  <c r="T44" i="118" s="1"/>
  <c r="S37" i="118"/>
  <c r="S44" i="118" s="1"/>
  <c r="R37" i="118"/>
  <c r="R44" i="118" s="1"/>
  <c r="Q37" i="118"/>
  <c r="Q44" i="118" s="1"/>
  <c r="P37" i="118"/>
  <c r="P44" i="118" s="1"/>
  <c r="O37" i="118"/>
  <c r="O44" i="118" s="1"/>
  <c r="N37" i="118"/>
  <c r="M37" i="118"/>
  <c r="M44" i="118" s="1"/>
  <c r="L37" i="118"/>
  <c r="L44" i="118" s="1"/>
  <c r="K37" i="118"/>
  <c r="J37" i="118"/>
  <c r="J44" i="118" s="1"/>
  <c r="I37" i="118"/>
  <c r="I44" i="118" s="1"/>
  <c r="H37" i="118"/>
  <c r="H44" i="118" s="1"/>
  <c r="G37" i="118"/>
  <c r="G44" i="118" s="1"/>
  <c r="F37" i="118"/>
  <c r="E37" i="118"/>
  <c r="E44" i="118" s="1"/>
  <c r="D37" i="118"/>
  <c r="D44" i="118" s="1"/>
  <c r="C37" i="118"/>
  <c r="C44" i="118" s="1"/>
  <c r="V26" i="118"/>
  <c r="F26" i="118"/>
  <c r="AA25" i="118"/>
  <c r="Y25" i="118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H26" i="118" s="1"/>
  <c r="G25" i="118"/>
  <c r="F25" i="118"/>
  <c r="E25" i="118"/>
  <c r="D25" i="118"/>
  <c r="C25" i="118"/>
  <c r="AA13" i="118"/>
  <c r="AA26" i="118" s="1"/>
  <c r="Y13" i="118"/>
  <c r="Z13" i="118" s="1"/>
  <c r="X13" i="118"/>
  <c r="W13" i="118"/>
  <c r="W26" i="118" s="1"/>
  <c r="W45" i="118" s="1"/>
  <c r="V13" i="118"/>
  <c r="U13" i="118"/>
  <c r="U26" i="118" s="1"/>
  <c r="T13" i="118"/>
  <c r="S13" i="118"/>
  <c r="S26" i="118" s="1"/>
  <c r="R13" i="118"/>
  <c r="R26" i="118" s="1"/>
  <c r="R45" i="118" s="1"/>
  <c r="Q13" i="118"/>
  <c r="P13" i="118"/>
  <c r="P26" i="118" s="1"/>
  <c r="P45" i="118" s="1"/>
  <c r="O13" i="118"/>
  <c r="O26" i="118" s="1"/>
  <c r="O45" i="118" s="1"/>
  <c r="N13" i="118"/>
  <c r="N26" i="118" s="1"/>
  <c r="M13" i="118"/>
  <c r="M26" i="118" s="1"/>
  <c r="L13" i="118"/>
  <c r="K13" i="118"/>
  <c r="K26" i="118" s="1"/>
  <c r="J13" i="118"/>
  <c r="J26" i="118" s="1"/>
  <c r="J45" i="118" s="1"/>
  <c r="I13" i="118"/>
  <c r="H13" i="118"/>
  <c r="G13" i="118"/>
  <c r="G26" i="118" s="1"/>
  <c r="G45" i="118" s="1"/>
  <c r="F13" i="118"/>
  <c r="E13" i="118"/>
  <c r="E26" i="118" s="1"/>
  <c r="D13" i="118"/>
  <c r="C13" i="118"/>
  <c r="C26" i="118" s="1"/>
  <c r="AA50" i="119"/>
  <c r="Y50" i="119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AA44" i="119"/>
  <c r="U44" i="119"/>
  <c r="K44" i="119"/>
  <c r="E44" i="119"/>
  <c r="AA43" i="119"/>
  <c r="Y43" i="119"/>
  <c r="X43" i="119"/>
  <c r="Z43" i="119" s="1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Y37" i="119"/>
  <c r="Y44" i="119" s="1"/>
  <c r="X37" i="119"/>
  <c r="X44" i="119" s="1"/>
  <c r="Z44" i="119" s="1"/>
  <c r="W37" i="119"/>
  <c r="W44" i="119" s="1"/>
  <c r="V37" i="119"/>
  <c r="U37" i="119"/>
  <c r="T37" i="119"/>
  <c r="T44" i="119" s="1"/>
  <c r="S37" i="119"/>
  <c r="S44" i="119" s="1"/>
  <c r="R37" i="119"/>
  <c r="R44" i="119" s="1"/>
  <c r="Q37" i="119"/>
  <c r="Q44" i="119" s="1"/>
  <c r="P37" i="119"/>
  <c r="P44" i="119" s="1"/>
  <c r="O37" i="119"/>
  <c r="O44" i="119" s="1"/>
  <c r="N37" i="119"/>
  <c r="M37" i="119"/>
  <c r="M44" i="119" s="1"/>
  <c r="L37" i="119"/>
  <c r="L44" i="119" s="1"/>
  <c r="K37" i="119"/>
  <c r="J37" i="119"/>
  <c r="J44" i="119" s="1"/>
  <c r="I37" i="119"/>
  <c r="I44" i="119" s="1"/>
  <c r="H37" i="119"/>
  <c r="H44" i="119" s="1"/>
  <c r="G37" i="119"/>
  <c r="G44" i="119" s="1"/>
  <c r="F37" i="119"/>
  <c r="E37" i="119"/>
  <c r="D37" i="119"/>
  <c r="D44" i="119" s="1"/>
  <c r="C37" i="119"/>
  <c r="C44" i="119" s="1"/>
  <c r="Y26" i="119"/>
  <c r="X26" i="119"/>
  <c r="V26" i="119"/>
  <c r="I26" i="119"/>
  <c r="F26" i="119"/>
  <c r="AA25" i="119"/>
  <c r="Z25" i="119"/>
  <c r="Y25" i="119"/>
  <c r="X25" i="119"/>
  <c r="W25" i="119"/>
  <c r="V25" i="119"/>
  <c r="U25" i="119"/>
  <c r="T25" i="119"/>
  <c r="S25" i="119"/>
  <c r="R25" i="119"/>
  <c r="R26" i="119" s="1"/>
  <c r="Q25" i="119"/>
  <c r="P25" i="119"/>
  <c r="O25" i="119"/>
  <c r="N25" i="119"/>
  <c r="N26" i="119" s="1"/>
  <c r="M25" i="119"/>
  <c r="L25" i="119"/>
  <c r="K25" i="119"/>
  <c r="J25" i="119"/>
  <c r="J26" i="119" s="1"/>
  <c r="I25" i="119"/>
  <c r="H25" i="119"/>
  <c r="G25" i="119"/>
  <c r="F25" i="119"/>
  <c r="E25" i="119"/>
  <c r="D25" i="119"/>
  <c r="C25" i="119"/>
  <c r="AA13" i="119"/>
  <c r="AA26" i="119" s="1"/>
  <c r="AA45" i="119" s="1"/>
  <c r="Y13" i="119"/>
  <c r="X13" i="119"/>
  <c r="Z13" i="119" s="1"/>
  <c r="W13" i="119"/>
  <c r="W26" i="119" s="1"/>
  <c r="V13" i="119"/>
  <c r="U13" i="119"/>
  <c r="U26" i="119" s="1"/>
  <c r="T13" i="119"/>
  <c r="T26" i="119" s="1"/>
  <c r="S13" i="119"/>
  <c r="S26" i="119" s="1"/>
  <c r="S45" i="119" s="1"/>
  <c r="R13" i="119"/>
  <c r="Q13" i="119"/>
  <c r="Q26" i="119" s="1"/>
  <c r="Q45" i="119" s="1"/>
  <c r="P13" i="119"/>
  <c r="P26" i="119" s="1"/>
  <c r="P45" i="119" s="1"/>
  <c r="O13" i="119"/>
  <c r="O26" i="119" s="1"/>
  <c r="N13" i="119"/>
  <c r="M13" i="119"/>
  <c r="M26" i="119" s="1"/>
  <c r="L13" i="119"/>
  <c r="L26" i="119" s="1"/>
  <c r="K13" i="119"/>
  <c r="K26" i="119" s="1"/>
  <c r="K45" i="119" s="1"/>
  <c r="J13" i="119"/>
  <c r="I13" i="119"/>
  <c r="H13" i="119"/>
  <c r="H26" i="119" s="1"/>
  <c r="H45" i="119" s="1"/>
  <c r="G13" i="119"/>
  <c r="G26" i="119" s="1"/>
  <c r="F13" i="119"/>
  <c r="E13" i="119"/>
  <c r="E26" i="119" s="1"/>
  <c r="E45" i="119" s="1"/>
  <c r="D13" i="119"/>
  <c r="D26" i="119" s="1"/>
  <c r="C13" i="119"/>
  <c r="C26" i="119" s="1"/>
  <c r="C45" i="119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S44" i="120"/>
  <c r="K44" i="120"/>
  <c r="F44" i="120"/>
  <c r="F45" i="120" s="1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Y44" i="120" s="1"/>
  <c r="X37" i="120"/>
  <c r="X44" i="120" s="1"/>
  <c r="Z44" i="120" s="1"/>
  <c r="W37" i="120"/>
  <c r="V37" i="120"/>
  <c r="V44" i="120" s="1"/>
  <c r="V45" i="120" s="1"/>
  <c r="U37" i="120"/>
  <c r="U44" i="120" s="1"/>
  <c r="T37" i="120"/>
  <c r="T44" i="120" s="1"/>
  <c r="S37" i="120"/>
  <c r="R37" i="120"/>
  <c r="R44" i="120" s="1"/>
  <c r="Q37" i="120"/>
  <c r="Q44" i="120" s="1"/>
  <c r="P37" i="120"/>
  <c r="P44" i="120" s="1"/>
  <c r="O37" i="120"/>
  <c r="N37" i="120"/>
  <c r="N44" i="120" s="1"/>
  <c r="M37" i="120"/>
  <c r="M44" i="120" s="1"/>
  <c r="L37" i="120"/>
  <c r="L44" i="120" s="1"/>
  <c r="K37" i="120"/>
  <c r="J37" i="120"/>
  <c r="J44" i="120" s="1"/>
  <c r="I37" i="120"/>
  <c r="I44" i="120" s="1"/>
  <c r="H37" i="120"/>
  <c r="H44" i="120" s="1"/>
  <c r="G37" i="120"/>
  <c r="F37" i="120"/>
  <c r="E37" i="120"/>
  <c r="E44" i="120" s="1"/>
  <c r="D37" i="120"/>
  <c r="D44" i="120" s="1"/>
  <c r="C37" i="120"/>
  <c r="C44" i="120" s="1"/>
  <c r="V26" i="120"/>
  <c r="F26" i="120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P26" i="120" s="1"/>
  <c r="O25" i="120"/>
  <c r="N25" i="120"/>
  <c r="M25" i="120"/>
  <c r="L25" i="120"/>
  <c r="K25" i="120"/>
  <c r="J25" i="120"/>
  <c r="I25" i="120"/>
  <c r="H25" i="120"/>
  <c r="H26" i="120" s="1"/>
  <c r="H45" i="120" s="1"/>
  <c r="G25" i="120"/>
  <c r="F25" i="120"/>
  <c r="E25" i="120"/>
  <c r="D25" i="120"/>
  <c r="C25" i="120"/>
  <c r="AA13" i="120"/>
  <c r="AA26" i="120" s="1"/>
  <c r="Z13" i="120"/>
  <c r="Y13" i="120"/>
  <c r="Y26" i="120" s="1"/>
  <c r="Y45" i="120" s="1"/>
  <c r="X13" i="120"/>
  <c r="X26" i="120" s="1"/>
  <c r="W13" i="120"/>
  <c r="W26" i="120" s="1"/>
  <c r="V13" i="120"/>
  <c r="U13" i="120"/>
  <c r="U26" i="120" s="1"/>
  <c r="T13" i="120"/>
  <c r="S13" i="120"/>
  <c r="S26" i="120" s="1"/>
  <c r="S45" i="120" s="1"/>
  <c r="R13" i="120"/>
  <c r="Q13" i="120"/>
  <c r="Q26" i="120" s="1"/>
  <c r="P13" i="120"/>
  <c r="O13" i="120"/>
  <c r="O26" i="120" s="1"/>
  <c r="N13" i="120"/>
  <c r="N26" i="120" s="1"/>
  <c r="M13" i="120"/>
  <c r="M26" i="120" s="1"/>
  <c r="L13" i="120"/>
  <c r="K13" i="120"/>
  <c r="K26" i="120" s="1"/>
  <c r="J13" i="120"/>
  <c r="I13" i="120"/>
  <c r="I26" i="120" s="1"/>
  <c r="I45" i="120" s="1"/>
  <c r="H13" i="120"/>
  <c r="G13" i="120"/>
  <c r="G26" i="120" s="1"/>
  <c r="F13" i="120"/>
  <c r="E13" i="120"/>
  <c r="E26" i="120" s="1"/>
  <c r="D13" i="120"/>
  <c r="C13" i="120"/>
  <c r="C26" i="120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V44" i="121"/>
  <c r="U44" i="121"/>
  <c r="E44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Y44" i="121" s="1"/>
  <c r="X37" i="121"/>
  <c r="X44" i="121" s="1"/>
  <c r="Z44" i="121" s="1"/>
  <c r="W37" i="121"/>
  <c r="V37" i="121"/>
  <c r="U37" i="121"/>
  <c r="T37" i="121"/>
  <c r="T44" i="121" s="1"/>
  <c r="S37" i="121"/>
  <c r="S44" i="121" s="1"/>
  <c r="R37" i="121"/>
  <c r="R44" i="121" s="1"/>
  <c r="Q37" i="121"/>
  <c r="Q44" i="121" s="1"/>
  <c r="P37" i="121"/>
  <c r="P44" i="121" s="1"/>
  <c r="O37" i="121"/>
  <c r="N37" i="121"/>
  <c r="N44" i="121" s="1"/>
  <c r="M37" i="121"/>
  <c r="M44" i="121" s="1"/>
  <c r="L37" i="121"/>
  <c r="L44" i="121" s="1"/>
  <c r="K37" i="121"/>
  <c r="K44" i="121" s="1"/>
  <c r="J37" i="121"/>
  <c r="J44" i="121" s="1"/>
  <c r="I37" i="121"/>
  <c r="I44" i="121" s="1"/>
  <c r="H37" i="121"/>
  <c r="H44" i="121" s="1"/>
  <c r="H45" i="121" s="1"/>
  <c r="G37" i="121"/>
  <c r="F37" i="121"/>
  <c r="F44" i="121" s="1"/>
  <c r="E37" i="121"/>
  <c r="D37" i="121"/>
  <c r="D44" i="121" s="1"/>
  <c r="C37" i="121"/>
  <c r="C44" i="121" s="1"/>
  <c r="Q26" i="121"/>
  <c r="Q45" i="121" s="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Y13" i="121"/>
  <c r="Y26" i="121" s="1"/>
  <c r="Y45" i="121" s="1"/>
  <c r="X13" i="121"/>
  <c r="W13" i="121"/>
  <c r="V13" i="121"/>
  <c r="V26" i="121" s="1"/>
  <c r="U13" i="121"/>
  <c r="U26" i="121" s="1"/>
  <c r="T13" i="121"/>
  <c r="T26" i="121" s="1"/>
  <c r="T45" i="121" s="1"/>
  <c r="S13" i="121"/>
  <c r="R13" i="121"/>
  <c r="Q13" i="121"/>
  <c r="P13" i="121"/>
  <c r="P26" i="121" s="1"/>
  <c r="O13" i="121"/>
  <c r="N13" i="121"/>
  <c r="N26" i="121" s="1"/>
  <c r="M13" i="121"/>
  <c r="M26" i="121" s="1"/>
  <c r="L13" i="121"/>
  <c r="L26" i="121" s="1"/>
  <c r="L45" i="121" s="1"/>
  <c r="K13" i="121"/>
  <c r="J13" i="121"/>
  <c r="I13" i="121"/>
  <c r="I26" i="121" s="1"/>
  <c r="I45" i="121" s="1"/>
  <c r="H13" i="121"/>
  <c r="H26" i="121" s="1"/>
  <c r="G13" i="121"/>
  <c r="F13" i="121"/>
  <c r="F26" i="121" s="1"/>
  <c r="E13" i="121"/>
  <c r="E26" i="121" s="1"/>
  <c r="D13" i="121"/>
  <c r="D26" i="121" s="1"/>
  <c r="D45" i="121" s="1"/>
  <c r="C13" i="121"/>
  <c r="AA50" i="122"/>
  <c r="Y50" i="122"/>
  <c r="X50" i="122"/>
  <c r="Z50" i="122" s="1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V44" i="122"/>
  <c r="U44" i="122"/>
  <c r="N44" i="122"/>
  <c r="F44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Y37" i="122"/>
  <c r="Y44" i="122" s="1"/>
  <c r="X37" i="122"/>
  <c r="X44" i="122" s="1"/>
  <c r="W37" i="122"/>
  <c r="V37" i="122"/>
  <c r="U37" i="122"/>
  <c r="T37" i="122"/>
  <c r="T44" i="122" s="1"/>
  <c r="S37" i="122"/>
  <c r="S44" i="122" s="1"/>
  <c r="R37" i="122"/>
  <c r="R44" i="122" s="1"/>
  <c r="Q37" i="122"/>
  <c r="Q44" i="122" s="1"/>
  <c r="P37" i="122"/>
  <c r="P44" i="122" s="1"/>
  <c r="O37" i="122"/>
  <c r="N37" i="122"/>
  <c r="M37" i="122"/>
  <c r="M44" i="122" s="1"/>
  <c r="L37" i="122"/>
  <c r="L44" i="122" s="1"/>
  <c r="K37" i="122"/>
  <c r="K44" i="122" s="1"/>
  <c r="J37" i="122"/>
  <c r="J44" i="122" s="1"/>
  <c r="I37" i="122"/>
  <c r="I44" i="122" s="1"/>
  <c r="H37" i="122"/>
  <c r="H44" i="122" s="1"/>
  <c r="G37" i="122"/>
  <c r="F37" i="122"/>
  <c r="E37" i="122"/>
  <c r="E44" i="122" s="1"/>
  <c r="D37" i="122"/>
  <c r="D44" i="122" s="1"/>
  <c r="C37" i="122"/>
  <c r="C44" i="122" s="1"/>
  <c r="Q26" i="122"/>
  <c r="AA25" i="122"/>
  <c r="Y25" i="122"/>
  <c r="X25" i="122"/>
  <c r="Z25" i="122" s="1"/>
  <c r="W25" i="122"/>
  <c r="V25" i="122"/>
  <c r="U25" i="122"/>
  <c r="T25" i="122"/>
  <c r="S25" i="122"/>
  <c r="R25" i="122"/>
  <c r="R26" i="122" s="1"/>
  <c r="Q25" i="122"/>
  <c r="P25" i="122"/>
  <c r="O25" i="122"/>
  <c r="N25" i="122"/>
  <c r="M25" i="122"/>
  <c r="L25" i="122"/>
  <c r="K25" i="122"/>
  <c r="J25" i="122"/>
  <c r="J26" i="122" s="1"/>
  <c r="I25" i="122"/>
  <c r="H25" i="122"/>
  <c r="G25" i="122"/>
  <c r="F25" i="122"/>
  <c r="E25" i="122"/>
  <c r="D25" i="122"/>
  <c r="C25" i="122"/>
  <c r="AA13" i="122"/>
  <c r="AA26" i="122" s="1"/>
  <c r="Y13" i="122"/>
  <c r="Y26" i="122" s="1"/>
  <c r="Y45" i="122" s="1"/>
  <c r="X13" i="122"/>
  <c r="Z13" i="122" s="1"/>
  <c r="W13" i="122"/>
  <c r="W26" i="122" s="1"/>
  <c r="V13" i="122"/>
  <c r="U13" i="122"/>
  <c r="U26" i="122" s="1"/>
  <c r="T13" i="122"/>
  <c r="T26" i="122" s="1"/>
  <c r="T45" i="122" s="1"/>
  <c r="S13" i="122"/>
  <c r="S26" i="122" s="1"/>
  <c r="S45" i="122" s="1"/>
  <c r="R13" i="122"/>
  <c r="Q13" i="122"/>
  <c r="P13" i="122"/>
  <c r="P26" i="122" s="1"/>
  <c r="O13" i="122"/>
  <c r="O26" i="122" s="1"/>
  <c r="N13" i="122"/>
  <c r="M13" i="122"/>
  <c r="M26" i="122" s="1"/>
  <c r="L13" i="122"/>
  <c r="L26" i="122" s="1"/>
  <c r="L45" i="122" s="1"/>
  <c r="K13" i="122"/>
  <c r="K26" i="122" s="1"/>
  <c r="K45" i="122" s="1"/>
  <c r="J13" i="122"/>
  <c r="I13" i="122"/>
  <c r="I26" i="122" s="1"/>
  <c r="H13" i="122"/>
  <c r="H26" i="122" s="1"/>
  <c r="H45" i="122" s="1"/>
  <c r="G13" i="122"/>
  <c r="G26" i="122" s="1"/>
  <c r="F13" i="122"/>
  <c r="E13" i="122"/>
  <c r="E26" i="122" s="1"/>
  <c r="D13" i="122"/>
  <c r="D26" i="122" s="1"/>
  <c r="D45" i="122" s="1"/>
  <c r="C13" i="122"/>
  <c r="C26" i="122" s="1"/>
  <c r="C45" i="122" s="1"/>
  <c r="AA50" i="123"/>
  <c r="Y50" i="123"/>
  <c r="X50" i="123"/>
  <c r="Z50" i="123" s="1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N44" i="123"/>
  <c r="F44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Y37" i="123"/>
  <c r="Y44" i="123" s="1"/>
  <c r="X37" i="123"/>
  <c r="X44" i="123" s="1"/>
  <c r="Z44" i="123" s="1"/>
  <c r="W37" i="123"/>
  <c r="V37" i="123"/>
  <c r="V44" i="123" s="1"/>
  <c r="U37" i="123"/>
  <c r="U44" i="123" s="1"/>
  <c r="T37" i="123"/>
  <c r="T44" i="123" s="1"/>
  <c r="S37" i="123"/>
  <c r="S44" i="123" s="1"/>
  <c r="R37" i="123"/>
  <c r="R44" i="123" s="1"/>
  <c r="Q37" i="123"/>
  <c r="Q44" i="123" s="1"/>
  <c r="P37" i="123"/>
  <c r="P44" i="123" s="1"/>
  <c r="O37" i="123"/>
  <c r="N37" i="123"/>
  <c r="M37" i="123"/>
  <c r="M44" i="123" s="1"/>
  <c r="L37" i="123"/>
  <c r="L44" i="123" s="1"/>
  <c r="K37" i="123"/>
  <c r="K44" i="123" s="1"/>
  <c r="J37" i="123"/>
  <c r="J44" i="123" s="1"/>
  <c r="I37" i="123"/>
  <c r="I44" i="123" s="1"/>
  <c r="H37" i="123"/>
  <c r="H44" i="123" s="1"/>
  <c r="G37" i="123"/>
  <c r="F37" i="123"/>
  <c r="E37" i="123"/>
  <c r="E44" i="123" s="1"/>
  <c r="D37" i="123"/>
  <c r="D44" i="123" s="1"/>
  <c r="C37" i="123"/>
  <c r="C44" i="123" s="1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Y13" i="123"/>
  <c r="Y26" i="123" s="1"/>
  <c r="Y45" i="123" s="1"/>
  <c r="X13" i="123"/>
  <c r="X26" i="123" s="1"/>
  <c r="W13" i="123"/>
  <c r="W26" i="123" s="1"/>
  <c r="V13" i="123"/>
  <c r="V26" i="123" s="1"/>
  <c r="U13" i="123"/>
  <c r="U26" i="123" s="1"/>
  <c r="T13" i="123"/>
  <c r="T26" i="123" s="1"/>
  <c r="S13" i="123"/>
  <c r="S26" i="123" s="1"/>
  <c r="R13" i="123"/>
  <c r="Q13" i="123"/>
  <c r="Q26" i="123" s="1"/>
  <c r="Q45" i="123" s="1"/>
  <c r="P13" i="123"/>
  <c r="P26" i="123" s="1"/>
  <c r="O13" i="123"/>
  <c r="O26" i="123" s="1"/>
  <c r="N13" i="123"/>
  <c r="N26" i="123" s="1"/>
  <c r="M13" i="123"/>
  <c r="M26" i="123" s="1"/>
  <c r="L13" i="123"/>
  <c r="L26" i="123" s="1"/>
  <c r="K13" i="123"/>
  <c r="K26" i="123" s="1"/>
  <c r="J13" i="123"/>
  <c r="I13" i="123"/>
  <c r="I26" i="123" s="1"/>
  <c r="I45" i="123" s="1"/>
  <c r="H13" i="123"/>
  <c r="H26" i="123" s="1"/>
  <c r="G13" i="123"/>
  <c r="G26" i="123" s="1"/>
  <c r="F13" i="123"/>
  <c r="F26" i="123" s="1"/>
  <c r="E13" i="123"/>
  <c r="E26" i="123" s="1"/>
  <c r="D13" i="123"/>
  <c r="D26" i="123" s="1"/>
  <c r="C13" i="123"/>
  <c r="C26" i="123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N44" i="124"/>
  <c r="F44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Y44" i="124" s="1"/>
  <c r="X37" i="124"/>
  <c r="X44" i="124" s="1"/>
  <c r="W37" i="124"/>
  <c r="V37" i="124"/>
  <c r="V44" i="124" s="1"/>
  <c r="U37" i="124"/>
  <c r="U44" i="124" s="1"/>
  <c r="T37" i="124"/>
  <c r="T44" i="124" s="1"/>
  <c r="S37" i="124"/>
  <c r="S44" i="124" s="1"/>
  <c r="R37" i="124"/>
  <c r="R44" i="124" s="1"/>
  <c r="Q37" i="124"/>
  <c r="Q44" i="124" s="1"/>
  <c r="P37" i="124"/>
  <c r="P44" i="124" s="1"/>
  <c r="O37" i="124"/>
  <c r="N37" i="124"/>
  <c r="M37" i="124"/>
  <c r="M44" i="124" s="1"/>
  <c r="L37" i="124"/>
  <c r="L44" i="124" s="1"/>
  <c r="K37" i="124"/>
  <c r="K44" i="124" s="1"/>
  <c r="J37" i="124"/>
  <c r="J44" i="124" s="1"/>
  <c r="I37" i="124"/>
  <c r="I44" i="124" s="1"/>
  <c r="H37" i="124"/>
  <c r="H44" i="124" s="1"/>
  <c r="G37" i="124"/>
  <c r="F37" i="124"/>
  <c r="E37" i="124"/>
  <c r="E44" i="124" s="1"/>
  <c r="D37" i="124"/>
  <c r="D44" i="124" s="1"/>
  <c r="C37" i="124"/>
  <c r="C44" i="124" s="1"/>
  <c r="Y26" i="124"/>
  <c r="I26" i="124"/>
  <c r="AA25" i="124"/>
  <c r="Y25" i="124"/>
  <c r="X25" i="124"/>
  <c r="Z25" i="124" s="1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AA26" i="124" s="1"/>
  <c r="Y13" i="124"/>
  <c r="X13" i="124"/>
  <c r="X26" i="124" s="1"/>
  <c r="W13" i="124"/>
  <c r="W26" i="124" s="1"/>
  <c r="V13" i="124"/>
  <c r="V26" i="124" s="1"/>
  <c r="V45" i="124" s="1"/>
  <c r="U13" i="124"/>
  <c r="U26" i="124" s="1"/>
  <c r="U45" i="124" s="1"/>
  <c r="T13" i="124"/>
  <c r="T26" i="124" s="1"/>
  <c r="S13" i="124"/>
  <c r="S26" i="124" s="1"/>
  <c r="R13" i="124"/>
  <c r="Q13" i="124"/>
  <c r="Q26" i="124" s="1"/>
  <c r="Q45" i="124" s="1"/>
  <c r="P13" i="124"/>
  <c r="P26" i="124" s="1"/>
  <c r="P45" i="124" s="1"/>
  <c r="O13" i="124"/>
  <c r="O26" i="124" s="1"/>
  <c r="N13" i="124"/>
  <c r="N26" i="124" s="1"/>
  <c r="N45" i="124" s="1"/>
  <c r="M13" i="124"/>
  <c r="M26" i="124" s="1"/>
  <c r="M45" i="124" s="1"/>
  <c r="L13" i="124"/>
  <c r="L26" i="124" s="1"/>
  <c r="K13" i="124"/>
  <c r="K26" i="124" s="1"/>
  <c r="J13" i="124"/>
  <c r="I13" i="124"/>
  <c r="H13" i="124"/>
  <c r="H26" i="124" s="1"/>
  <c r="H45" i="124" s="1"/>
  <c r="G13" i="124"/>
  <c r="G26" i="124" s="1"/>
  <c r="F13" i="124"/>
  <c r="F26" i="124" s="1"/>
  <c r="F45" i="124" s="1"/>
  <c r="E13" i="124"/>
  <c r="E26" i="124" s="1"/>
  <c r="E45" i="124" s="1"/>
  <c r="D13" i="124"/>
  <c r="D26" i="124" s="1"/>
  <c r="C13" i="124"/>
  <c r="C26" i="124" s="1"/>
  <c r="AA50" i="125"/>
  <c r="Y50" i="125"/>
  <c r="X50" i="125"/>
  <c r="Z50" i="125" s="1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Q44" i="125"/>
  <c r="I44" i="125"/>
  <c r="AA43" i="125"/>
  <c r="Z43" i="125"/>
  <c r="Y43" i="125"/>
  <c r="X43" i="125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Y44" i="125" s="1"/>
  <c r="X37" i="125"/>
  <c r="X44" i="125" s="1"/>
  <c r="W37" i="125"/>
  <c r="W44" i="125" s="1"/>
  <c r="V37" i="125"/>
  <c r="V44" i="125" s="1"/>
  <c r="U37" i="125"/>
  <c r="U44" i="125" s="1"/>
  <c r="T37" i="125"/>
  <c r="T44" i="125" s="1"/>
  <c r="S37" i="125"/>
  <c r="S44" i="125" s="1"/>
  <c r="R37" i="125"/>
  <c r="R44" i="125" s="1"/>
  <c r="Q37" i="125"/>
  <c r="P37" i="125"/>
  <c r="P44" i="125" s="1"/>
  <c r="O37" i="125"/>
  <c r="O44" i="125" s="1"/>
  <c r="N37" i="125"/>
  <c r="N44" i="125" s="1"/>
  <c r="M37" i="125"/>
  <c r="M44" i="125" s="1"/>
  <c r="L37" i="125"/>
  <c r="L44" i="125" s="1"/>
  <c r="K37" i="125"/>
  <c r="K44" i="125" s="1"/>
  <c r="J37" i="125"/>
  <c r="J44" i="125" s="1"/>
  <c r="I37" i="125"/>
  <c r="H37" i="125"/>
  <c r="H44" i="125" s="1"/>
  <c r="G37" i="125"/>
  <c r="G44" i="125" s="1"/>
  <c r="F37" i="125"/>
  <c r="F44" i="125" s="1"/>
  <c r="E37" i="125"/>
  <c r="E44" i="125" s="1"/>
  <c r="D37" i="125"/>
  <c r="D44" i="125" s="1"/>
  <c r="C37" i="125"/>
  <c r="C44" i="125" s="1"/>
  <c r="AA25" i="125"/>
  <c r="Y25" i="125"/>
  <c r="Z25" i="125" s="1"/>
  <c r="X25" i="125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Y13" i="125"/>
  <c r="Y26" i="125" s="1"/>
  <c r="Y45" i="125" s="1"/>
  <c r="X13" i="125"/>
  <c r="X26" i="125" s="1"/>
  <c r="W13" i="125"/>
  <c r="W26" i="125" s="1"/>
  <c r="V13" i="125"/>
  <c r="V26" i="125" s="1"/>
  <c r="U13" i="125"/>
  <c r="U26" i="125" s="1"/>
  <c r="T13" i="125"/>
  <c r="T26" i="125" s="1"/>
  <c r="S13" i="125"/>
  <c r="S26" i="125" s="1"/>
  <c r="S45" i="125" s="1"/>
  <c r="R13" i="125"/>
  <c r="R26" i="125" s="1"/>
  <c r="Q13" i="125"/>
  <c r="Q26" i="125" s="1"/>
  <c r="Q45" i="125" s="1"/>
  <c r="P13" i="125"/>
  <c r="P26" i="125" s="1"/>
  <c r="P45" i="125" s="1"/>
  <c r="O13" i="125"/>
  <c r="O26" i="125" s="1"/>
  <c r="N13" i="125"/>
  <c r="N26" i="125" s="1"/>
  <c r="M13" i="125"/>
  <c r="M26" i="125" s="1"/>
  <c r="L13" i="125"/>
  <c r="L26" i="125" s="1"/>
  <c r="K13" i="125"/>
  <c r="K26" i="125" s="1"/>
  <c r="K45" i="125" s="1"/>
  <c r="J13" i="125"/>
  <c r="J26" i="125" s="1"/>
  <c r="I13" i="125"/>
  <c r="I26" i="125" s="1"/>
  <c r="H13" i="125"/>
  <c r="H26" i="125" s="1"/>
  <c r="H45" i="125" s="1"/>
  <c r="G13" i="125"/>
  <c r="G26" i="125" s="1"/>
  <c r="F13" i="125"/>
  <c r="F26" i="125" s="1"/>
  <c r="E13" i="125"/>
  <c r="E26" i="125" s="1"/>
  <c r="D13" i="125"/>
  <c r="D26" i="125" s="1"/>
  <c r="C13" i="125"/>
  <c r="C26" i="125" s="1"/>
  <c r="C45" i="125" s="1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AA43" i="126"/>
  <c r="Z43" i="126"/>
  <c r="Y43" i="126"/>
  <c r="X43" i="126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Y37" i="126"/>
  <c r="Y44" i="126" s="1"/>
  <c r="X37" i="126"/>
  <c r="X44" i="126" s="1"/>
  <c r="Z44" i="126" s="1"/>
  <c r="W37" i="126"/>
  <c r="W44" i="126" s="1"/>
  <c r="V37" i="126"/>
  <c r="U37" i="126"/>
  <c r="U44" i="126" s="1"/>
  <c r="T37" i="126"/>
  <c r="T44" i="126" s="1"/>
  <c r="S37" i="126"/>
  <c r="S44" i="126" s="1"/>
  <c r="R37" i="126"/>
  <c r="R44" i="126" s="1"/>
  <c r="Q37" i="126"/>
  <c r="Q44" i="126" s="1"/>
  <c r="P37" i="126"/>
  <c r="P44" i="126" s="1"/>
  <c r="O37" i="126"/>
  <c r="O44" i="126" s="1"/>
  <c r="N37" i="126"/>
  <c r="M37" i="126"/>
  <c r="M44" i="126" s="1"/>
  <c r="L37" i="126"/>
  <c r="L44" i="126" s="1"/>
  <c r="K37" i="126"/>
  <c r="K44" i="126" s="1"/>
  <c r="J37" i="126"/>
  <c r="J44" i="126" s="1"/>
  <c r="I37" i="126"/>
  <c r="I44" i="126" s="1"/>
  <c r="H37" i="126"/>
  <c r="H44" i="126" s="1"/>
  <c r="G37" i="126"/>
  <c r="G44" i="126" s="1"/>
  <c r="F37" i="126"/>
  <c r="E37" i="126"/>
  <c r="E44" i="126" s="1"/>
  <c r="D37" i="126"/>
  <c r="D44" i="126" s="1"/>
  <c r="C37" i="126"/>
  <c r="C44" i="126" s="1"/>
  <c r="AA25" i="126"/>
  <c r="Y25" i="126"/>
  <c r="X25" i="126"/>
  <c r="Z25" i="126" s="1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Y13" i="126"/>
  <c r="X13" i="126"/>
  <c r="X26" i="126" s="1"/>
  <c r="W13" i="126"/>
  <c r="W26" i="126" s="1"/>
  <c r="V13" i="126"/>
  <c r="V26" i="126" s="1"/>
  <c r="U13" i="126"/>
  <c r="U26" i="126" s="1"/>
  <c r="U45" i="126" s="1"/>
  <c r="T13" i="126"/>
  <c r="T26" i="126" s="1"/>
  <c r="S13" i="126"/>
  <c r="S26" i="126" s="1"/>
  <c r="S45" i="126" s="1"/>
  <c r="R13" i="126"/>
  <c r="R26" i="126" s="1"/>
  <c r="Q13" i="126"/>
  <c r="P13" i="126"/>
  <c r="P26" i="126" s="1"/>
  <c r="P45" i="126" s="1"/>
  <c r="O13" i="126"/>
  <c r="O26" i="126" s="1"/>
  <c r="N13" i="126"/>
  <c r="N26" i="126" s="1"/>
  <c r="M13" i="126"/>
  <c r="M26" i="126" s="1"/>
  <c r="M45" i="126" s="1"/>
  <c r="L13" i="126"/>
  <c r="L26" i="126" s="1"/>
  <c r="K13" i="126"/>
  <c r="K26" i="126" s="1"/>
  <c r="K45" i="126" s="1"/>
  <c r="J13" i="126"/>
  <c r="J26" i="126" s="1"/>
  <c r="I13" i="126"/>
  <c r="H13" i="126"/>
  <c r="H26" i="126" s="1"/>
  <c r="H45" i="126" s="1"/>
  <c r="G13" i="126"/>
  <c r="G26" i="126" s="1"/>
  <c r="F13" i="126"/>
  <c r="F26" i="126" s="1"/>
  <c r="E13" i="126"/>
  <c r="E26" i="126" s="1"/>
  <c r="E45" i="126" s="1"/>
  <c r="D13" i="126"/>
  <c r="D26" i="126" s="1"/>
  <c r="C13" i="126"/>
  <c r="C26" i="126" s="1"/>
  <c r="C45" i="126" s="1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Y37" i="127"/>
  <c r="Y44" i="127" s="1"/>
  <c r="X37" i="127"/>
  <c r="X44" i="127" s="1"/>
  <c r="Z44" i="127" s="1"/>
  <c r="W37" i="127"/>
  <c r="W44" i="127" s="1"/>
  <c r="V37" i="127"/>
  <c r="U37" i="127"/>
  <c r="U44" i="127" s="1"/>
  <c r="T37" i="127"/>
  <c r="T44" i="127" s="1"/>
  <c r="S37" i="127"/>
  <c r="S44" i="127" s="1"/>
  <c r="R37" i="127"/>
  <c r="R44" i="127" s="1"/>
  <c r="Q37" i="127"/>
  <c r="Q44" i="127" s="1"/>
  <c r="P37" i="127"/>
  <c r="P44" i="127" s="1"/>
  <c r="O37" i="127"/>
  <c r="O44" i="127" s="1"/>
  <c r="N37" i="127"/>
  <c r="M37" i="127"/>
  <c r="M44" i="127" s="1"/>
  <c r="L37" i="127"/>
  <c r="L44" i="127" s="1"/>
  <c r="K37" i="127"/>
  <c r="K44" i="127" s="1"/>
  <c r="J37" i="127"/>
  <c r="J44" i="127" s="1"/>
  <c r="I37" i="127"/>
  <c r="I44" i="127" s="1"/>
  <c r="H37" i="127"/>
  <c r="H44" i="127" s="1"/>
  <c r="G37" i="127"/>
  <c r="G44" i="127" s="1"/>
  <c r="F37" i="127"/>
  <c r="E37" i="127"/>
  <c r="E44" i="127" s="1"/>
  <c r="D37" i="127"/>
  <c r="D44" i="127" s="1"/>
  <c r="C37" i="127"/>
  <c r="C44" i="127" s="1"/>
  <c r="AA25" i="127"/>
  <c r="Y25" i="127"/>
  <c r="X25" i="127"/>
  <c r="Z25" i="127" s="1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Y13" i="127"/>
  <c r="X13" i="127"/>
  <c r="X26" i="127" s="1"/>
  <c r="W13" i="127"/>
  <c r="W26" i="127" s="1"/>
  <c r="V13" i="127"/>
  <c r="V26" i="127" s="1"/>
  <c r="U13" i="127"/>
  <c r="U26" i="127" s="1"/>
  <c r="T13" i="127"/>
  <c r="T26" i="127" s="1"/>
  <c r="T45" i="127" s="1"/>
  <c r="S13" i="127"/>
  <c r="S26" i="127" s="1"/>
  <c r="R13" i="127"/>
  <c r="R26" i="127" s="1"/>
  <c r="Q13" i="127"/>
  <c r="P13" i="127"/>
  <c r="P26" i="127" s="1"/>
  <c r="O13" i="127"/>
  <c r="O26" i="127" s="1"/>
  <c r="N13" i="127"/>
  <c r="N26" i="127" s="1"/>
  <c r="M13" i="127"/>
  <c r="M26" i="127" s="1"/>
  <c r="L13" i="127"/>
  <c r="L26" i="127" s="1"/>
  <c r="L45" i="127" s="1"/>
  <c r="K13" i="127"/>
  <c r="K26" i="127" s="1"/>
  <c r="J13" i="127"/>
  <c r="J26" i="127" s="1"/>
  <c r="I13" i="127"/>
  <c r="H13" i="127"/>
  <c r="H26" i="127" s="1"/>
  <c r="G13" i="127"/>
  <c r="G26" i="127" s="1"/>
  <c r="F13" i="127"/>
  <c r="F26" i="127" s="1"/>
  <c r="E13" i="127"/>
  <c r="E26" i="127" s="1"/>
  <c r="D13" i="127"/>
  <c r="D26" i="127" s="1"/>
  <c r="D45" i="127" s="1"/>
  <c r="C13" i="127"/>
  <c r="C26" i="127" s="1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Y37" i="128"/>
  <c r="Y44" i="128" s="1"/>
  <c r="X37" i="128"/>
  <c r="X44" i="128" s="1"/>
  <c r="Z44" i="128" s="1"/>
  <c r="W37" i="128"/>
  <c r="W44" i="128" s="1"/>
  <c r="V37" i="128"/>
  <c r="U37" i="128"/>
  <c r="U44" i="128" s="1"/>
  <c r="T37" i="128"/>
  <c r="T44" i="128" s="1"/>
  <c r="S37" i="128"/>
  <c r="S44" i="128" s="1"/>
  <c r="R37" i="128"/>
  <c r="R44" i="128" s="1"/>
  <c r="Q37" i="128"/>
  <c r="Q44" i="128" s="1"/>
  <c r="P37" i="128"/>
  <c r="P44" i="128" s="1"/>
  <c r="O37" i="128"/>
  <c r="O44" i="128" s="1"/>
  <c r="N37" i="128"/>
  <c r="M37" i="128"/>
  <c r="M44" i="128" s="1"/>
  <c r="L37" i="128"/>
  <c r="L44" i="128" s="1"/>
  <c r="K37" i="128"/>
  <c r="K44" i="128" s="1"/>
  <c r="J37" i="128"/>
  <c r="J44" i="128" s="1"/>
  <c r="I37" i="128"/>
  <c r="I44" i="128" s="1"/>
  <c r="H37" i="128"/>
  <c r="H44" i="128" s="1"/>
  <c r="G37" i="128"/>
  <c r="G44" i="128" s="1"/>
  <c r="F37" i="128"/>
  <c r="E37" i="128"/>
  <c r="E44" i="128" s="1"/>
  <c r="D37" i="128"/>
  <c r="D44" i="128" s="1"/>
  <c r="C37" i="128"/>
  <c r="C44" i="128" s="1"/>
  <c r="E26" i="128"/>
  <c r="E45" i="128" s="1"/>
  <c r="AA25" i="128"/>
  <c r="Y25" i="128"/>
  <c r="X25" i="128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Y13" i="128"/>
  <c r="X13" i="128"/>
  <c r="X26" i="128" s="1"/>
  <c r="W13" i="128"/>
  <c r="W26" i="128" s="1"/>
  <c r="V13" i="128"/>
  <c r="U13" i="128"/>
  <c r="U26" i="128" s="1"/>
  <c r="T13" i="128"/>
  <c r="T26" i="128" s="1"/>
  <c r="S13" i="128"/>
  <c r="S26" i="128" s="1"/>
  <c r="S45" i="128" s="1"/>
  <c r="R13" i="128"/>
  <c r="R26" i="128" s="1"/>
  <c r="R45" i="128" s="1"/>
  <c r="Q13" i="128"/>
  <c r="P13" i="128"/>
  <c r="P26" i="128" s="1"/>
  <c r="O13" i="128"/>
  <c r="O26" i="128" s="1"/>
  <c r="N13" i="128"/>
  <c r="M13" i="128"/>
  <c r="M26" i="128" s="1"/>
  <c r="L13" i="128"/>
  <c r="L26" i="128" s="1"/>
  <c r="K13" i="128"/>
  <c r="K26" i="128" s="1"/>
  <c r="K45" i="128" s="1"/>
  <c r="J13" i="128"/>
  <c r="J26" i="128" s="1"/>
  <c r="J45" i="128" s="1"/>
  <c r="I13" i="128"/>
  <c r="H13" i="128"/>
  <c r="H26" i="128" s="1"/>
  <c r="G13" i="128"/>
  <c r="G26" i="128" s="1"/>
  <c r="F13" i="128"/>
  <c r="E13" i="128"/>
  <c r="D13" i="128"/>
  <c r="D26" i="128" s="1"/>
  <c r="C13" i="128"/>
  <c r="C26" i="128" s="1"/>
  <c r="C45" i="128" s="1"/>
  <c r="AA50" i="129"/>
  <c r="Y50" i="129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R44" i="129"/>
  <c r="J44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Y37" i="129"/>
  <c r="Y44" i="129" s="1"/>
  <c r="X37" i="129"/>
  <c r="X44" i="129" s="1"/>
  <c r="Z44" i="129" s="1"/>
  <c r="W37" i="129"/>
  <c r="W44" i="129" s="1"/>
  <c r="V37" i="129"/>
  <c r="U37" i="129"/>
  <c r="U44" i="129" s="1"/>
  <c r="T37" i="129"/>
  <c r="T44" i="129" s="1"/>
  <c r="S37" i="129"/>
  <c r="R37" i="129"/>
  <c r="Q37" i="129"/>
  <c r="Q44" i="129" s="1"/>
  <c r="P37" i="129"/>
  <c r="P44" i="129" s="1"/>
  <c r="O37" i="129"/>
  <c r="O44" i="129" s="1"/>
  <c r="N37" i="129"/>
  <c r="M37" i="129"/>
  <c r="M44" i="129" s="1"/>
  <c r="L37" i="129"/>
  <c r="L44" i="129" s="1"/>
  <c r="K37" i="129"/>
  <c r="J37" i="129"/>
  <c r="I37" i="129"/>
  <c r="I44" i="129" s="1"/>
  <c r="H37" i="129"/>
  <c r="H44" i="129" s="1"/>
  <c r="G37" i="129"/>
  <c r="G44" i="129" s="1"/>
  <c r="F37" i="129"/>
  <c r="E37" i="129"/>
  <c r="E44" i="129" s="1"/>
  <c r="D37" i="129"/>
  <c r="D44" i="129" s="1"/>
  <c r="C37" i="129"/>
  <c r="C44" i="129" s="1"/>
  <c r="AA25" i="129"/>
  <c r="Y25" i="129"/>
  <c r="X25" i="129"/>
  <c r="Z25" i="129" s="1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Y13" i="129"/>
  <c r="X13" i="129"/>
  <c r="X26" i="129" s="1"/>
  <c r="W13" i="129"/>
  <c r="W26" i="129" s="1"/>
  <c r="V13" i="129"/>
  <c r="U13" i="129"/>
  <c r="U26" i="129" s="1"/>
  <c r="T13" i="129"/>
  <c r="T26" i="129" s="1"/>
  <c r="S13" i="129"/>
  <c r="S26" i="129" s="1"/>
  <c r="R13" i="129"/>
  <c r="R26" i="129" s="1"/>
  <c r="Q13" i="129"/>
  <c r="P13" i="129"/>
  <c r="P26" i="129" s="1"/>
  <c r="O13" i="129"/>
  <c r="O26" i="129" s="1"/>
  <c r="N13" i="129"/>
  <c r="M13" i="129"/>
  <c r="M26" i="129" s="1"/>
  <c r="L13" i="129"/>
  <c r="L26" i="129" s="1"/>
  <c r="K13" i="129"/>
  <c r="K26" i="129" s="1"/>
  <c r="J13" i="129"/>
  <c r="J26" i="129" s="1"/>
  <c r="I13" i="129"/>
  <c r="H13" i="129"/>
  <c r="H26" i="129" s="1"/>
  <c r="G13" i="129"/>
  <c r="G26" i="129" s="1"/>
  <c r="F13" i="129"/>
  <c r="E13" i="129"/>
  <c r="E26" i="129" s="1"/>
  <c r="D13" i="129"/>
  <c r="D26" i="129" s="1"/>
  <c r="C13" i="129"/>
  <c r="C26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AA43" i="130"/>
  <c r="AA44" i="130" s="1"/>
  <c r="Z43" i="130"/>
  <c r="Y43" i="130"/>
  <c r="X43" i="130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Y37" i="130"/>
  <c r="Y44" i="130" s="1"/>
  <c r="X37" i="130"/>
  <c r="X44" i="130" s="1"/>
  <c r="W37" i="130"/>
  <c r="W44" i="130" s="1"/>
  <c r="V37" i="130"/>
  <c r="U37" i="130"/>
  <c r="U44" i="130" s="1"/>
  <c r="T37" i="130"/>
  <c r="T44" i="130" s="1"/>
  <c r="S37" i="130"/>
  <c r="R37" i="130"/>
  <c r="R44" i="130" s="1"/>
  <c r="Q37" i="130"/>
  <c r="Q44" i="130" s="1"/>
  <c r="P37" i="130"/>
  <c r="P44" i="130" s="1"/>
  <c r="O37" i="130"/>
  <c r="O44" i="130" s="1"/>
  <c r="N37" i="130"/>
  <c r="M37" i="130"/>
  <c r="M44" i="130" s="1"/>
  <c r="L37" i="130"/>
  <c r="L44" i="130" s="1"/>
  <c r="K37" i="130"/>
  <c r="J37" i="130"/>
  <c r="J44" i="130" s="1"/>
  <c r="I37" i="130"/>
  <c r="I44" i="130" s="1"/>
  <c r="H37" i="130"/>
  <c r="H44" i="130" s="1"/>
  <c r="G37" i="130"/>
  <c r="G44" i="130" s="1"/>
  <c r="F37" i="130"/>
  <c r="E37" i="130"/>
  <c r="E44" i="130" s="1"/>
  <c r="D37" i="130"/>
  <c r="D44" i="130" s="1"/>
  <c r="C37" i="130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Y13" i="130"/>
  <c r="X13" i="130"/>
  <c r="X26" i="130" s="1"/>
  <c r="W13" i="130"/>
  <c r="W26" i="130" s="1"/>
  <c r="W45" i="130" s="1"/>
  <c r="V13" i="130"/>
  <c r="V26" i="130" s="1"/>
  <c r="U13" i="130"/>
  <c r="U26" i="130" s="1"/>
  <c r="T13" i="130"/>
  <c r="T26" i="130" s="1"/>
  <c r="S13" i="130"/>
  <c r="S26" i="130" s="1"/>
  <c r="R13" i="130"/>
  <c r="R26" i="130" s="1"/>
  <c r="Q13" i="130"/>
  <c r="P13" i="130"/>
  <c r="P26" i="130" s="1"/>
  <c r="O13" i="130"/>
  <c r="O26" i="130" s="1"/>
  <c r="O45" i="130" s="1"/>
  <c r="N13" i="130"/>
  <c r="N26" i="130" s="1"/>
  <c r="M13" i="130"/>
  <c r="M26" i="130" s="1"/>
  <c r="M45" i="130" s="1"/>
  <c r="L13" i="130"/>
  <c r="L26" i="130" s="1"/>
  <c r="K13" i="130"/>
  <c r="K26" i="130" s="1"/>
  <c r="J13" i="130"/>
  <c r="J26" i="130" s="1"/>
  <c r="I13" i="130"/>
  <c r="H13" i="130"/>
  <c r="H26" i="130" s="1"/>
  <c r="G13" i="130"/>
  <c r="G26" i="130" s="1"/>
  <c r="G45" i="130" s="1"/>
  <c r="F13" i="130"/>
  <c r="F26" i="130" s="1"/>
  <c r="E13" i="130"/>
  <c r="E26" i="130" s="1"/>
  <c r="D13" i="130"/>
  <c r="D26" i="130" s="1"/>
  <c r="C13" i="130"/>
  <c r="C26" i="130" s="1"/>
  <c r="AA50" i="131"/>
  <c r="Y50" i="131"/>
  <c r="X50" i="131"/>
  <c r="Z50" i="131" s="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Y44" i="131" s="1"/>
  <c r="X37" i="131"/>
  <c r="X44" i="131" s="1"/>
  <c r="W37" i="131"/>
  <c r="W44" i="131" s="1"/>
  <c r="V37" i="131"/>
  <c r="U37" i="131"/>
  <c r="U44" i="131" s="1"/>
  <c r="T37" i="131"/>
  <c r="T44" i="131" s="1"/>
  <c r="S37" i="131"/>
  <c r="S44" i="131" s="1"/>
  <c r="R37" i="131"/>
  <c r="R44" i="131" s="1"/>
  <c r="Q37" i="131"/>
  <c r="Q44" i="131" s="1"/>
  <c r="P37" i="131"/>
  <c r="P44" i="131" s="1"/>
  <c r="O37" i="131"/>
  <c r="O44" i="131" s="1"/>
  <c r="N37" i="131"/>
  <c r="M37" i="131"/>
  <c r="M44" i="131" s="1"/>
  <c r="L37" i="131"/>
  <c r="L44" i="131" s="1"/>
  <c r="K37" i="131"/>
  <c r="K44" i="131" s="1"/>
  <c r="J37" i="131"/>
  <c r="J44" i="131" s="1"/>
  <c r="I37" i="131"/>
  <c r="I44" i="131" s="1"/>
  <c r="H37" i="131"/>
  <c r="H44" i="131" s="1"/>
  <c r="G37" i="131"/>
  <c r="G44" i="131" s="1"/>
  <c r="F37" i="131"/>
  <c r="E37" i="131"/>
  <c r="E44" i="131" s="1"/>
  <c r="D37" i="131"/>
  <c r="D44" i="131" s="1"/>
  <c r="C37" i="131"/>
  <c r="C44" i="131" s="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Y13" i="131"/>
  <c r="X13" i="131"/>
  <c r="X26" i="131" s="1"/>
  <c r="W13" i="131"/>
  <c r="W26" i="131" s="1"/>
  <c r="V13" i="131"/>
  <c r="V26" i="131" s="1"/>
  <c r="U13" i="131"/>
  <c r="U26" i="131" s="1"/>
  <c r="T13" i="131"/>
  <c r="T26" i="131" s="1"/>
  <c r="S13" i="131"/>
  <c r="S26" i="131" s="1"/>
  <c r="S45" i="131" s="1"/>
  <c r="R13" i="131"/>
  <c r="R26" i="131" s="1"/>
  <c r="Q13" i="131"/>
  <c r="P13" i="131"/>
  <c r="P26" i="131" s="1"/>
  <c r="P45" i="131" s="1"/>
  <c r="O13" i="131"/>
  <c r="O26" i="131" s="1"/>
  <c r="N13" i="131"/>
  <c r="N26" i="131" s="1"/>
  <c r="M13" i="131"/>
  <c r="M26" i="131" s="1"/>
  <c r="L13" i="131"/>
  <c r="L26" i="131" s="1"/>
  <c r="K13" i="131"/>
  <c r="K26" i="131" s="1"/>
  <c r="K45" i="131" s="1"/>
  <c r="J13" i="131"/>
  <c r="J26" i="131" s="1"/>
  <c r="I13" i="131"/>
  <c r="H13" i="131"/>
  <c r="H26" i="131" s="1"/>
  <c r="H45" i="131" s="1"/>
  <c r="G13" i="131"/>
  <c r="G26" i="131" s="1"/>
  <c r="F13" i="131"/>
  <c r="F26" i="131" s="1"/>
  <c r="E13" i="131"/>
  <c r="E26" i="131" s="1"/>
  <c r="D13" i="131"/>
  <c r="D26" i="131" s="1"/>
  <c r="C13" i="131"/>
  <c r="C26" i="131" s="1"/>
  <c r="C45" i="131" s="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F44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Y37" i="132"/>
  <c r="Y44" i="132" s="1"/>
  <c r="X37" i="132"/>
  <c r="X44" i="132" s="1"/>
  <c r="W37" i="132"/>
  <c r="W44" i="132" s="1"/>
  <c r="V37" i="132"/>
  <c r="V44" i="132" s="1"/>
  <c r="U37" i="132"/>
  <c r="U44" i="132" s="1"/>
  <c r="T37" i="132"/>
  <c r="T44" i="132" s="1"/>
  <c r="S37" i="132"/>
  <c r="R37" i="132"/>
  <c r="R44" i="132" s="1"/>
  <c r="Q37" i="132"/>
  <c r="Q44" i="132" s="1"/>
  <c r="P37" i="132"/>
  <c r="P44" i="132" s="1"/>
  <c r="O37" i="132"/>
  <c r="O44" i="132" s="1"/>
  <c r="N37" i="132"/>
  <c r="N44" i="132" s="1"/>
  <c r="M37" i="132"/>
  <c r="M44" i="132" s="1"/>
  <c r="L37" i="132"/>
  <c r="L44" i="132" s="1"/>
  <c r="K37" i="132"/>
  <c r="K44" i="132" s="1"/>
  <c r="J37" i="132"/>
  <c r="J44" i="132" s="1"/>
  <c r="I37" i="132"/>
  <c r="I44" i="132" s="1"/>
  <c r="H37" i="132"/>
  <c r="H44" i="132" s="1"/>
  <c r="G37" i="132"/>
  <c r="G44" i="132" s="1"/>
  <c r="F37" i="132"/>
  <c r="E37" i="132"/>
  <c r="E44" i="132" s="1"/>
  <c r="D37" i="132"/>
  <c r="D44" i="132" s="1"/>
  <c r="C37" i="132"/>
  <c r="Y26" i="132"/>
  <c r="Q26" i="132"/>
  <c r="Q45" i="132" s="1"/>
  <c r="AA25" i="132"/>
  <c r="Y25" i="132"/>
  <c r="X25" i="132"/>
  <c r="Z25" i="132" s="1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Y13" i="132"/>
  <c r="X13" i="132"/>
  <c r="X26" i="132" s="1"/>
  <c r="W13" i="132"/>
  <c r="W26" i="132" s="1"/>
  <c r="W45" i="132" s="1"/>
  <c r="V13" i="132"/>
  <c r="V26" i="132" s="1"/>
  <c r="U13" i="132"/>
  <c r="U26" i="132" s="1"/>
  <c r="T13" i="132"/>
  <c r="T26" i="132" s="1"/>
  <c r="T45" i="132" s="1"/>
  <c r="S13" i="132"/>
  <c r="S26" i="132" s="1"/>
  <c r="R13" i="132"/>
  <c r="R26" i="132" s="1"/>
  <c r="Q13" i="132"/>
  <c r="P13" i="132"/>
  <c r="P26" i="132" s="1"/>
  <c r="O13" i="132"/>
  <c r="O26" i="132" s="1"/>
  <c r="O45" i="132" s="1"/>
  <c r="N13" i="132"/>
  <c r="N26" i="132" s="1"/>
  <c r="M13" i="132"/>
  <c r="M26" i="132" s="1"/>
  <c r="L13" i="132"/>
  <c r="L26" i="132" s="1"/>
  <c r="L45" i="132" s="1"/>
  <c r="K13" i="132"/>
  <c r="K26" i="132" s="1"/>
  <c r="J13" i="132"/>
  <c r="J26" i="132" s="1"/>
  <c r="I13" i="132"/>
  <c r="I26" i="132" s="1"/>
  <c r="I45" i="132" s="1"/>
  <c r="H13" i="132"/>
  <c r="H26" i="132" s="1"/>
  <c r="G13" i="132"/>
  <c r="G26" i="132" s="1"/>
  <c r="G45" i="132" s="1"/>
  <c r="F13" i="132"/>
  <c r="F26" i="132" s="1"/>
  <c r="F45" i="132" s="1"/>
  <c r="E13" i="132"/>
  <c r="E26" i="132" s="1"/>
  <c r="D13" i="132"/>
  <c r="D26" i="132" s="1"/>
  <c r="D45" i="132" s="1"/>
  <c r="C13" i="132"/>
  <c r="C26" i="132" s="1"/>
  <c r="AA50" i="133"/>
  <c r="Y50" i="133"/>
  <c r="X50" i="133"/>
  <c r="Z50" i="133" s="1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F44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Y37" i="133"/>
  <c r="Y44" i="133" s="1"/>
  <c r="X37" i="133"/>
  <c r="X44" i="133" s="1"/>
  <c r="Z44" i="133" s="1"/>
  <c r="W37" i="133"/>
  <c r="W44" i="133" s="1"/>
  <c r="V37" i="133"/>
  <c r="V44" i="133" s="1"/>
  <c r="U37" i="133"/>
  <c r="U44" i="133" s="1"/>
  <c r="T37" i="133"/>
  <c r="T44" i="133" s="1"/>
  <c r="S37" i="133"/>
  <c r="R37" i="133"/>
  <c r="R44" i="133" s="1"/>
  <c r="Q37" i="133"/>
  <c r="Q44" i="133" s="1"/>
  <c r="P37" i="133"/>
  <c r="P44" i="133" s="1"/>
  <c r="O37" i="133"/>
  <c r="O44" i="133" s="1"/>
  <c r="N37" i="133"/>
  <c r="N44" i="133" s="1"/>
  <c r="M37" i="133"/>
  <c r="M44" i="133" s="1"/>
  <c r="L37" i="133"/>
  <c r="L44" i="133" s="1"/>
  <c r="K37" i="133"/>
  <c r="J37" i="133"/>
  <c r="J44" i="133" s="1"/>
  <c r="I37" i="133"/>
  <c r="I44" i="133" s="1"/>
  <c r="H37" i="133"/>
  <c r="H44" i="133" s="1"/>
  <c r="G37" i="133"/>
  <c r="G44" i="133" s="1"/>
  <c r="F37" i="133"/>
  <c r="E37" i="133"/>
  <c r="E44" i="133" s="1"/>
  <c r="D37" i="133"/>
  <c r="D44" i="133" s="1"/>
  <c r="C37" i="133"/>
  <c r="Y26" i="133"/>
  <c r="AA25" i="133"/>
  <c r="Z25" i="133"/>
  <c r="Y25" i="133"/>
  <c r="X25" i="133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Y13" i="133"/>
  <c r="X13" i="133"/>
  <c r="X26" i="133" s="1"/>
  <c r="W13" i="133"/>
  <c r="W26" i="133" s="1"/>
  <c r="V13" i="133"/>
  <c r="U13" i="133"/>
  <c r="U26" i="133" s="1"/>
  <c r="U45" i="133" s="1"/>
  <c r="T13" i="133"/>
  <c r="T26" i="133" s="1"/>
  <c r="S13" i="133"/>
  <c r="S26" i="133" s="1"/>
  <c r="R13" i="133"/>
  <c r="R26" i="133" s="1"/>
  <c r="Q13" i="133"/>
  <c r="Q26" i="133" s="1"/>
  <c r="P13" i="133"/>
  <c r="P26" i="133" s="1"/>
  <c r="P45" i="133" s="1"/>
  <c r="O13" i="133"/>
  <c r="O26" i="133" s="1"/>
  <c r="N13" i="133"/>
  <c r="M13" i="133"/>
  <c r="M26" i="133" s="1"/>
  <c r="M45" i="133" s="1"/>
  <c r="L13" i="133"/>
  <c r="L26" i="133" s="1"/>
  <c r="K13" i="133"/>
  <c r="K26" i="133" s="1"/>
  <c r="J13" i="133"/>
  <c r="J26" i="133" s="1"/>
  <c r="I13" i="133"/>
  <c r="I26" i="133" s="1"/>
  <c r="H13" i="133"/>
  <c r="H26" i="133" s="1"/>
  <c r="H45" i="133" s="1"/>
  <c r="G13" i="133"/>
  <c r="G26" i="133" s="1"/>
  <c r="F13" i="133"/>
  <c r="E13" i="133"/>
  <c r="E26" i="133" s="1"/>
  <c r="E45" i="133" s="1"/>
  <c r="D13" i="133"/>
  <c r="D26" i="133" s="1"/>
  <c r="C13" i="133"/>
  <c r="C26" i="133" s="1"/>
  <c r="AA50" i="134"/>
  <c r="Y50" i="134"/>
  <c r="X50" i="134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R44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Y37" i="134"/>
  <c r="Y44" i="134" s="1"/>
  <c r="X37" i="134"/>
  <c r="X44" i="134" s="1"/>
  <c r="Z44" i="134" s="1"/>
  <c r="W37" i="134"/>
  <c r="W44" i="134" s="1"/>
  <c r="V37" i="134"/>
  <c r="V44" i="134" s="1"/>
  <c r="U37" i="134"/>
  <c r="U44" i="134" s="1"/>
  <c r="T37" i="134"/>
  <c r="T44" i="134" s="1"/>
  <c r="S37" i="134"/>
  <c r="S44" i="134" s="1"/>
  <c r="R37" i="134"/>
  <c r="Q37" i="134"/>
  <c r="Q44" i="134" s="1"/>
  <c r="P37" i="134"/>
  <c r="P44" i="134" s="1"/>
  <c r="O37" i="134"/>
  <c r="O44" i="134" s="1"/>
  <c r="N37" i="134"/>
  <c r="N44" i="134" s="1"/>
  <c r="M37" i="134"/>
  <c r="M44" i="134" s="1"/>
  <c r="L37" i="134"/>
  <c r="L44" i="134" s="1"/>
  <c r="K37" i="134"/>
  <c r="K44" i="134" s="1"/>
  <c r="J37" i="134"/>
  <c r="J44" i="134" s="1"/>
  <c r="I37" i="134"/>
  <c r="I44" i="134" s="1"/>
  <c r="H37" i="134"/>
  <c r="H44" i="134" s="1"/>
  <c r="G37" i="134"/>
  <c r="G44" i="134" s="1"/>
  <c r="F37" i="134"/>
  <c r="F44" i="134" s="1"/>
  <c r="E37" i="134"/>
  <c r="E44" i="134" s="1"/>
  <c r="D37" i="134"/>
  <c r="D44" i="134" s="1"/>
  <c r="C37" i="134"/>
  <c r="C44" i="134" s="1"/>
  <c r="E26" i="134"/>
  <c r="E45" i="134" s="1"/>
  <c r="AA25" i="134"/>
  <c r="Y25" i="134"/>
  <c r="X25" i="134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AA26" i="134" s="1"/>
  <c r="Y13" i="134"/>
  <c r="X13" i="134"/>
  <c r="X26" i="134" s="1"/>
  <c r="W13" i="134"/>
  <c r="W26" i="134" s="1"/>
  <c r="V13" i="134"/>
  <c r="V26" i="134" s="1"/>
  <c r="U13" i="134"/>
  <c r="U26" i="134" s="1"/>
  <c r="T13" i="134"/>
  <c r="T26" i="134" s="1"/>
  <c r="S13" i="134"/>
  <c r="S26" i="134" s="1"/>
  <c r="S45" i="134" s="1"/>
  <c r="R13" i="134"/>
  <c r="R26" i="134" s="1"/>
  <c r="R45" i="134" s="1"/>
  <c r="Q13" i="134"/>
  <c r="P13" i="134"/>
  <c r="P26" i="134" s="1"/>
  <c r="O13" i="134"/>
  <c r="O26" i="134" s="1"/>
  <c r="N13" i="134"/>
  <c r="N26" i="134" s="1"/>
  <c r="M13" i="134"/>
  <c r="M26" i="134" s="1"/>
  <c r="L13" i="134"/>
  <c r="L26" i="134" s="1"/>
  <c r="K13" i="134"/>
  <c r="K26" i="134" s="1"/>
  <c r="K45" i="134" s="1"/>
  <c r="J13" i="134"/>
  <c r="J26" i="134" s="1"/>
  <c r="I13" i="134"/>
  <c r="H13" i="134"/>
  <c r="H26" i="134" s="1"/>
  <c r="G13" i="134"/>
  <c r="G26" i="134" s="1"/>
  <c r="F13" i="134"/>
  <c r="F26" i="134" s="1"/>
  <c r="E13" i="134"/>
  <c r="D13" i="134"/>
  <c r="D26" i="134" s="1"/>
  <c r="C13" i="134"/>
  <c r="C26" i="134" s="1"/>
  <c r="C45" i="134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Q44" i="135"/>
  <c r="E44" i="135"/>
  <c r="AA43" i="135"/>
  <c r="Z43" i="135"/>
  <c r="Y43" i="135"/>
  <c r="X43" i="135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Y37" i="135"/>
  <c r="Y44" i="135" s="1"/>
  <c r="X37" i="135"/>
  <c r="Z37" i="135" s="1"/>
  <c r="W37" i="135"/>
  <c r="W44" i="135" s="1"/>
  <c r="V37" i="135"/>
  <c r="U37" i="135"/>
  <c r="U44" i="135" s="1"/>
  <c r="T37" i="135"/>
  <c r="S37" i="135"/>
  <c r="S44" i="135" s="1"/>
  <c r="R37" i="135"/>
  <c r="R44" i="135" s="1"/>
  <c r="Q37" i="135"/>
  <c r="P37" i="135"/>
  <c r="O37" i="135"/>
  <c r="O44" i="135" s="1"/>
  <c r="N37" i="135"/>
  <c r="M37" i="135"/>
  <c r="M44" i="135" s="1"/>
  <c r="L37" i="135"/>
  <c r="K37" i="135"/>
  <c r="K44" i="135" s="1"/>
  <c r="J37" i="135"/>
  <c r="I37" i="135"/>
  <c r="I44" i="135" s="1"/>
  <c r="H37" i="135"/>
  <c r="G37" i="135"/>
  <c r="G44" i="135" s="1"/>
  <c r="F37" i="135"/>
  <c r="E37" i="135"/>
  <c r="D37" i="135"/>
  <c r="C37" i="135"/>
  <c r="C44" i="135" s="1"/>
  <c r="H26" i="135"/>
  <c r="AA25" i="135"/>
  <c r="Y25" i="135"/>
  <c r="X25" i="135"/>
  <c r="Z25" i="135" s="1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Z13" i="135"/>
  <c r="Y13" i="135"/>
  <c r="X13" i="135"/>
  <c r="X26" i="135" s="1"/>
  <c r="Z26" i="135" s="1"/>
  <c r="W13" i="135"/>
  <c r="W26" i="135" s="1"/>
  <c r="V13" i="135"/>
  <c r="V26" i="135" s="1"/>
  <c r="U13" i="135"/>
  <c r="U26" i="135" s="1"/>
  <c r="U45" i="135" s="1"/>
  <c r="T13" i="135"/>
  <c r="S13" i="135"/>
  <c r="R13" i="135"/>
  <c r="R26" i="135" s="1"/>
  <c r="R45" i="135" s="1"/>
  <c r="Q13" i="135"/>
  <c r="Q26" i="135" s="1"/>
  <c r="Q45" i="135" s="1"/>
  <c r="P13" i="135"/>
  <c r="P26" i="135" s="1"/>
  <c r="O13" i="135"/>
  <c r="O26" i="135" s="1"/>
  <c r="N13" i="135"/>
  <c r="N26" i="135" s="1"/>
  <c r="M13" i="135"/>
  <c r="L13" i="135"/>
  <c r="K13" i="135"/>
  <c r="J13" i="135"/>
  <c r="I13" i="135"/>
  <c r="H13" i="135"/>
  <c r="G13" i="135"/>
  <c r="G26" i="135" s="1"/>
  <c r="F13" i="135"/>
  <c r="F26" i="135" s="1"/>
  <c r="E13" i="135"/>
  <c r="D13" i="135"/>
  <c r="D26" i="135" s="1"/>
  <c r="C13" i="135"/>
  <c r="AA50" i="136"/>
  <c r="Y50" i="136"/>
  <c r="X50" i="136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E44" i="136"/>
  <c r="AA43" i="136"/>
  <c r="Z43" i="136"/>
  <c r="Y43" i="136"/>
  <c r="X43" i="136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Y37" i="136"/>
  <c r="Y44" i="136" s="1"/>
  <c r="X37" i="136"/>
  <c r="Z37" i="136" s="1"/>
  <c r="W37" i="136"/>
  <c r="V37" i="136"/>
  <c r="U37" i="136"/>
  <c r="U44" i="136" s="1"/>
  <c r="T37" i="136"/>
  <c r="T44" i="136" s="1"/>
  <c r="S37" i="136"/>
  <c r="S44" i="136" s="1"/>
  <c r="R37" i="136"/>
  <c r="R44" i="136" s="1"/>
  <c r="Q37" i="136"/>
  <c r="Q44" i="136" s="1"/>
  <c r="P37" i="136"/>
  <c r="P44" i="136" s="1"/>
  <c r="O37" i="136"/>
  <c r="O44" i="136" s="1"/>
  <c r="N37" i="136"/>
  <c r="N44" i="136" s="1"/>
  <c r="M37" i="136"/>
  <c r="M44" i="136" s="1"/>
  <c r="L37" i="136"/>
  <c r="L44" i="136" s="1"/>
  <c r="K37" i="136"/>
  <c r="K44" i="136" s="1"/>
  <c r="J37" i="136"/>
  <c r="I37" i="136"/>
  <c r="I44" i="136" s="1"/>
  <c r="H37" i="136"/>
  <c r="H44" i="136" s="1"/>
  <c r="G37" i="136"/>
  <c r="F37" i="136"/>
  <c r="E37" i="136"/>
  <c r="D37" i="136"/>
  <c r="D44" i="136" s="1"/>
  <c r="C37" i="136"/>
  <c r="C44" i="136" s="1"/>
  <c r="Y26" i="136"/>
  <c r="AA25" i="136"/>
  <c r="Y25" i="136"/>
  <c r="X25" i="136"/>
  <c r="Z25" i="136" s="1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Y13" i="136"/>
  <c r="X13" i="136"/>
  <c r="Z13" i="136" s="1"/>
  <c r="W13" i="136"/>
  <c r="V13" i="136"/>
  <c r="V26" i="136" s="1"/>
  <c r="U13" i="136"/>
  <c r="U26" i="136" s="1"/>
  <c r="U45" i="136" s="1"/>
  <c r="T13" i="136"/>
  <c r="T26" i="136" s="1"/>
  <c r="S13" i="136"/>
  <c r="S26" i="136" s="1"/>
  <c r="R13" i="136"/>
  <c r="R26" i="136" s="1"/>
  <c r="R45" i="136" s="1"/>
  <c r="Q13" i="136"/>
  <c r="Q26" i="136" s="1"/>
  <c r="P13" i="136"/>
  <c r="P26" i="136" s="1"/>
  <c r="O13" i="136"/>
  <c r="N13" i="136"/>
  <c r="N26" i="136" s="1"/>
  <c r="M13" i="136"/>
  <c r="L13" i="136"/>
  <c r="L26" i="136" s="1"/>
  <c r="L45" i="136" s="1"/>
  <c r="K13" i="136"/>
  <c r="K26" i="136" s="1"/>
  <c r="J13" i="136"/>
  <c r="I13" i="136"/>
  <c r="H13" i="136"/>
  <c r="H26" i="136" s="1"/>
  <c r="G13" i="136"/>
  <c r="F13" i="136"/>
  <c r="F26" i="136" s="1"/>
  <c r="E13" i="136"/>
  <c r="D13" i="136"/>
  <c r="D26" i="136" s="1"/>
  <c r="D45" i="136" s="1"/>
  <c r="C13" i="136"/>
  <c r="C26" i="136" s="1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N44" i="137"/>
  <c r="C44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AA44" i="137" s="1"/>
  <c r="Y37" i="137"/>
  <c r="Y44" i="137" s="1"/>
  <c r="X37" i="137"/>
  <c r="X44" i="137" s="1"/>
  <c r="W37" i="137"/>
  <c r="V37" i="137"/>
  <c r="V44" i="137" s="1"/>
  <c r="U37" i="137"/>
  <c r="U44" i="137" s="1"/>
  <c r="T37" i="137"/>
  <c r="S37" i="137"/>
  <c r="S44" i="137" s="1"/>
  <c r="R37" i="137"/>
  <c r="R44" i="137" s="1"/>
  <c r="Q37" i="137"/>
  <c r="Q44" i="137" s="1"/>
  <c r="P37" i="137"/>
  <c r="P44" i="137" s="1"/>
  <c r="O37" i="137"/>
  <c r="O44" i="137" s="1"/>
  <c r="N37" i="137"/>
  <c r="M37" i="137"/>
  <c r="M44" i="137" s="1"/>
  <c r="L37" i="137"/>
  <c r="K37" i="137"/>
  <c r="K44" i="137" s="1"/>
  <c r="J37" i="137"/>
  <c r="I37" i="137"/>
  <c r="I44" i="137" s="1"/>
  <c r="H37" i="137"/>
  <c r="H44" i="137" s="1"/>
  <c r="G37" i="137"/>
  <c r="F37" i="137"/>
  <c r="E37" i="137"/>
  <c r="E44" i="137" s="1"/>
  <c r="D37" i="137"/>
  <c r="C37" i="137"/>
  <c r="Q26" i="137"/>
  <c r="Q45" i="137" s="1"/>
  <c r="C26" i="137"/>
  <c r="C45" i="137" s="1"/>
  <c r="AA25" i="137"/>
  <c r="Z25" i="137"/>
  <c r="Y25" i="137"/>
  <c r="X25" i="137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AA26" i="137" s="1"/>
  <c r="Y13" i="137"/>
  <c r="Y26" i="137" s="1"/>
  <c r="Y45" i="137" s="1"/>
  <c r="X13" i="137"/>
  <c r="X26" i="137" s="1"/>
  <c r="W13" i="137"/>
  <c r="V13" i="137"/>
  <c r="V26" i="137" s="1"/>
  <c r="U13" i="137"/>
  <c r="U26" i="137" s="1"/>
  <c r="T13" i="137"/>
  <c r="T26" i="137" s="1"/>
  <c r="S13" i="137"/>
  <c r="S26" i="137" s="1"/>
  <c r="R13" i="137"/>
  <c r="R26" i="137" s="1"/>
  <c r="Q13" i="137"/>
  <c r="P13" i="137"/>
  <c r="P26" i="137" s="1"/>
  <c r="O13" i="137"/>
  <c r="N13" i="137"/>
  <c r="N26" i="137" s="1"/>
  <c r="M13" i="137"/>
  <c r="M26" i="137" s="1"/>
  <c r="L13" i="137"/>
  <c r="K13" i="137"/>
  <c r="K26" i="137" s="1"/>
  <c r="J13" i="137"/>
  <c r="I13" i="137"/>
  <c r="H13" i="137"/>
  <c r="H26" i="137" s="1"/>
  <c r="G13" i="137"/>
  <c r="F13" i="137"/>
  <c r="F26" i="137" s="1"/>
  <c r="E13" i="137"/>
  <c r="E26" i="137" s="1"/>
  <c r="D13" i="137"/>
  <c r="D26" i="137" s="1"/>
  <c r="C13" i="137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4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Y37" i="138"/>
  <c r="Y44" i="138" s="1"/>
  <c r="X37" i="138"/>
  <c r="W37" i="138"/>
  <c r="W44" i="138" s="1"/>
  <c r="V37" i="138"/>
  <c r="V44" i="138" s="1"/>
  <c r="U37" i="138"/>
  <c r="T37" i="138"/>
  <c r="S37" i="138"/>
  <c r="S44" i="138" s="1"/>
  <c r="R37" i="138"/>
  <c r="Q37" i="138"/>
  <c r="Q44" i="138" s="1"/>
  <c r="P37" i="138"/>
  <c r="O37" i="138"/>
  <c r="O44" i="138" s="1"/>
  <c r="N37" i="138"/>
  <c r="N44" i="138" s="1"/>
  <c r="M37" i="138"/>
  <c r="L37" i="138"/>
  <c r="K37" i="138"/>
  <c r="K44" i="138" s="1"/>
  <c r="J37" i="138"/>
  <c r="I37" i="138"/>
  <c r="H37" i="138"/>
  <c r="G37" i="138"/>
  <c r="F37" i="138"/>
  <c r="E37" i="138"/>
  <c r="D37" i="138"/>
  <c r="C37" i="138"/>
  <c r="C44" i="138" s="1"/>
  <c r="V26" i="138"/>
  <c r="S26" i="138"/>
  <c r="F26" i="138"/>
  <c r="AA25" i="138"/>
  <c r="Z25" i="138"/>
  <c r="Y25" i="138"/>
  <c r="X25" i="138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AA45" i="138" s="1"/>
  <c r="Y13" i="138"/>
  <c r="Y26" i="138" s="1"/>
  <c r="Y45" i="138" s="1"/>
  <c r="X13" i="138"/>
  <c r="X26" i="138" s="1"/>
  <c r="W13" i="138"/>
  <c r="V13" i="138"/>
  <c r="U13" i="138"/>
  <c r="U26" i="138" s="1"/>
  <c r="T13" i="138"/>
  <c r="T26" i="138" s="1"/>
  <c r="S13" i="138"/>
  <c r="R13" i="138"/>
  <c r="R26" i="138" s="1"/>
  <c r="Q13" i="138"/>
  <c r="Q26" i="138" s="1"/>
  <c r="P13" i="138"/>
  <c r="P26" i="138" s="1"/>
  <c r="O13" i="138"/>
  <c r="N13" i="138"/>
  <c r="N26" i="138" s="1"/>
  <c r="N45" i="138" s="1"/>
  <c r="M13" i="138"/>
  <c r="M26" i="138" s="1"/>
  <c r="L13" i="138"/>
  <c r="L26" i="138" s="1"/>
  <c r="K13" i="138"/>
  <c r="K26" i="138" s="1"/>
  <c r="J13" i="138"/>
  <c r="J26" i="138" s="1"/>
  <c r="I13" i="138"/>
  <c r="I26" i="138" s="1"/>
  <c r="H13" i="138"/>
  <c r="H26" i="138" s="1"/>
  <c r="G13" i="138"/>
  <c r="F13" i="138"/>
  <c r="E13" i="138"/>
  <c r="E26" i="138" s="1"/>
  <c r="D13" i="138"/>
  <c r="D26" i="138" s="1"/>
  <c r="C13" i="138"/>
  <c r="C26" i="138" s="1"/>
  <c r="C45" i="138" s="1"/>
  <c r="AA50" i="139"/>
  <c r="Y50" i="139"/>
  <c r="Z50" i="139" s="1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AA43" i="139"/>
  <c r="Y43" i="139"/>
  <c r="X43" i="139"/>
  <c r="Z43" i="139" s="1"/>
  <c r="W43" i="139"/>
  <c r="V43" i="139"/>
  <c r="U43" i="139"/>
  <c r="T43" i="139"/>
  <c r="T44" i="139" s="1"/>
  <c r="S43" i="139"/>
  <c r="R43" i="139"/>
  <c r="Q43" i="139"/>
  <c r="P43" i="139"/>
  <c r="O43" i="139"/>
  <c r="N43" i="139"/>
  <c r="M43" i="139"/>
  <c r="L43" i="139"/>
  <c r="L44" i="139" s="1"/>
  <c r="K43" i="139"/>
  <c r="J43" i="139"/>
  <c r="I43" i="139"/>
  <c r="H43" i="139"/>
  <c r="H44" i="139" s="1"/>
  <c r="G43" i="139"/>
  <c r="F43" i="139"/>
  <c r="E43" i="139"/>
  <c r="D43" i="139"/>
  <c r="D44" i="139" s="1"/>
  <c r="C43" i="139"/>
  <c r="AA37" i="139"/>
  <c r="AA44" i="139" s="1"/>
  <c r="Y37" i="139"/>
  <c r="Y44" i="139" s="1"/>
  <c r="X37" i="139"/>
  <c r="W37" i="139"/>
  <c r="V37" i="139"/>
  <c r="V44" i="139" s="1"/>
  <c r="U37" i="139"/>
  <c r="U44" i="139" s="1"/>
  <c r="T37" i="139"/>
  <c r="S37" i="139"/>
  <c r="S44" i="139" s="1"/>
  <c r="R37" i="139"/>
  <c r="Q37" i="139"/>
  <c r="Q44" i="139" s="1"/>
  <c r="P37" i="139"/>
  <c r="P44" i="139" s="1"/>
  <c r="O37" i="139"/>
  <c r="N37" i="139"/>
  <c r="N44" i="139" s="1"/>
  <c r="M37" i="139"/>
  <c r="M44" i="139" s="1"/>
  <c r="L37" i="139"/>
  <c r="K37" i="139"/>
  <c r="K44" i="139" s="1"/>
  <c r="J37" i="139"/>
  <c r="I37" i="139"/>
  <c r="I44" i="139" s="1"/>
  <c r="H37" i="139"/>
  <c r="G37" i="139"/>
  <c r="F37" i="139"/>
  <c r="F44" i="139" s="1"/>
  <c r="E37" i="139"/>
  <c r="E44" i="139" s="1"/>
  <c r="D37" i="139"/>
  <c r="C37" i="139"/>
  <c r="C44" i="139" s="1"/>
  <c r="V26" i="139"/>
  <c r="F26" i="139"/>
  <c r="AA25" i="139"/>
  <c r="Y25" i="139"/>
  <c r="X25" i="139"/>
  <c r="Z25" i="139" s="1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AA45" i="139" s="1"/>
  <c r="Y13" i="139"/>
  <c r="Y26" i="139" s="1"/>
  <c r="X13" i="139"/>
  <c r="X26" i="139" s="1"/>
  <c r="W13" i="139"/>
  <c r="V13" i="139"/>
  <c r="U13" i="139"/>
  <c r="U26" i="139" s="1"/>
  <c r="T13" i="139"/>
  <c r="T26" i="139" s="1"/>
  <c r="T45" i="139" s="1"/>
  <c r="S13" i="139"/>
  <c r="S26" i="139" s="1"/>
  <c r="R13" i="139"/>
  <c r="R26" i="139" s="1"/>
  <c r="Q13" i="139"/>
  <c r="Q26" i="139" s="1"/>
  <c r="P13" i="139"/>
  <c r="P26" i="139" s="1"/>
  <c r="O13" i="139"/>
  <c r="N13" i="139"/>
  <c r="N26" i="139" s="1"/>
  <c r="N45" i="139" s="1"/>
  <c r="M13" i="139"/>
  <c r="M26" i="139" s="1"/>
  <c r="L13" i="139"/>
  <c r="L26" i="139" s="1"/>
  <c r="L45" i="139" s="1"/>
  <c r="K13" i="139"/>
  <c r="K26" i="139" s="1"/>
  <c r="J13" i="139"/>
  <c r="J26" i="139" s="1"/>
  <c r="I13" i="139"/>
  <c r="I26" i="139" s="1"/>
  <c r="H13" i="139"/>
  <c r="H26" i="139" s="1"/>
  <c r="G13" i="139"/>
  <c r="F13" i="139"/>
  <c r="E13" i="139"/>
  <c r="E26" i="139" s="1"/>
  <c r="D13" i="139"/>
  <c r="D26" i="139" s="1"/>
  <c r="D45" i="139" s="1"/>
  <c r="C13" i="139"/>
  <c r="C26" i="139" s="1"/>
  <c r="AA50" i="140"/>
  <c r="Y50" i="140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44" i="140"/>
  <c r="S44" i="140"/>
  <c r="AA43" i="140"/>
  <c r="Y43" i="140"/>
  <c r="X43" i="140"/>
  <c r="Z43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C44" i="140" s="1"/>
  <c r="AA37" i="140"/>
  <c r="Y37" i="140"/>
  <c r="X37" i="140"/>
  <c r="Z37" i="140" s="1"/>
  <c r="W37" i="140"/>
  <c r="V37" i="140"/>
  <c r="U37" i="140"/>
  <c r="U44" i="140" s="1"/>
  <c r="T37" i="140"/>
  <c r="S37" i="140"/>
  <c r="R37" i="140"/>
  <c r="R44" i="140" s="1"/>
  <c r="Q37" i="140"/>
  <c r="P37" i="140"/>
  <c r="P44" i="140" s="1"/>
  <c r="O37" i="140"/>
  <c r="N37" i="140"/>
  <c r="N44" i="140" s="1"/>
  <c r="M37" i="140"/>
  <c r="M44" i="140" s="1"/>
  <c r="L37" i="140"/>
  <c r="K37" i="140"/>
  <c r="K44" i="140" s="1"/>
  <c r="J37" i="140"/>
  <c r="J44" i="140" s="1"/>
  <c r="I37" i="140"/>
  <c r="H37" i="140"/>
  <c r="H44" i="140" s="1"/>
  <c r="G37" i="140"/>
  <c r="F37" i="140"/>
  <c r="F44" i="140" s="1"/>
  <c r="E37" i="140"/>
  <c r="E44" i="140" s="1"/>
  <c r="D37" i="140"/>
  <c r="C37" i="140"/>
  <c r="AA26" i="140"/>
  <c r="AA45" i="140" s="1"/>
  <c r="S26" i="140"/>
  <c r="S45" i="140" s="1"/>
  <c r="AA25" i="140"/>
  <c r="Y25" i="140"/>
  <c r="X25" i="140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Y13" i="140"/>
  <c r="Y26" i="140" s="1"/>
  <c r="X13" i="140"/>
  <c r="X26" i="140" s="1"/>
  <c r="W13" i="140"/>
  <c r="V13" i="140"/>
  <c r="V26" i="140" s="1"/>
  <c r="U13" i="140"/>
  <c r="U26" i="140" s="1"/>
  <c r="U45" i="140" s="1"/>
  <c r="T13" i="140"/>
  <c r="T26" i="140" s="1"/>
  <c r="S13" i="140"/>
  <c r="R13" i="140"/>
  <c r="R26" i="140" s="1"/>
  <c r="Q13" i="140"/>
  <c r="Q26" i="140" s="1"/>
  <c r="P13" i="140"/>
  <c r="P26" i="140" s="1"/>
  <c r="O13" i="140"/>
  <c r="N13" i="140"/>
  <c r="N26" i="140" s="1"/>
  <c r="M13" i="140"/>
  <c r="M26" i="140" s="1"/>
  <c r="M45" i="140" s="1"/>
  <c r="L13" i="140"/>
  <c r="L26" i="140" s="1"/>
  <c r="K13" i="140"/>
  <c r="K26" i="140" s="1"/>
  <c r="J13" i="140"/>
  <c r="J26" i="140" s="1"/>
  <c r="I13" i="140"/>
  <c r="I26" i="140" s="1"/>
  <c r="H13" i="140"/>
  <c r="H26" i="140" s="1"/>
  <c r="G13" i="140"/>
  <c r="F13" i="140"/>
  <c r="F26" i="140" s="1"/>
  <c r="E13" i="140"/>
  <c r="E26" i="140" s="1"/>
  <c r="E45" i="140" s="1"/>
  <c r="D13" i="140"/>
  <c r="D26" i="140" s="1"/>
  <c r="C13" i="140"/>
  <c r="C26" i="140" s="1"/>
  <c r="AA50" i="141"/>
  <c r="Y50" i="141"/>
  <c r="Z50" i="141" s="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P44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AA44" i="141" s="1"/>
  <c r="Y37" i="141"/>
  <c r="Y44" i="141" s="1"/>
  <c r="X37" i="141"/>
  <c r="Z37" i="141" s="1"/>
  <c r="W37" i="141"/>
  <c r="W44" i="141" s="1"/>
  <c r="V37" i="141"/>
  <c r="U37" i="141"/>
  <c r="U44" i="141" s="1"/>
  <c r="T37" i="141"/>
  <c r="S37" i="141"/>
  <c r="S44" i="141" s="1"/>
  <c r="R37" i="141"/>
  <c r="Q37" i="141"/>
  <c r="Q44" i="141" s="1"/>
  <c r="P37" i="141"/>
  <c r="O37" i="141"/>
  <c r="O44" i="141" s="1"/>
  <c r="N37" i="141"/>
  <c r="M37" i="141"/>
  <c r="M44" i="141" s="1"/>
  <c r="L37" i="141"/>
  <c r="K37" i="141"/>
  <c r="K44" i="141" s="1"/>
  <c r="J37" i="141"/>
  <c r="I37" i="141"/>
  <c r="I44" i="141" s="1"/>
  <c r="H37" i="141"/>
  <c r="H44" i="141" s="1"/>
  <c r="G37" i="141"/>
  <c r="G44" i="141" s="1"/>
  <c r="F37" i="141"/>
  <c r="E37" i="141"/>
  <c r="E44" i="141" s="1"/>
  <c r="D37" i="141"/>
  <c r="C37" i="141"/>
  <c r="C44" i="141" s="1"/>
  <c r="AA25" i="141"/>
  <c r="Y25" i="141"/>
  <c r="X25" i="141"/>
  <c r="Z25" i="141" s="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AA45" i="141" s="1"/>
  <c r="Y13" i="141"/>
  <c r="Y26" i="141" s="1"/>
  <c r="X13" i="141"/>
  <c r="X26" i="141" s="1"/>
  <c r="W13" i="141"/>
  <c r="V13" i="141"/>
  <c r="V26" i="141" s="1"/>
  <c r="U13" i="141"/>
  <c r="U26" i="141" s="1"/>
  <c r="T13" i="141"/>
  <c r="T26" i="141" s="1"/>
  <c r="S13" i="141"/>
  <c r="S26" i="141" s="1"/>
  <c r="S45" i="141" s="1"/>
  <c r="R13" i="141"/>
  <c r="R26" i="141" s="1"/>
  <c r="Q13" i="141"/>
  <c r="Q26" i="141" s="1"/>
  <c r="P13" i="141"/>
  <c r="P26" i="141" s="1"/>
  <c r="O13" i="141"/>
  <c r="N13" i="141"/>
  <c r="N26" i="141" s="1"/>
  <c r="M13" i="141"/>
  <c r="M26" i="141" s="1"/>
  <c r="L13" i="141"/>
  <c r="L26" i="141" s="1"/>
  <c r="K13" i="141"/>
  <c r="K26" i="141" s="1"/>
  <c r="K45" i="141" s="1"/>
  <c r="J13" i="141"/>
  <c r="J26" i="141" s="1"/>
  <c r="I13" i="141"/>
  <c r="I26" i="141" s="1"/>
  <c r="H13" i="141"/>
  <c r="H26" i="141" s="1"/>
  <c r="G13" i="141"/>
  <c r="F13" i="141"/>
  <c r="F26" i="141" s="1"/>
  <c r="E13" i="141"/>
  <c r="E26" i="141" s="1"/>
  <c r="D13" i="141"/>
  <c r="D26" i="141" s="1"/>
  <c r="C13" i="141"/>
  <c r="C26" i="141" s="1"/>
  <c r="C45" i="141" s="1"/>
  <c r="AA50" i="142"/>
  <c r="Y50" i="142"/>
  <c r="X50" i="142"/>
  <c r="Z50" i="142" s="1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AA44" i="142" s="1"/>
  <c r="Y37" i="142"/>
  <c r="X37" i="142"/>
  <c r="X44" i="142" s="1"/>
  <c r="Z44" i="142" s="1"/>
  <c r="W37" i="142"/>
  <c r="V37" i="142"/>
  <c r="V44" i="142" s="1"/>
  <c r="U37" i="142"/>
  <c r="U44" i="142" s="1"/>
  <c r="T37" i="142"/>
  <c r="S37" i="142"/>
  <c r="S44" i="142" s="1"/>
  <c r="R37" i="142"/>
  <c r="R44" i="142" s="1"/>
  <c r="Q37" i="142"/>
  <c r="P37" i="142"/>
  <c r="P44" i="142" s="1"/>
  <c r="O37" i="142"/>
  <c r="N37" i="142"/>
  <c r="N44" i="142" s="1"/>
  <c r="M37" i="142"/>
  <c r="M44" i="142" s="1"/>
  <c r="L37" i="142"/>
  <c r="K37" i="142"/>
  <c r="K44" i="142" s="1"/>
  <c r="J37" i="142"/>
  <c r="J44" i="142" s="1"/>
  <c r="I37" i="142"/>
  <c r="H37" i="142"/>
  <c r="H44" i="142" s="1"/>
  <c r="G37" i="142"/>
  <c r="F37" i="142"/>
  <c r="F44" i="142" s="1"/>
  <c r="E37" i="142"/>
  <c r="E44" i="142" s="1"/>
  <c r="D37" i="142"/>
  <c r="C37" i="142"/>
  <c r="C44" i="142" s="1"/>
  <c r="AA26" i="142"/>
  <c r="S26" i="142"/>
  <c r="AA25" i="142"/>
  <c r="Y25" i="142"/>
  <c r="X25" i="142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Y13" i="142"/>
  <c r="Y26" i="142" s="1"/>
  <c r="X13" i="142"/>
  <c r="X26" i="142" s="1"/>
  <c r="W13" i="142"/>
  <c r="V13" i="142"/>
  <c r="V26" i="142" s="1"/>
  <c r="U13" i="142"/>
  <c r="U26" i="142" s="1"/>
  <c r="U45" i="142" s="1"/>
  <c r="T13" i="142"/>
  <c r="T26" i="142" s="1"/>
  <c r="S13" i="142"/>
  <c r="R13" i="142"/>
  <c r="R26" i="142" s="1"/>
  <c r="Q13" i="142"/>
  <c r="Q26" i="142" s="1"/>
  <c r="P13" i="142"/>
  <c r="P26" i="142" s="1"/>
  <c r="O13" i="142"/>
  <c r="N13" i="142"/>
  <c r="N26" i="142" s="1"/>
  <c r="M13" i="142"/>
  <c r="M26" i="142" s="1"/>
  <c r="M45" i="142" s="1"/>
  <c r="L13" i="142"/>
  <c r="L26" i="142" s="1"/>
  <c r="K13" i="142"/>
  <c r="K26" i="142" s="1"/>
  <c r="J13" i="142"/>
  <c r="J26" i="142" s="1"/>
  <c r="I13" i="142"/>
  <c r="I26" i="142" s="1"/>
  <c r="H13" i="142"/>
  <c r="H26" i="142" s="1"/>
  <c r="G13" i="142"/>
  <c r="F13" i="142"/>
  <c r="F26" i="142" s="1"/>
  <c r="E13" i="142"/>
  <c r="E26" i="142" s="1"/>
  <c r="E45" i="142" s="1"/>
  <c r="D13" i="142"/>
  <c r="D26" i="142" s="1"/>
  <c r="C13" i="142"/>
  <c r="C26" i="142" s="1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43" i="143"/>
  <c r="Y43" i="143"/>
  <c r="X43" i="143"/>
  <c r="Z43" i="143" s="1"/>
  <c r="W43" i="143"/>
  <c r="V43" i="143"/>
  <c r="U43" i="143"/>
  <c r="T43" i="143"/>
  <c r="T44" i="143" s="1"/>
  <c r="S43" i="143"/>
  <c r="R43" i="143"/>
  <c r="Q43" i="143"/>
  <c r="P43" i="143"/>
  <c r="O43" i="143"/>
  <c r="N43" i="143"/>
  <c r="M43" i="143"/>
  <c r="L43" i="143"/>
  <c r="L44" i="143" s="1"/>
  <c r="K43" i="143"/>
  <c r="J43" i="143"/>
  <c r="I43" i="143"/>
  <c r="H43" i="143"/>
  <c r="H44" i="143" s="1"/>
  <c r="G43" i="143"/>
  <c r="F43" i="143"/>
  <c r="E43" i="143"/>
  <c r="D43" i="143"/>
  <c r="D44" i="143" s="1"/>
  <c r="C43" i="143"/>
  <c r="AA37" i="143"/>
  <c r="AA44" i="143" s="1"/>
  <c r="Y37" i="143"/>
  <c r="Y44" i="143" s="1"/>
  <c r="X37" i="143"/>
  <c r="Z37" i="143" s="1"/>
  <c r="W37" i="143"/>
  <c r="W44" i="143" s="1"/>
  <c r="V37" i="143"/>
  <c r="V44" i="143" s="1"/>
  <c r="U37" i="143"/>
  <c r="U44" i="143" s="1"/>
  <c r="T37" i="143"/>
  <c r="S37" i="143"/>
  <c r="S44" i="143" s="1"/>
  <c r="R37" i="143"/>
  <c r="Q37" i="143"/>
  <c r="Q44" i="143" s="1"/>
  <c r="P37" i="143"/>
  <c r="P44" i="143" s="1"/>
  <c r="O37" i="143"/>
  <c r="O44" i="143" s="1"/>
  <c r="N37" i="143"/>
  <c r="N44" i="143" s="1"/>
  <c r="M37" i="143"/>
  <c r="M44" i="143" s="1"/>
  <c r="L37" i="143"/>
  <c r="K37" i="143"/>
  <c r="K44" i="143" s="1"/>
  <c r="J37" i="143"/>
  <c r="I37" i="143"/>
  <c r="I44" i="143" s="1"/>
  <c r="H37" i="143"/>
  <c r="G37" i="143"/>
  <c r="G44" i="143" s="1"/>
  <c r="F37" i="143"/>
  <c r="F44" i="143" s="1"/>
  <c r="E37" i="143"/>
  <c r="E44" i="143" s="1"/>
  <c r="D37" i="143"/>
  <c r="C37" i="143"/>
  <c r="C44" i="143" s="1"/>
  <c r="V26" i="143"/>
  <c r="V45" i="143" s="1"/>
  <c r="F26" i="143"/>
  <c r="F45" i="143" s="1"/>
  <c r="AA25" i="143"/>
  <c r="Y25" i="143"/>
  <c r="X25" i="143"/>
  <c r="Z25" i="143" s="1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AA45" i="143" s="1"/>
  <c r="Y13" i="143"/>
  <c r="Y26" i="143" s="1"/>
  <c r="X13" i="143"/>
  <c r="X26" i="143" s="1"/>
  <c r="W13" i="143"/>
  <c r="V13" i="143"/>
  <c r="U13" i="143"/>
  <c r="U26" i="143" s="1"/>
  <c r="T13" i="143"/>
  <c r="T26" i="143" s="1"/>
  <c r="T45" i="143" s="1"/>
  <c r="S13" i="143"/>
  <c r="S26" i="143" s="1"/>
  <c r="S45" i="143" s="1"/>
  <c r="R13" i="143"/>
  <c r="R26" i="143" s="1"/>
  <c r="Q13" i="143"/>
  <c r="Q26" i="143" s="1"/>
  <c r="P13" i="143"/>
  <c r="P26" i="143" s="1"/>
  <c r="O13" i="143"/>
  <c r="N13" i="143"/>
  <c r="N26" i="143" s="1"/>
  <c r="N45" i="143" s="1"/>
  <c r="M13" i="143"/>
  <c r="M26" i="143" s="1"/>
  <c r="L13" i="143"/>
  <c r="L26" i="143" s="1"/>
  <c r="L45" i="143" s="1"/>
  <c r="K13" i="143"/>
  <c r="K26" i="143" s="1"/>
  <c r="K45" i="143" s="1"/>
  <c r="J13" i="143"/>
  <c r="J26" i="143" s="1"/>
  <c r="I13" i="143"/>
  <c r="I26" i="143" s="1"/>
  <c r="H13" i="143"/>
  <c r="H26" i="143" s="1"/>
  <c r="G13" i="143"/>
  <c r="F13" i="143"/>
  <c r="E13" i="143"/>
  <c r="E26" i="143" s="1"/>
  <c r="D13" i="143"/>
  <c r="D26" i="143" s="1"/>
  <c r="D45" i="143" s="1"/>
  <c r="C13" i="143"/>
  <c r="C26" i="143" s="1"/>
  <c r="C45" i="143" s="1"/>
  <c r="AA50" i="144"/>
  <c r="Y50" i="144"/>
  <c r="X50" i="144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44" i="144"/>
  <c r="K44" i="144"/>
  <c r="F44" i="144"/>
  <c r="AA43" i="144"/>
  <c r="Y43" i="144"/>
  <c r="X43" i="144"/>
  <c r="Z43" i="144" s="1"/>
  <c r="W43" i="144"/>
  <c r="V43" i="144"/>
  <c r="U43" i="144"/>
  <c r="T43" i="144"/>
  <c r="T44" i="144" s="1"/>
  <c r="S43" i="144"/>
  <c r="R43" i="144"/>
  <c r="Q43" i="144"/>
  <c r="P43" i="144"/>
  <c r="P44" i="144" s="1"/>
  <c r="O43" i="144"/>
  <c r="N43" i="144"/>
  <c r="M43" i="144"/>
  <c r="L43" i="144"/>
  <c r="L44" i="144" s="1"/>
  <c r="K43" i="144"/>
  <c r="J43" i="144"/>
  <c r="I43" i="144"/>
  <c r="H43" i="144"/>
  <c r="G43" i="144"/>
  <c r="F43" i="144"/>
  <c r="E43" i="144"/>
  <c r="D43" i="144"/>
  <c r="D44" i="144" s="1"/>
  <c r="C43" i="144"/>
  <c r="AA37" i="144"/>
  <c r="Y37" i="144"/>
  <c r="X37" i="144"/>
  <c r="X44" i="144" s="1"/>
  <c r="W37" i="144"/>
  <c r="W44" i="144" s="1"/>
  <c r="V37" i="144"/>
  <c r="V44" i="144" s="1"/>
  <c r="U37" i="144"/>
  <c r="U44" i="144" s="1"/>
  <c r="T37" i="144"/>
  <c r="S37" i="144"/>
  <c r="S44" i="144" s="1"/>
  <c r="R37" i="144"/>
  <c r="R44" i="144" s="1"/>
  <c r="Q37" i="144"/>
  <c r="P37" i="144"/>
  <c r="O37" i="144"/>
  <c r="O44" i="144" s="1"/>
  <c r="N37" i="144"/>
  <c r="N44" i="144" s="1"/>
  <c r="M37" i="144"/>
  <c r="M44" i="144" s="1"/>
  <c r="L37" i="144"/>
  <c r="K37" i="144"/>
  <c r="J37" i="144"/>
  <c r="J44" i="144" s="1"/>
  <c r="I37" i="144"/>
  <c r="H37" i="144"/>
  <c r="H44" i="144" s="1"/>
  <c r="G37" i="144"/>
  <c r="G44" i="144" s="1"/>
  <c r="F37" i="144"/>
  <c r="E37" i="144"/>
  <c r="E44" i="144" s="1"/>
  <c r="D37" i="144"/>
  <c r="C37" i="144"/>
  <c r="C44" i="144" s="1"/>
  <c r="Y26" i="144"/>
  <c r="S26" i="144"/>
  <c r="N26" i="144"/>
  <c r="C26" i="144"/>
  <c r="AA25" i="144"/>
  <c r="Y25" i="144"/>
  <c r="X25" i="144"/>
  <c r="Z25" i="144" s="1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AA45" i="144" s="1"/>
  <c r="Y13" i="144"/>
  <c r="X13" i="144"/>
  <c r="X26" i="144" s="1"/>
  <c r="W13" i="144"/>
  <c r="V13" i="144"/>
  <c r="V26" i="144" s="1"/>
  <c r="V45" i="144" s="1"/>
  <c r="U13" i="144"/>
  <c r="U26" i="144" s="1"/>
  <c r="T13" i="144"/>
  <c r="T26" i="144" s="1"/>
  <c r="S13" i="144"/>
  <c r="R13" i="144"/>
  <c r="R26" i="144" s="1"/>
  <c r="Q13" i="144"/>
  <c r="Q26" i="144" s="1"/>
  <c r="P13" i="144"/>
  <c r="P26" i="144" s="1"/>
  <c r="O13" i="144"/>
  <c r="N13" i="144"/>
  <c r="M13" i="144"/>
  <c r="M26" i="144" s="1"/>
  <c r="L13" i="144"/>
  <c r="L26" i="144" s="1"/>
  <c r="K13" i="144"/>
  <c r="K26" i="144" s="1"/>
  <c r="K45" i="144" s="1"/>
  <c r="J13" i="144"/>
  <c r="J26" i="144" s="1"/>
  <c r="I13" i="144"/>
  <c r="I26" i="144" s="1"/>
  <c r="H13" i="144"/>
  <c r="H26" i="144" s="1"/>
  <c r="G13" i="144"/>
  <c r="F13" i="144"/>
  <c r="F26" i="144" s="1"/>
  <c r="F45" i="144" s="1"/>
  <c r="E13" i="144"/>
  <c r="E26" i="144" s="1"/>
  <c r="D13" i="144"/>
  <c r="D26" i="144" s="1"/>
  <c r="C13" i="144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P44" i="145"/>
  <c r="H44" i="145"/>
  <c r="AA43" i="145"/>
  <c r="Y43" i="145"/>
  <c r="X43" i="145"/>
  <c r="Z43" i="145" s="1"/>
  <c r="W43" i="145"/>
  <c r="V43" i="145"/>
  <c r="U43" i="145"/>
  <c r="T43" i="145"/>
  <c r="T44" i="145" s="1"/>
  <c r="S43" i="145"/>
  <c r="R43" i="145"/>
  <c r="Q43" i="145"/>
  <c r="P43" i="145"/>
  <c r="O43" i="145"/>
  <c r="N43" i="145"/>
  <c r="M43" i="145"/>
  <c r="L43" i="145"/>
  <c r="L44" i="145" s="1"/>
  <c r="K43" i="145"/>
  <c r="J43" i="145"/>
  <c r="I43" i="145"/>
  <c r="H43" i="145"/>
  <c r="G43" i="145"/>
  <c r="F43" i="145"/>
  <c r="E43" i="145"/>
  <c r="D43" i="145"/>
  <c r="D44" i="145" s="1"/>
  <c r="C43" i="145"/>
  <c r="AA37" i="145"/>
  <c r="AA44" i="145" s="1"/>
  <c r="Y37" i="145"/>
  <c r="Y44" i="145" s="1"/>
  <c r="X37" i="145"/>
  <c r="Z37" i="145" s="1"/>
  <c r="W37" i="145"/>
  <c r="W44" i="145" s="1"/>
  <c r="V37" i="145"/>
  <c r="U37" i="145"/>
  <c r="U44" i="145" s="1"/>
  <c r="T37" i="145"/>
  <c r="S37" i="145"/>
  <c r="S44" i="145" s="1"/>
  <c r="R37" i="145"/>
  <c r="Q37" i="145"/>
  <c r="Q44" i="145" s="1"/>
  <c r="P37" i="145"/>
  <c r="O37" i="145"/>
  <c r="O44" i="145" s="1"/>
  <c r="N37" i="145"/>
  <c r="M37" i="145"/>
  <c r="M44" i="145" s="1"/>
  <c r="L37" i="145"/>
  <c r="K37" i="145"/>
  <c r="K44" i="145" s="1"/>
  <c r="J37" i="145"/>
  <c r="I37" i="145"/>
  <c r="I44" i="145" s="1"/>
  <c r="H37" i="145"/>
  <c r="G37" i="145"/>
  <c r="G44" i="145" s="1"/>
  <c r="F37" i="145"/>
  <c r="E37" i="145"/>
  <c r="E44" i="145" s="1"/>
  <c r="D37" i="145"/>
  <c r="C37" i="145"/>
  <c r="C44" i="145" s="1"/>
  <c r="AA25" i="145"/>
  <c r="Y25" i="145"/>
  <c r="X25" i="145"/>
  <c r="Z25" i="145" s="1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AA45" i="145" s="1"/>
  <c r="Y13" i="145"/>
  <c r="Y26" i="145" s="1"/>
  <c r="X13" i="145"/>
  <c r="X26" i="145" s="1"/>
  <c r="W13" i="145"/>
  <c r="V13" i="145"/>
  <c r="V26" i="145" s="1"/>
  <c r="U13" i="145"/>
  <c r="U26" i="145" s="1"/>
  <c r="T13" i="145"/>
  <c r="T26" i="145" s="1"/>
  <c r="T45" i="145" s="1"/>
  <c r="S13" i="145"/>
  <c r="S26" i="145" s="1"/>
  <c r="S45" i="145" s="1"/>
  <c r="R13" i="145"/>
  <c r="R26" i="145" s="1"/>
  <c r="Q13" i="145"/>
  <c r="Q26" i="145" s="1"/>
  <c r="P13" i="145"/>
  <c r="P26" i="145" s="1"/>
  <c r="O13" i="145"/>
  <c r="N13" i="145"/>
  <c r="N26" i="145" s="1"/>
  <c r="M13" i="145"/>
  <c r="M26" i="145" s="1"/>
  <c r="L13" i="145"/>
  <c r="L26" i="145" s="1"/>
  <c r="L45" i="145" s="1"/>
  <c r="K13" i="145"/>
  <c r="K26" i="145" s="1"/>
  <c r="K45" i="145" s="1"/>
  <c r="J13" i="145"/>
  <c r="J26" i="145" s="1"/>
  <c r="I13" i="145"/>
  <c r="I26" i="145" s="1"/>
  <c r="H13" i="145"/>
  <c r="H26" i="145" s="1"/>
  <c r="G13" i="145"/>
  <c r="F13" i="145"/>
  <c r="F26" i="145" s="1"/>
  <c r="E13" i="145"/>
  <c r="E26" i="145" s="1"/>
  <c r="D13" i="145"/>
  <c r="D26" i="145" s="1"/>
  <c r="D45" i="145" s="1"/>
  <c r="C13" i="145"/>
  <c r="C26" i="145" s="1"/>
  <c r="C45" i="145" s="1"/>
  <c r="AA50" i="146"/>
  <c r="Y50" i="146"/>
  <c r="Z50" i="146" s="1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P44" i="146"/>
  <c r="H44" i="146"/>
  <c r="AA43" i="146"/>
  <c r="Y43" i="146"/>
  <c r="X43" i="146"/>
  <c r="Z43" i="146" s="1"/>
  <c r="W43" i="146"/>
  <c r="V43" i="146"/>
  <c r="U43" i="146"/>
  <c r="T43" i="146"/>
  <c r="T44" i="146" s="1"/>
  <c r="S43" i="146"/>
  <c r="R43" i="146"/>
  <c r="Q43" i="146"/>
  <c r="P43" i="146"/>
  <c r="O43" i="146"/>
  <c r="N43" i="146"/>
  <c r="M43" i="146"/>
  <c r="L43" i="146"/>
  <c r="L44" i="146" s="1"/>
  <c r="K43" i="146"/>
  <c r="J43" i="146"/>
  <c r="I43" i="146"/>
  <c r="H43" i="146"/>
  <c r="G43" i="146"/>
  <c r="F43" i="146"/>
  <c r="E43" i="146"/>
  <c r="D43" i="146"/>
  <c r="D44" i="146" s="1"/>
  <c r="C43" i="146"/>
  <c r="AA37" i="146"/>
  <c r="AA44" i="146" s="1"/>
  <c r="Y37" i="146"/>
  <c r="Y44" i="146" s="1"/>
  <c r="X37" i="146"/>
  <c r="Z37" i="146" s="1"/>
  <c r="W37" i="146"/>
  <c r="W44" i="146" s="1"/>
  <c r="V37" i="146"/>
  <c r="U37" i="146"/>
  <c r="U44" i="146" s="1"/>
  <c r="T37" i="146"/>
  <c r="S37" i="146"/>
  <c r="S44" i="146" s="1"/>
  <c r="R37" i="146"/>
  <c r="Q37" i="146"/>
  <c r="Q44" i="146" s="1"/>
  <c r="P37" i="146"/>
  <c r="O37" i="146"/>
  <c r="O44" i="146" s="1"/>
  <c r="N37" i="146"/>
  <c r="M37" i="146"/>
  <c r="M44" i="146" s="1"/>
  <c r="L37" i="146"/>
  <c r="K37" i="146"/>
  <c r="K44" i="146" s="1"/>
  <c r="J37" i="146"/>
  <c r="I37" i="146"/>
  <c r="I44" i="146" s="1"/>
  <c r="H37" i="146"/>
  <c r="G37" i="146"/>
  <c r="G44" i="146" s="1"/>
  <c r="F37" i="146"/>
  <c r="E37" i="146"/>
  <c r="E44" i="146" s="1"/>
  <c r="D37" i="146"/>
  <c r="C37" i="146"/>
  <c r="C44" i="146" s="1"/>
  <c r="AA25" i="146"/>
  <c r="Y25" i="146"/>
  <c r="Z25" i="146" s="1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AA45" i="146" s="1"/>
  <c r="Y13" i="146"/>
  <c r="Y26" i="146" s="1"/>
  <c r="X13" i="146"/>
  <c r="X26" i="146" s="1"/>
  <c r="W13" i="146"/>
  <c r="V13" i="146"/>
  <c r="V26" i="146" s="1"/>
  <c r="U13" i="146"/>
  <c r="U26" i="146" s="1"/>
  <c r="U45" i="146" s="1"/>
  <c r="T13" i="146"/>
  <c r="T26" i="146" s="1"/>
  <c r="T45" i="146" s="1"/>
  <c r="S13" i="146"/>
  <c r="S26" i="146" s="1"/>
  <c r="S45" i="146" s="1"/>
  <c r="R13" i="146"/>
  <c r="R26" i="146" s="1"/>
  <c r="Q13" i="146"/>
  <c r="Q26" i="146" s="1"/>
  <c r="P13" i="146"/>
  <c r="P26" i="146" s="1"/>
  <c r="O13" i="146"/>
  <c r="N13" i="146"/>
  <c r="N26" i="146" s="1"/>
  <c r="M13" i="146"/>
  <c r="M26" i="146" s="1"/>
  <c r="M45" i="146" s="1"/>
  <c r="L13" i="146"/>
  <c r="L26" i="146" s="1"/>
  <c r="L45" i="146" s="1"/>
  <c r="K13" i="146"/>
  <c r="K26" i="146" s="1"/>
  <c r="K45" i="146" s="1"/>
  <c r="J13" i="146"/>
  <c r="J26" i="146" s="1"/>
  <c r="I13" i="146"/>
  <c r="I26" i="146" s="1"/>
  <c r="H13" i="146"/>
  <c r="H26" i="146" s="1"/>
  <c r="H45" i="146" s="1"/>
  <c r="G13" i="146"/>
  <c r="F13" i="146"/>
  <c r="F26" i="146" s="1"/>
  <c r="E13" i="146"/>
  <c r="E26" i="146" s="1"/>
  <c r="E45" i="146" s="1"/>
  <c r="D13" i="146"/>
  <c r="D26" i="146" s="1"/>
  <c r="D45" i="146" s="1"/>
  <c r="C13" i="146"/>
  <c r="C26" i="146" s="1"/>
  <c r="C45" i="146" s="1"/>
  <c r="AA50" i="147"/>
  <c r="Y50" i="147"/>
  <c r="X50" i="147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P44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Y44" i="147" s="1"/>
  <c r="X37" i="147"/>
  <c r="Z37" i="147" s="1"/>
  <c r="W37" i="147"/>
  <c r="W44" i="147" s="1"/>
  <c r="V37" i="147"/>
  <c r="U37" i="147"/>
  <c r="U44" i="147" s="1"/>
  <c r="T37" i="147"/>
  <c r="S37" i="147"/>
  <c r="S44" i="147" s="1"/>
  <c r="R37" i="147"/>
  <c r="Q37" i="147"/>
  <c r="Q44" i="147" s="1"/>
  <c r="P37" i="147"/>
  <c r="O37" i="147"/>
  <c r="O44" i="147" s="1"/>
  <c r="N37" i="147"/>
  <c r="M37" i="147"/>
  <c r="M44" i="147" s="1"/>
  <c r="L37" i="147"/>
  <c r="K37" i="147"/>
  <c r="K44" i="147" s="1"/>
  <c r="J37" i="147"/>
  <c r="I37" i="147"/>
  <c r="I44" i="147" s="1"/>
  <c r="H37" i="147"/>
  <c r="H44" i="147" s="1"/>
  <c r="G37" i="147"/>
  <c r="G44" i="147" s="1"/>
  <c r="F37" i="147"/>
  <c r="E37" i="147"/>
  <c r="E44" i="147" s="1"/>
  <c r="D37" i="147"/>
  <c r="C37" i="147"/>
  <c r="C44" i="147" s="1"/>
  <c r="AA25" i="147"/>
  <c r="Y25" i="147"/>
  <c r="X25" i="147"/>
  <c r="Z25" i="147" s="1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AA26" i="147" s="1"/>
  <c r="AA45" i="147" s="1"/>
  <c r="Y13" i="147"/>
  <c r="Y26" i="147" s="1"/>
  <c r="X13" i="147"/>
  <c r="W13" i="147"/>
  <c r="V13" i="147"/>
  <c r="V26" i="147" s="1"/>
  <c r="U13" i="147"/>
  <c r="U26" i="147" s="1"/>
  <c r="T13" i="147"/>
  <c r="T26" i="147" s="1"/>
  <c r="S13" i="147"/>
  <c r="S26" i="147" s="1"/>
  <c r="S45" i="147" s="1"/>
  <c r="R13" i="147"/>
  <c r="R26" i="147" s="1"/>
  <c r="Q13" i="147"/>
  <c r="Q26" i="147" s="1"/>
  <c r="P13" i="147"/>
  <c r="P26" i="147" s="1"/>
  <c r="O13" i="147"/>
  <c r="N13" i="147"/>
  <c r="N26" i="147" s="1"/>
  <c r="M13" i="147"/>
  <c r="M26" i="147" s="1"/>
  <c r="L13" i="147"/>
  <c r="L26" i="147" s="1"/>
  <c r="K13" i="147"/>
  <c r="K26" i="147" s="1"/>
  <c r="K45" i="147" s="1"/>
  <c r="J13" i="147"/>
  <c r="J26" i="147" s="1"/>
  <c r="I13" i="147"/>
  <c r="I26" i="147" s="1"/>
  <c r="H13" i="147"/>
  <c r="H26" i="147" s="1"/>
  <c r="G13" i="147"/>
  <c r="F13" i="147"/>
  <c r="F26" i="147" s="1"/>
  <c r="E13" i="147"/>
  <c r="E26" i="147" s="1"/>
  <c r="D13" i="147"/>
  <c r="D26" i="147" s="1"/>
  <c r="C13" i="147"/>
  <c r="C26" i="147" s="1"/>
  <c r="C45" i="147" s="1"/>
  <c r="AA50" i="148"/>
  <c r="Y50" i="148"/>
  <c r="Z50" i="148" s="1"/>
  <c r="X50" i="148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44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Z37" i="148"/>
  <c r="Y37" i="148"/>
  <c r="X37" i="148"/>
  <c r="X44" i="148" s="1"/>
  <c r="W37" i="148"/>
  <c r="W44" i="148" s="1"/>
  <c r="V37" i="148"/>
  <c r="V44" i="148" s="1"/>
  <c r="U37" i="148"/>
  <c r="T37" i="148"/>
  <c r="S37" i="148"/>
  <c r="S44" i="148" s="1"/>
  <c r="R37" i="148"/>
  <c r="R44" i="148" s="1"/>
  <c r="Q37" i="148"/>
  <c r="P37" i="148"/>
  <c r="P44" i="148" s="1"/>
  <c r="O37" i="148"/>
  <c r="N37" i="148"/>
  <c r="N44" i="148" s="1"/>
  <c r="M37" i="148"/>
  <c r="L37" i="148"/>
  <c r="K37" i="148"/>
  <c r="K44" i="148" s="1"/>
  <c r="J37" i="148"/>
  <c r="J44" i="148" s="1"/>
  <c r="I37" i="148"/>
  <c r="H37" i="148"/>
  <c r="H44" i="148" s="1"/>
  <c r="G37" i="148"/>
  <c r="F37" i="148"/>
  <c r="F44" i="148" s="1"/>
  <c r="E37" i="148"/>
  <c r="D37" i="148"/>
  <c r="C37" i="148"/>
  <c r="C44" i="148" s="1"/>
  <c r="AA25" i="148"/>
  <c r="Y25" i="148"/>
  <c r="Z25" i="148" s="1"/>
  <c r="X25" i="148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Y13" i="148"/>
  <c r="Y26" i="148" s="1"/>
  <c r="X13" i="148"/>
  <c r="X26" i="148" s="1"/>
  <c r="W13" i="148"/>
  <c r="W26" i="148" s="1"/>
  <c r="W45" i="148" s="1"/>
  <c r="V13" i="148"/>
  <c r="U13" i="148"/>
  <c r="T13" i="148"/>
  <c r="T26" i="148" s="1"/>
  <c r="S13" i="148"/>
  <c r="S26" i="148" s="1"/>
  <c r="R13" i="148"/>
  <c r="Q13" i="148"/>
  <c r="Q26" i="148" s="1"/>
  <c r="P13" i="148"/>
  <c r="P26" i="148" s="1"/>
  <c r="P45" i="148" s="1"/>
  <c r="O13" i="148"/>
  <c r="N13" i="148"/>
  <c r="M13" i="148"/>
  <c r="L13" i="148"/>
  <c r="K13" i="148"/>
  <c r="K26" i="148" s="1"/>
  <c r="K45" i="148" s="1"/>
  <c r="J13" i="148"/>
  <c r="I13" i="148"/>
  <c r="H13" i="148"/>
  <c r="H26" i="148" s="1"/>
  <c r="G13" i="148"/>
  <c r="F13" i="148"/>
  <c r="E13" i="148"/>
  <c r="D13" i="148"/>
  <c r="D26" i="148" s="1"/>
  <c r="C13" i="148"/>
  <c r="C26" i="148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G44" i="149"/>
  <c r="AA43" i="149"/>
  <c r="Y43" i="149"/>
  <c r="X43" i="149"/>
  <c r="Z43" i="149" s="1"/>
  <c r="W43" i="149"/>
  <c r="V43" i="149"/>
  <c r="U43" i="149"/>
  <c r="T43" i="149"/>
  <c r="T44" i="149" s="1"/>
  <c r="S43" i="149"/>
  <c r="R43" i="149"/>
  <c r="Q43" i="149"/>
  <c r="P43" i="149"/>
  <c r="P44" i="149" s="1"/>
  <c r="O43" i="149"/>
  <c r="N43" i="149"/>
  <c r="M43" i="149"/>
  <c r="L43" i="149"/>
  <c r="L44" i="149" s="1"/>
  <c r="K43" i="149"/>
  <c r="J43" i="149"/>
  <c r="I43" i="149"/>
  <c r="H43" i="149"/>
  <c r="H44" i="149" s="1"/>
  <c r="G43" i="149"/>
  <c r="F43" i="149"/>
  <c r="E43" i="149"/>
  <c r="D43" i="149"/>
  <c r="D44" i="149" s="1"/>
  <c r="C43" i="149"/>
  <c r="AA37" i="149"/>
  <c r="AA44" i="149" s="1"/>
  <c r="Y37" i="149"/>
  <c r="Y44" i="149" s="1"/>
  <c r="X37" i="149"/>
  <c r="Z37" i="149" s="1"/>
  <c r="W37" i="149"/>
  <c r="W44" i="149" s="1"/>
  <c r="V37" i="149"/>
  <c r="V44" i="149" s="1"/>
  <c r="U37" i="149"/>
  <c r="U44" i="149" s="1"/>
  <c r="T37" i="149"/>
  <c r="S37" i="149"/>
  <c r="S44" i="149" s="1"/>
  <c r="R37" i="149"/>
  <c r="Q37" i="149"/>
  <c r="Q44" i="149" s="1"/>
  <c r="P37" i="149"/>
  <c r="O37" i="149"/>
  <c r="O44" i="149" s="1"/>
  <c r="N37" i="149"/>
  <c r="M37" i="149"/>
  <c r="M44" i="149" s="1"/>
  <c r="L37" i="149"/>
  <c r="K37" i="149"/>
  <c r="K44" i="149" s="1"/>
  <c r="J37" i="149"/>
  <c r="I37" i="149"/>
  <c r="I44" i="149" s="1"/>
  <c r="H37" i="149"/>
  <c r="G37" i="149"/>
  <c r="F37" i="149"/>
  <c r="E37" i="149"/>
  <c r="E44" i="149" s="1"/>
  <c r="D37" i="149"/>
  <c r="C37" i="149"/>
  <c r="C44" i="149" s="1"/>
  <c r="O26" i="149"/>
  <c r="O45" i="149" s="1"/>
  <c r="AA25" i="149"/>
  <c r="Y25" i="149"/>
  <c r="X25" i="149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Z13" i="149"/>
  <c r="Y13" i="149"/>
  <c r="X13" i="149"/>
  <c r="W13" i="149"/>
  <c r="V13" i="149"/>
  <c r="V26" i="149" s="1"/>
  <c r="U13" i="149"/>
  <c r="T13" i="149"/>
  <c r="T26" i="149" s="1"/>
  <c r="S13" i="149"/>
  <c r="S26" i="149" s="1"/>
  <c r="S45" i="149" s="1"/>
  <c r="R13" i="149"/>
  <c r="R26" i="149" s="1"/>
  <c r="Q13" i="149"/>
  <c r="P13" i="149"/>
  <c r="P26" i="149" s="1"/>
  <c r="O13" i="149"/>
  <c r="N13" i="149"/>
  <c r="N26" i="149" s="1"/>
  <c r="M13" i="149"/>
  <c r="L13" i="149"/>
  <c r="K13" i="149"/>
  <c r="J13" i="149"/>
  <c r="J26" i="149" s="1"/>
  <c r="I13" i="149"/>
  <c r="H13" i="149"/>
  <c r="G13" i="149"/>
  <c r="F13" i="149"/>
  <c r="F26" i="149" s="1"/>
  <c r="E13" i="149"/>
  <c r="D13" i="149"/>
  <c r="D26" i="149" s="1"/>
  <c r="C13" i="149"/>
  <c r="C26" i="149" s="1"/>
  <c r="C45" i="149" s="1"/>
  <c r="AA50" i="150"/>
  <c r="Y50" i="150"/>
  <c r="X50" i="150"/>
  <c r="Z50" i="150" s="1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F44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Y37" i="150"/>
  <c r="Y44" i="150" s="1"/>
  <c r="X37" i="150"/>
  <c r="W37" i="150"/>
  <c r="W44" i="150" s="1"/>
  <c r="V37" i="150"/>
  <c r="V44" i="150" s="1"/>
  <c r="U37" i="150"/>
  <c r="U44" i="150" s="1"/>
  <c r="T37" i="150"/>
  <c r="T44" i="150" s="1"/>
  <c r="S37" i="150"/>
  <c r="S44" i="150" s="1"/>
  <c r="R37" i="150"/>
  <c r="Q37" i="150"/>
  <c r="Q44" i="150" s="1"/>
  <c r="P37" i="150"/>
  <c r="P44" i="150" s="1"/>
  <c r="O37" i="150"/>
  <c r="N37" i="150"/>
  <c r="N44" i="150" s="1"/>
  <c r="M37" i="150"/>
  <c r="L37" i="150"/>
  <c r="K37" i="150"/>
  <c r="K44" i="150" s="1"/>
  <c r="J37" i="150"/>
  <c r="I37" i="150"/>
  <c r="I44" i="150" s="1"/>
  <c r="H37" i="150"/>
  <c r="H44" i="150" s="1"/>
  <c r="G37" i="150"/>
  <c r="G44" i="150" s="1"/>
  <c r="F37" i="150"/>
  <c r="E37" i="150"/>
  <c r="D37" i="150"/>
  <c r="D44" i="150" s="1"/>
  <c r="C37" i="150"/>
  <c r="C44" i="150" s="1"/>
  <c r="AA25" i="150"/>
  <c r="Y25" i="150"/>
  <c r="X25" i="150"/>
  <c r="Z25" i="150" s="1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Y13" i="150"/>
  <c r="Y26" i="150" s="1"/>
  <c r="X13" i="150"/>
  <c r="Z13" i="150" s="1"/>
  <c r="W13" i="150"/>
  <c r="V13" i="150"/>
  <c r="V26" i="150" s="1"/>
  <c r="U13" i="150"/>
  <c r="T13" i="150"/>
  <c r="T26" i="150" s="1"/>
  <c r="S13" i="150"/>
  <c r="S26" i="150" s="1"/>
  <c r="S45" i="150" s="1"/>
  <c r="R13" i="150"/>
  <c r="R26" i="150" s="1"/>
  <c r="Q13" i="150"/>
  <c r="Q26" i="150" s="1"/>
  <c r="P13" i="150"/>
  <c r="P26" i="150" s="1"/>
  <c r="P45" i="150" s="1"/>
  <c r="O13" i="150"/>
  <c r="O26" i="150" s="1"/>
  <c r="N13" i="150"/>
  <c r="N26" i="150" s="1"/>
  <c r="M13" i="150"/>
  <c r="L13" i="150"/>
  <c r="L26" i="150" s="1"/>
  <c r="K13" i="150"/>
  <c r="J13" i="150"/>
  <c r="I13" i="150"/>
  <c r="I26" i="150" s="1"/>
  <c r="H13" i="150"/>
  <c r="H26" i="150" s="1"/>
  <c r="H45" i="150" s="1"/>
  <c r="G13" i="150"/>
  <c r="F13" i="150"/>
  <c r="F26" i="150" s="1"/>
  <c r="E13" i="150"/>
  <c r="D13" i="150"/>
  <c r="D26" i="150" s="1"/>
  <c r="C13" i="150"/>
  <c r="C26" i="150" s="1"/>
  <c r="C45" i="150" s="1"/>
  <c r="AA50" i="151"/>
  <c r="Y50" i="151"/>
  <c r="Z50" i="151" s="1"/>
  <c r="X50" i="15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S44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Y44" i="151" s="1"/>
  <c r="X37" i="151"/>
  <c r="X44" i="151" s="1"/>
  <c r="W37" i="151"/>
  <c r="W44" i="151" s="1"/>
  <c r="V37" i="151"/>
  <c r="V44" i="151" s="1"/>
  <c r="U37" i="151"/>
  <c r="U44" i="151" s="1"/>
  <c r="T37" i="151"/>
  <c r="T44" i="151" s="1"/>
  <c r="S37" i="151"/>
  <c r="R37" i="151"/>
  <c r="Q37" i="151"/>
  <c r="Q44" i="151" s="1"/>
  <c r="P37" i="151"/>
  <c r="P44" i="151" s="1"/>
  <c r="O37" i="151"/>
  <c r="O44" i="151" s="1"/>
  <c r="N37" i="151"/>
  <c r="N44" i="151" s="1"/>
  <c r="M37" i="151"/>
  <c r="M44" i="151" s="1"/>
  <c r="L37" i="151"/>
  <c r="L44" i="151" s="1"/>
  <c r="K37" i="151"/>
  <c r="K44" i="151" s="1"/>
  <c r="J37" i="151"/>
  <c r="I37" i="151"/>
  <c r="I44" i="151" s="1"/>
  <c r="H37" i="151"/>
  <c r="H44" i="151" s="1"/>
  <c r="G37" i="151"/>
  <c r="G44" i="151" s="1"/>
  <c r="F37" i="151"/>
  <c r="F44" i="151" s="1"/>
  <c r="E37" i="151"/>
  <c r="E44" i="151" s="1"/>
  <c r="D37" i="151"/>
  <c r="D44" i="151" s="1"/>
  <c r="C37" i="151"/>
  <c r="C44" i="151" s="1"/>
  <c r="R26" i="151"/>
  <c r="AA25" i="151"/>
  <c r="Z25" i="151"/>
  <c r="Y25" i="151"/>
  <c r="X25" i="15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Y13" i="151"/>
  <c r="Y26" i="151" s="1"/>
  <c r="X13" i="151"/>
  <c r="X26" i="151" s="1"/>
  <c r="W13" i="151"/>
  <c r="W26" i="151" s="1"/>
  <c r="W45" i="151" s="1"/>
  <c r="V13" i="151"/>
  <c r="V26" i="151" s="1"/>
  <c r="V45" i="151" s="1"/>
  <c r="U13" i="151"/>
  <c r="T13" i="151"/>
  <c r="T26" i="151" s="1"/>
  <c r="T45" i="151" s="1"/>
  <c r="S13" i="151"/>
  <c r="S26" i="151" s="1"/>
  <c r="R13" i="151"/>
  <c r="Q13" i="151"/>
  <c r="Q26" i="151" s="1"/>
  <c r="P13" i="151"/>
  <c r="P26" i="151" s="1"/>
  <c r="P45" i="151" s="1"/>
  <c r="O13" i="151"/>
  <c r="O26" i="151" s="1"/>
  <c r="O45" i="151" s="1"/>
  <c r="N13" i="151"/>
  <c r="N26" i="151" s="1"/>
  <c r="N45" i="151" s="1"/>
  <c r="M13" i="151"/>
  <c r="L13" i="151"/>
  <c r="L26" i="151" s="1"/>
  <c r="L45" i="151" s="1"/>
  <c r="K13" i="151"/>
  <c r="K26" i="151" s="1"/>
  <c r="J13" i="151"/>
  <c r="J26" i="151" s="1"/>
  <c r="I13" i="151"/>
  <c r="I26" i="151" s="1"/>
  <c r="H13" i="151"/>
  <c r="H26" i="151" s="1"/>
  <c r="H45" i="151" s="1"/>
  <c r="G13" i="151"/>
  <c r="G26" i="151" s="1"/>
  <c r="G45" i="151" s="1"/>
  <c r="F13" i="151"/>
  <c r="F26" i="151" s="1"/>
  <c r="F45" i="151" s="1"/>
  <c r="E13" i="151"/>
  <c r="D13" i="151"/>
  <c r="D26" i="151" s="1"/>
  <c r="D45" i="151" s="1"/>
  <c r="C13" i="151"/>
  <c r="C26" i="151" s="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S44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AA44" i="152" s="1"/>
  <c r="Y37" i="152"/>
  <c r="Y44" i="152" s="1"/>
  <c r="X37" i="152"/>
  <c r="X44" i="152" s="1"/>
  <c r="Z44" i="152" s="1"/>
  <c r="W37" i="152"/>
  <c r="W44" i="152" s="1"/>
  <c r="V37" i="152"/>
  <c r="V44" i="152" s="1"/>
  <c r="U37" i="152"/>
  <c r="U44" i="152" s="1"/>
  <c r="T37" i="152"/>
  <c r="T44" i="152" s="1"/>
  <c r="S37" i="152"/>
  <c r="R37" i="152"/>
  <c r="Q37" i="152"/>
  <c r="Q44" i="152" s="1"/>
  <c r="P37" i="152"/>
  <c r="P44" i="152" s="1"/>
  <c r="O37" i="152"/>
  <c r="O44" i="152" s="1"/>
  <c r="N37" i="152"/>
  <c r="N44" i="152" s="1"/>
  <c r="M37" i="152"/>
  <c r="M44" i="152" s="1"/>
  <c r="L37" i="152"/>
  <c r="L44" i="152" s="1"/>
  <c r="K37" i="152"/>
  <c r="K44" i="152" s="1"/>
  <c r="J37" i="152"/>
  <c r="I37" i="152"/>
  <c r="I44" i="152" s="1"/>
  <c r="H37" i="152"/>
  <c r="H44" i="152" s="1"/>
  <c r="G37" i="152"/>
  <c r="G44" i="152" s="1"/>
  <c r="F37" i="152"/>
  <c r="F44" i="152" s="1"/>
  <c r="E37" i="152"/>
  <c r="E44" i="152" s="1"/>
  <c r="D37" i="152"/>
  <c r="D44" i="152" s="1"/>
  <c r="C37" i="152"/>
  <c r="C44" i="152" s="1"/>
  <c r="J26" i="152"/>
  <c r="AA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AA26" i="152" s="1"/>
  <c r="Y13" i="152"/>
  <c r="Y26" i="152" s="1"/>
  <c r="Y45" i="152" s="1"/>
  <c r="X13" i="152"/>
  <c r="X26" i="152" s="1"/>
  <c r="W13" i="152"/>
  <c r="W26" i="152" s="1"/>
  <c r="V13" i="152"/>
  <c r="V26" i="152" s="1"/>
  <c r="U13" i="152"/>
  <c r="T13" i="152"/>
  <c r="T26" i="152" s="1"/>
  <c r="S13" i="152"/>
  <c r="S26" i="152" s="1"/>
  <c r="R13" i="152"/>
  <c r="R26" i="152" s="1"/>
  <c r="Q13" i="152"/>
  <c r="Q26" i="152" s="1"/>
  <c r="Q45" i="152" s="1"/>
  <c r="P13" i="152"/>
  <c r="P26" i="152" s="1"/>
  <c r="O13" i="152"/>
  <c r="O26" i="152" s="1"/>
  <c r="N13" i="152"/>
  <c r="N26" i="152" s="1"/>
  <c r="M13" i="152"/>
  <c r="L13" i="152"/>
  <c r="L26" i="152" s="1"/>
  <c r="K13" i="152"/>
  <c r="K26" i="152" s="1"/>
  <c r="J13" i="152"/>
  <c r="I13" i="152"/>
  <c r="I26" i="152" s="1"/>
  <c r="I45" i="152" s="1"/>
  <c r="H13" i="152"/>
  <c r="H26" i="152" s="1"/>
  <c r="G13" i="152"/>
  <c r="G26" i="152" s="1"/>
  <c r="F13" i="152"/>
  <c r="F26" i="152" s="1"/>
  <c r="E13" i="152"/>
  <c r="D13" i="152"/>
  <c r="D26" i="152" s="1"/>
  <c r="C13" i="152"/>
  <c r="C26" i="152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AA44" i="153" s="1"/>
  <c r="Y37" i="153"/>
  <c r="Y44" i="153" s="1"/>
  <c r="X37" i="153"/>
  <c r="X44" i="153" s="1"/>
  <c r="Z44" i="153" s="1"/>
  <c r="W37" i="153"/>
  <c r="W44" i="153" s="1"/>
  <c r="V37" i="153"/>
  <c r="V44" i="153" s="1"/>
  <c r="U37" i="153"/>
  <c r="U44" i="153" s="1"/>
  <c r="T37" i="153"/>
  <c r="T44" i="153" s="1"/>
  <c r="S37" i="153"/>
  <c r="S44" i="153" s="1"/>
  <c r="R37" i="153"/>
  <c r="Q37" i="153"/>
  <c r="Q44" i="153" s="1"/>
  <c r="P37" i="153"/>
  <c r="P44" i="153" s="1"/>
  <c r="O37" i="153"/>
  <c r="O44" i="153" s="1"/>
  <c r="N37" i="153"/>
  <c r="N44" i="153" s="1"/>
  <c r="M37" i="153"/>
  <c r="M44" i="153" s="1"/>
  <c r="L37" i="153"/>
  <c r="L44" i="153" s="1"/>
  <c r="K37" i="153"/>
  <c r="K44" i="153" s="1"/>
  <c r="J37" i="153"/>
  <c r="I37" i="153"/>
  <c r="I44" i="153" s="1"/>
  <c r="H37" i="153"/>
  <c r="H44" i="153" s="1"/>
  <c r="G37" i="153"/>
  <c r="G44" i="153" s="1"/>
  <c r="F37" i="153"/>
  <c r="F44" i="153" s="1"/>
  <c r="E37" i="153"/>
  <c r="E44" i="153" s="1"/>
  <c r="D37" i="153"/>
  <c r="D44" i="153" s="1"/>
  <c r="C37" i="153"/>
  <c r="C44" i="153" s="1"/>
  <c r="AA25" i="153"/>
  <c r="Y25" i="153"/>
  <c r="X25" i="153"/>
  <c r="Z25" i="153" s="1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Y13" i="153"/>
  <c r="Y26" i="153" s="1"/>
  <c r="Y45" i="153" s="1"/>
  <c r="X13" i="153"/>
  <c r="X26" i="153" s="1"/>
  <c r="W13" i="153"/>
  <c r="W26" i="153" s="1"/>
  <c r="V13" i="153"/>
  <c r="V26" i="153" s="1"/>
  <c r="U13" i="153"/>
  <c r="T13" i="153"/>
  <c r="T26" i="153" s="1"/>
  <c r="S13" i="153"/>
  <c r="S26" i="153" s="1"/>
  <c r="R13" i="153"/>
  <c r="R26" i="153" s="1"/>
  <c r="Q13" i="153"/>
  <c r="Q26" i="153" s="1"/>
  <c r="Q45" i="153" s="1"/>
  <c r="P13" i="153"/>
  <c r="P26" i="153" s="1"/>
  <c r="O13" i="153"/>
  <c r="O26" i="153" s="1"/>
  <c r="N13" i="153"/>
  <c r="N26" i="153" s="1"/>
  <c r="M13" i="153"/>
  <c r="L13" i="153"/>
  <c r="L26" i="153" s="1"/>
  <c r="K13" i="153"/>
  <c r="K26" i="153" s="1"/>
  <c r="J13" i="153"/>
  <c r="J26" i="153" s="1"/>
  <c r="I13" i="153"/>
  <c r="I26" i="153" s="1"/>
  <c r="I45" i="153" s="1"/>
  <c r="H13" i="153"/>
  <c r="H26" i="153" s="1"/>
  <c r="G13" i="153"/>
  <c r="G26" i="153" s="1"/>
  <c r="F13" i="153"/>
  <c r="F26" i="153" s="1"/>
  <c r="E13" i="153"/>
  <c r="D13" i="153"/>
  <c r="D26" i="153" s="1"/>
  <c r="C13" i="153"/>
  <c r="C26" i="153" s="1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S44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Y44" i="154" s="1"/>
  <c r="X37" i="154"/>
  <c r="X44" i="154" s="1"/>
  <c r="Z44" i="154" s="1"/>
  <c r="W37" i="154"/>
  <c r="W44" i="154" s="1"/>
  <c r="V37" i="154"/>
  <c r="V44" i="154" s="1"/>
  <c r="U37" i="154"/>
  <c r="U44" i="154" s="1"/>
  <c r="T37" i="154"/>
  <c r="T44" i="154" s="1"/>
  <c r="S37" i="154"/>
  <c r="R37" i="154"/>
  <c r="Q37" i="154"/>
  <c r="Q44" i="154" s="1"/>
  <c r="P37" i="154"/>
  <c r="P44" i="154" s="1"/>
  <c r="O37" i="154"/>
  <c r="O44" i="154" s="1"/>
  <c r="N37" i="154"/>
  <c r="N44" i="154" s="1"/>
  <c r="M37" i="154"/>
  <c r="M44" i="154" s="1"/>
  <c r="L37" i="154"/>
  <c r="L44" i="154" s="1"/>
  <c r="K37" i="154"/>
  <c r="K44" i="154" s="1"/>
  <c r="J37" i="154"/>
  <c r="I37" i="154"/>
  <c r="I44" i="154" s="1"/>
  <c r="H37" i="154"/>
  <c r="H44" i="154" s="1"/>
  <c r="G37" i="154"/>
  <c r="G44" i="154" s="1"/>
  <c r="F37" i="154"/>
  <c r="F44" i="154" s="1"/>
  <c r="E37" i="154"/>
  <c r="E44" i="154" s="1"/>
  <c r="D37" i="154"/>
  <c r="D44" i="154" s="1"/>
  <c r="C37" i="154"/>
  <c r="C44" i="154" s="1"/>
  <c r="J26" i="154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Y13" i="154"/>
  <c r="Y26" i="154" s="1"/>
  <c r="Y45" i="154" s="1"/>
  <c r="X13" i="154"/>
  <c r="X26" i="154" s="1"/>
  <c r="W13" i="154"/>
  <c r="W26" i="154" s="1"/>
  <c r="V13" i="154"/>
  <c r="V26" i="154" s="1"/>
  <c r="U13" i="154"/>
  <c r="T13" i="154"/>
  <c r="T26" i="154" s="1"/>
  <c r="S13" i="154"/>
  <c r="S26" i="154" s="1"/>
  <c r="R13" i="154"/>
  <c r="R26" i="154" s="1"/>
  <c r="Q13" i="154"/>
  <c r="Q26" i="154" s="1"/>
  <c r="Q45" i="154" s="1"/>
  <c r="P13" i="154"/>
  <c r="P26" i="154" s="1"/>
  <c r="O13" i="154"/>
  <c r="O26" i="154" s="1"/>
  <c r="N13" i="154"/>
  <c r="N26" i="154" s="1"/>
  <c r="M13" i="154"/>
  <c r="L13" i="154"/>
  <c r="L26" i="154" s="1"/>
  <c r="K13" i="154"/>
  <c r="K26" i="154" s="1"/>
  <c r="J13" i="154"/>
  <c r="I13" i="154"/>
  <c r="I26" i="154" s="1"/>
  <c r="I45" i="154" s="1"/>
  <c r="H13" i="154"/>
  <c r="H26" i="154" s="1"/>
  <c r="G13" i="154"/>
  <c r="G26" i="154" s="1"/>
  <c r="F13" i="154"/>
  <c r="F26" i="154" s="1"/>
  <c r="E13" i="154"/>
  <c r="D13" i="154"/>
  <c r="D26" i="154" s="1"/>
  <c r="C13" i="154"/>
  <c r="C26" i="154" s="1"/>
  <c r="AA50" i="155"/>
  <c r="Y50" i="155"/>
  <c r="X50" i="155"/>
  <c r="Z50" i="155" s="1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S44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X44" i="155" s="1"/>
  <c r="W37" i="155"/>
  <c r="W44" i="155" s="1"/>
  <c r="V37" i="155"/>
  <c r="V44" i="155" s="1"/>
  <c r="U37" i="155"/>
  <c r="U44" i="155" s="1"/>
  <c r="T37" i="155"/>
  <c r="T44" i="155" s="1"/>
  <c r="S37" i="155"/>
  <c r="R37" i="155"/>
  <c r="Q37" i="155"/>
  <c r="Q44" i="155" s="1"/>
  <c r="P37" i="155"/>
  <c r="P44" i="155" s="1"/>
  <c r="O37" i="155"/>
  <c r="O44" i="155" s="1"/>
  <c r="N37" i="155"/>
  <c r="N44" i="155" s="1"/>
  <c r="M37" i="155"/>
  <c r="M44" i="155" s="1"/>
  <c r="L37" i="155"/>
  <c r="L44" i="155" s="1"/>
  <c r="K37" i="155"/>
  <c r="K44" i="155" s="1"/>
  <c r="J37" i="155"/>
  <c r="I37" i="155"/>
  <c r="I44" i="155" s="1"/>
  <c r="H37" i="155"/>
  <c r="H44" i="155" s="1"/>
  <c r="G37" i="155"/>
  <c r="G44" i="155" s="1"/>
  <c r="F37" i="155"/>
  <c r="F44" i="155" s="1"/>
  <c r="E37" i="155"/>
  <c r="E44" i="155" s="1"/>
  <c r="D37" i="155"/>
  <c r="D44" i="155" s="1"/>
  <c r="C37" i="155"/>
  <c r="C44" i="155" s="1"/>
  <c r="V26" i="155"/>
  <c r="F26" i="155"/>
  <c r="AA25" i="155"/>
  <c r="Y25" i="155"/>
  <c r="X25" i="155"/>
  <c r="Z25" i="155" s="1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Y13" i="155"/>
  <c r="Y26" i="155" s="1"/>
  <c r="X13" i="155"/>
  <c r="X26" i="155" s="1"/>
  <c r="W13" i="155"/>
  <c r="W26" i="155" s="1"/>
  <c r="W45" i="155" s="1"/>
  <c r="V13" i="155"/>
  <c r="U13" i="155"/>
  <c r="T13" i="155"/>
  <c r="T26" i="155" s="1"/>
  <c r="S13" i="155"/>
  <c r="S26" i="155" s="1"/>
  <c r="R13" i="155"/>
  <c r="R26" i="155" s="1"/>
  <c r="Q13" i="155"/>
  <c r="Q26" i="155" s="1"/>
  <c r="P13" i="155"/>
  <c r="P26" i="155" s="1"/>
  <c r="P45" i="155" s="1"/>
  <c r="O13" i="155"/>
  <c r="O26" i="155" s="1"/>
  <c r="O45" i="155" s="1"/>
  <c r="N13" i="155"/>
  <c r="N26" i="155" s="1"/>
  <c r="M13" i="155"/>
  <c r="L13" i="155"/>
  <c r="L26" i="155" s="1"/>
  <c r="K13" i="155"/>
  <c r="K26" i="155" s="1"/>
  <c r="K45" i="155" s="1"/>
  <c r="J13" i="155"/>
  <c r="J26" i="155" s="1"/>
  <c r="I13" i="155"/>
  <c r="I26" i="155" s="1"/>
  <c r="H13" i="155"/>
  <c r="H26" i="155" s="1"/>
  <c r="H45" i="155" s="1"/>
  <c r="G13" i="155"/>
  <c r="G26" i="155" s="1"/>
  <c r="F13" i="155"/>
  <c r="E13" i="155"/>
  <c r="D13" i="155"/>
  <c r="D26" i="155" s="1"/>
  <c r="C13" i="155"/>
  <c r="C26" i="155" s="1"/>
  <c r="C45" i="155" s="1"/>
  <c r="AA50" i="156"/>
  <c r="Y50" i="156"/>
  <c r="X50" i="156"/>
  <c r="Z50" i="156" s="1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S44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Y44" i="156" s="1"/>
  <c r="X37" i="156"/>
  <c r="X44" i="156" s="1"/>
  <c r="W37" i="156"/>
  <c r="W44" i="156" s="1"/>
  <c r="V37" i="156"/>
  <c r="V44" i="156" s="1"/>
  <c r="U37" i="156"/>
  <c r="U44" i="156" s="1"/>
  <c r="T37" i="156"/>
  <c r="T44" i="156" s="1"/>
  <c r="S37" i="156"/>
  <c r="R37" i="156"/>
  <c r="Q37" i="156"/>
  <c r="Q44" i="156" s="1"/>
  <c r="P37" i="156"/>
  <c r="P44" i="156" s="1"/>
  <c r="O37" i="156"/>
  <c r="O44" i="156" s="1"/>
  <c r="N37" i="156"/>
  <c r="N44" i="156" s="1"/>
  <c r="M37" i="156"/>
  <c r="M44" i="156" s="1"/>
  <c r="L37" i="156"/>
  <c r="L44" i="156" s="1"/>
  <c r="K37" i="156"/>
  <c r="K44" i="156" s="1"/>
  <c r="J37" i="156"/>
  <c r="I37" i="156"/>
  <c r="I44" i="156" s="1"/>
  <c r="H37" i="156"/>
  <c r="H44" i="156" s="1"/>
  <c r="G37" i="156"/>
  <c r="G44" i="156" s="1"/>
  <c r="F37" i="156"/>
  <c r="F44" i="156" s="1"/>
  <c r="E37" i="156"/>
  <c r="E44" i="156" s="1"/>
  <c r="D37" i="156"/>
  <c r="D44" i="156" s="1"/>
  <c r="C37" i="156"/>
  <c r="C44" i="156" s="1"/>
  <c r="R26" i="156"/>
  <c r="J26" i="156"/>
  <c r="AA25" i="156"/>
  <c r="Y25" i="156"/>
  <c r="X25" i="156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Y13" i="156"/>
  <c r="Y26" i="156" s="1"/>
  <c r="X13" i="156"/>
  <c r="X26" i="156" s="1"/>
  <c r="W13" i="156"/>
  <c r="W26" i="156" s="1"/>
  <c r="V13" i="156"/>
  <c r="V26" i="156" s="1"/>
  <c r="U13" i="156"/>
  <c r="T13" i="156"/>
  <c r="T26" i="156" s="1"/>
  <c r="T45" i="156" s="1"/>
  <c r="S13" i="156"/>
  <c r="S26" i="156" s="1"/>
  <c r="R13" i="156"/>
  <c r="Q13" i="156"/>
  <c r="Q26" i="156" s="1"/>
  <c r="P13" i="156"/>
  <c r="P26" i="156" s="1"/>
  <c r="P45" i="156" s="1"/>
  <c r="O13" i="156"/>
  <c r="O26" i="156" s="1"/>
  <c r="N13" i="156"/>
  <c r="N26" i="156" s="1"/>
  <c r="M13" i="156"/>
  <c r="L13" i="156"/>
  <c r="L26" i="156" s="1"/>
  <c r="L45" i="156" s="1"/>
  <c r="K13" i="156"/>
  <c r="K26" i="156" s="1"/>
  <c r="J13" i="156"/>
  <c r="I13" i="156"/>
  <c r="I26" i="156" s="1"/>
  <c r="H13" i="156"/>
  <c r="H26" i="156" s="1"/>
  <c r="H45" i="156" s="1"/>
  <c r="G13" i="156"/>
  <c r="G26" i="156" s="1"/>
  <c r="F13" i="156"/>
  <c r="F26" i="156" s="1"/>
  <c r="E13" i="156"/>
  <c r="D13" i="156"/>
  <c r="D26" i="156" s="1"/>
  <c r="D45" i="156" s="1"/>
  <c r="C13" i="156"/>
  <c r="C26" i="156" s="1"/>
  <c r="AA50" i="157"/>
  <c r="Z50" i="157"/>
  <c r="Y50" i="157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W44" i="157"/>
  <c r="AA43" i="157"/>
  <c r="Y43" i="157"/>
  <c r="X43" i="157"/>
  <c r="Z43" i="157" s="1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Y44" i="157" s="1"/>
  <c r="X37" i="157"/>
  <c r="X44" i="157" s="1"/>
  <c r="Z44" i="157" s="1"/>
  <c r="W37" i="157"/>
  <c r="V37" i="157"/>
  <c r="V44" i="157" s="1"/>
  <c r="U37" i="157"/>
  <c r="U44" i="157" s="1"/>
  <c r="T37" i="157"/>
  <c r="T44" i="157" s="1"/>
  <c r="S37" i="157"/>
  <c r="S44" i="157" s="1"/>
  <c r="R37" i="157"/>
  <c r="Q37" i="157"/>
  <c r="Q44" i="157" s="1"/>
  <c r="P37" i="157"/>
  <c r="P44" i="157" s="1"/>
  <c r="O37" i="157"/>
  <c r="O44" i="157" s="1"/>
  <c r="N37" i="157"/>
  <c r="N44" i="157" s="1"/>
  <c r="M37" i="157"/>
  <c r="M44" i="157" s="1"/>
  <c r="L37" i="157"/>
  <c r="L44" i="157" s="1"/>
  <c r="K37" i="157"/>
  <c r="K44" i="157" s="1"/>
  <c r="J37" i="157"/>
  <c r="I37" i="157"/>
  <c r="I44" i="157" s="1"/>
  <c r="H37" i="157"/>
  <c r="H44" i="157" s="1"/>
  <c r="G37" i="157"/>
  <c r="G44" i="157" s="1"/>
  <c r="F37" i="157"/>
  <c r="F44" i="157" s="1"/>
  <c r="E37" i="157"/>
  <c r="E44" i="157" s="1"/>
  <c r="D37" i="157"/>
  <c r="D44" i="157" s="1"/>
  <c r="C37" i="157"/>
  <c r="C44" i="157" s="1"/>
  <c r="I26" i="157"/>
  <c r="I45" i="157" s="1"/>
  <c r="AA25" i="157"/>
  <c r="Y25" i="157"/>
  <c r="X25" i="157"/>
  <c r="Z25" i="157" s="1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Y13" i="157"/>
  <c r="Y26" i="157" s="1"/>
  <c r="Y45" i="157" s="1"/>
  <c r="X13" i="157"/>
  <c r="X26" i="157" s="1"/>
  <c r="W13" i="157"/>
  <c r="W26" i="157" s="1"/>
  <c r="V13" i="157"/>
  <c r="V26" i="157" s="1"/>
  <c r="U13" i="157"/>
  <c r="T13" i="157"/>
  <c r="T26" i="157" s="1"/>
  <c r="S13" i="157"/>
  <c r="S26" i="157" s="1"/>
  <c r="S45" i="157" s="1"/>
  <c r="R13" i="157"/>
  <c r="Q13" i="157"/>
  <c r="Q26" i="157" s="1"/>
  <c r="Q45" i="157" s="1"/>
  <c r="P13" i="157"/>
  <c r="P26" i="157" s="1"/>
  <c r="O13" i="157"/>
  <c r="O26" i="157" s="1"/>
  <c r="N13" i="157"/>
  <c r="N26" i="157" s="1"/>
  <c r="M13" i="157"/>
  <c r="L13" i="157"/>
  <c r="L26" i="157" s="1"/>
  <c r="K13" i="157"/>
  <c r="K26" i="157" s="1"/>
  <c r="K45" i="157" s="1"/>
  <c r="J13" i="157"/>
  <c r="I13" i="157"/>
  <c r="H13" i="157"/>
  <c r="H26" i="157" s="1"/>
  <c r="G13" i="157"/>
  <c r="G26" i="157" s="1"/>
  <c r="F13" i="157"/>
  <c r="F26" i="157" s="1"/>
  <c r="E13" i="157"/>
  <c r="D13" i="157"/>
  <c r="D26" i="157" s="1"/>
  <c r="C13" i="157"/>
  <c r="C26" i="157" s="1"/>
  <c r="C45" i="157" s="1"/>
  <c r="AA50" i="158"/>
  <c r="Y50" i="158"/>
  <c r="Z50" i="158" s="1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N44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Y37" i="158"/>
  <c r="Y44" i="158" s="1"/>
  <c r="X37" i="158"/>
  <c r="X44" i="158" s="1"/>
  <c r="W37" i="158"/>
  <c r="W44" i="158" s="1"/>
  <c r="V37" i="158"/>
  <c r="V44" i="158" s="1"/>
  <c r="U37" i="158"/>
  <c r="U44" i="158" s="1"/>
  <c r="T37" i="158"/>
  <c r="T44" i="158" s="1"/>
  <c r="S37" i="158"/>
  <c r="S44" i="158" s="1"/>
  <c r="R37" i="158"/>
  <c r="Q37" i="158"/>
  <c r="Q44" i="158" s="1"/>
  <c r="P37" i="158"/>
  <c r="P44" i="158" s="1"/>
  <c r="O37" i="158"/>
  <c r="O44" i="158" s="1"/>
  <c r="N37" i="158"/>
  <c r="M37" i="158"/>
  <c r="M44" i="158" s="1"/>
  <c r="L37" i="158"/>
  <c r="L44" i="158" s="1"/>
  <c r="K37" i="158"/>
  <c r="K44" i="158" s="1"/>
  <c r="J37" i="158"/>
  <c r="I37" i="158"/>
  <c r="I44" i="158" s="1"/>
  <c r="H37" i="158"/>
  <c r="H44" i="158" s="1"/>
  <c r="G37" i="158"/>
  <c r="G44" i="158" s="1"/>
  <c r="F37" i="158"/>
  <c r="F44" i="158" s="1"/>
  <c r="E37" i="158"/>
  <c r="E44" i="158" s="1"/>
  <c r="D37" i="158"/>
  <c r="D44" i="158" s="1"/>
  <c r="C37" i="158"/>
  <c r="C44" i="158" s="1"/>
  <c r="AA25" i="158"/>
  <c r="Y25" i="158"/>
  <c r="X25" i="158"/>
  <c r="Z25" i="158" s="1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Y13" i="158"/>
  <c r="Y26" i="158" s="1"/>
  <c r="Y45" i="158" s="1"/>
  <c r="X13" i="158"/>
  <c r="W13" i="158"/>
  <c r="V13" i="158"/>
  <c r="U13" i="158"/>
  <c r="T13" i="158"/>
  <c r="T26" i="158" s="1"/>
  <c r="T45" i="158" s="1"/>
  <c r="S13" i="158"/>
  <c r="R13" i="158"/>
  <c r="Q13" i="158"/>
  <c r="Q26" i="158" s="1"/>
  <c r="Q45" i="158" s="1"/>
  <c r="P13" i="158"/>
  <c r="O13" i="158"/>
  <c r="N13" i="158"/>
  <c r="M13" i="158"/>
  <c r="L13" i="158"/>
  <c r="L26" i="158" s="1"/>
  <c r="L45" i="158" s="1"/>
  <c r="K13" i="158"/>
  <c r="J13" i="158"/>
  <c r="I13" i="158"/>
  <c r="I26" i="158" s="1"/>
  <c r="H13" i="158"/>
  <c r="G13" i="158"/>
  <c r="F13" i="158"/>
  <c r="E13" i="158"/>
  <c r="D13" i="158"/>
  <c r="D26" i="158" s="1"/>
  <c r="D45" i="158" s="1"/>
  <c r="C13" i="158"/>
  <c r="AA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N44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Y37" i="159"/>
  <c r="Y44" i="159" s="1"/>
  <c r="X37" i="159"/>
  <c r="W37" i="159"/>
  <c r="W44" i="159" s="1"/>
  <c r="V37" i="159"/>
  <c r="V44" i="159" s="1"/>
  <c r="U37" i="159"/>
  <c r="U44" i="159" s="1"/>
  <c r="T37" i="159"/>
  <c r="T44" i="159" s="1"/>
  <c r="S37" i="159"/>
  <c r="S44" i="159" s="1"/>
  <c r="R37" i="159"/>
  <c r="Q37" i="159"/>
  <c r="Q44" i="159" s="1"/>
  <c r="P37" i="159"/>
  <c r="P44" i="159" s="1"/>
  <c r="O37" i="159"/>
  <c r="O44" i="159" s="1"/>
  <c r="N37" i="159"/>
  <c r="M37" i="159"/>
  <c r="M44" i="159" s="1"/>
  <c r="L37" i="159"/>
  <c r="L44" i="159" s="1"/>
  <c r="K37" i="159"/>
  <c r="K44" i="159" s="1"/>
  <c r="J37" i="159"/>
  <c r="I37" i="159"/>
  <c r="I44" i="159" s="1"/>
  <c r="H37" i="159"/>
  <c r="H44" i="159" s="1"/>
  <c r="G37" i="159"/>
  <c r="G44" i="159" s="1"/>
  <c r="F37" i="159"/>
  <c r="F44" i="159" s="1"/>
  <c r="E37" i="159"/>
  <c r="E44" i="159" s="1"/>
  <c r="D37" i="159"/>
  <c r="D44" i="159" s="1"/>
  <c r="C37" i="159"/>
  <c r="C44" i="159" s="1"/>
  <c r="AA25" i="159"/>
  <c r="Y25" i="159"/>
  <c r="X25" i="159"/>
  <c r="Z25" i="159" s="1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Y13" i="159"/>
  <c r="Y26" i="159" s="1"/>
  <c r="Y45" i="159" s="1"/>
  <c r="X13" i="159"/>
  <c r="W13" i="159"/>
  <c r="V13" i="159"/>
  <c r="U13" i="159"/>
  <c r="T13" i="159"/>
  <c r="T26" i="159" s="1"/>
  <c r="T45" i="159" s="1"/>
  <c r="S13" i="159"/>
  <c r="R13" i="159"/>
  <c r="Q13" i="159"/>
  <c r="Q26" i="159" s="1"/>
  <c r="Q45" i="159" s="1"/>
  <c r="P13" i="159"/>
  <c r="O13" i="159"/>
  <c r="N13" i="159"/>
  <c r="M13" i="159"/>
  <c r="L13" i="159"/>
  <c r="L26" i="159" s="1"/>
  <c r="L45" i="159" s="1"/>
  <c r="K13" i="159"/>
  <c r="J13" i="159"/>
  <c r="I13" i="159"/>
  <c r="I26" i="159" s="1"/>
  <c r="H13" i="159"/>
  <c r="G13" i="159"/>
  <c r="G26" i="159" s="1"/>
  <c r="F13" i="159"/>
  <c r="E13" i="159"/>
  <c r="D13" i="159"/>
  <c r="D26" i="159" s="1"/>
  <c r="D45" i="159" s="1"/>
  <c r="C13" i="159"/>
  <c r="AA50" i="160"/>
  <c r="Y50" i="160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AA44" i="160" s="1"/>
  <c r="Y37" i="160"/>
  <c r="Y44" i="160" s="1"/>
  <c r="X37" i="160"/>
  <c r="W37" i="160"/>
  <c r="W44" i="160" s="1"/>
  <c r="V37" i="160"/>
  <c r="V44" i="160" s="1"/>
  <c r="U37" i="160"/>
  <c r="U44" i="160" s="1"/>
  <c r="T37" i="160"/>
  <c r="T44" i="160" s="1"/>
  <c r="S37" i="160"/>
  <c r="S44" i="160" s="1"/>
  <c r="R37" i="160"/>
  <c r="Q37" i="160"/>
  <c r="Q44" i="160" s="1"/>
  <c r="P37" i="160"/>
  <c r="P44" i="160" s="1"/>
  <c r="O37" i="160"/>
  <c r="O44" i="160" s="1"/>
  <c r="N37" i="160"/>
  <c r="N44" i="160" s="1"/>
  <c r="M37" i="160"/>
  <c r="M44" i="160" s="1"/>
  <c r="L37" i="160"/>
  <c r="L44" i="160" s="1"/>
  <c r="K37" i="160"/>
  <c r="K44" i="160" s="1"/>
  <c r="J37" i="160"/>
  <c r="I37" i="160"/>
  <c r="I44" i="160" s="1"/>
  <c r="H37" i="160"/>
  <c r="H44" i="160" s="1"/>
  <c r="G37" i="160"/>
  <c r="G44" i="160" s="1"/>
  <c r="F37" i="160"/>
  <c r="F44" i="160" s="1"/>
  <c r="E37" i="160"/>
  <c r="E44" i="160" s="1"/>
  <c r="D37" i="160"/>
  <c r="D44" i="160" s="1"/>
  <c r="C37" i="160"/>
  <c r="C44" i="160" s="1"/>
  <c r="AA25" i="160"/>
  <c r="Z25" i="160"/>
  <c r="Y25" i="160"/>
  <c r="X25" i="160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Y13" i="160"/>
  <c r="Y26" i="160" s="1"/>
  <c r="Y45" i="160" s="1"/>
  <c r="X13" i="160"/>
  <c r="X26" i="160" s="1"/>
  <c r="W13" i="160"/>
  <c r="W26" i="160" s="1"/>
  <c r="V13" i="160"/>
  <c r="U13" i="160"/>
  <c r="U26" i="160" s="1"/>
  <c r="U45" i="160" s="1"/>
  <c r="T13" i="160"/>
  <c r="T26" i="160" s="1"/>
  <c r="T45" i="160" s="1"/>
  <c r="S13" i="160"/>
  <c r="R13" i="160"/>
  <c r="R26" i="160" s="1"/>
  <c r="Q13" i="160"/>
  <c r="Q26" i="160" s="1"/>
  <c r="Q45" i="160" s="1"/>
  <c r="P13" i="160"/>
  <c r="P26" i="160" s="1"/>
  <c r="P45" i="160" s="1"/>
  <c r="O13" i="160"/>
  <c r="O26" i="160" s="1"/>
  <c r="N13" i="160"/>
  <c r="N26" i="160" s="1"/>
  <c r="M13" i="160"/>
  <c r="L13" i="160"/>
  <c r="L26" i="160" s="1"/>
  <c r="L45" i="160" s="1"/>
  <c r="K13" i="160"/>
  <c r="J13" i="160"/>
  <c r="J26" i="160" s="1"/>
  <c r="I13" i="160"/>
  <c r="H13" i="160"/>
  <c r="H26" i="160" s="1"/>
  <c r="H45" i="160" s="1"/>
  <c r="G13" i="160"/>
  <c r="G26" i="160" s="1"/>
  <c r="F13" i="160"/>
  <c r="E13" i="160"/>
  <c r="D13" i="160"/>
  <c r="D26" i="160" s="1"/>
  <c r="D45" i="160" s="1"/>
  <c r="C13" i="160"/>
  <c r="AA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W44" i="161"/>
  <c r="V44" i="161"/>
  <c r="D44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Y44" i="161" s="1"/>
  <c r="X37" i="161"/>
  <c r="W37" i="161"/>
  <c r="V37" i="161"/>
  <c r="U37" i="161"/>
  <c r="U44" i="161" s="1"/>
  <c r="T37" i="161"/>
  <c r="T44" i="161" s="1"/>
  <c r="S37" i="161"/>
  <c r="S44" i="161" s="1"/>
  <c r="R37" i="161"/>
  <c r="Q37" i="161"/>
  <c r="Q44" i="161" s="1"/>
  <c r="P37" i="161"/>
  <c r="P44" i="161" s="1"/>
  <c r="O37" i="161"/>
  <c r="O44" i="161" s="1"/>
  <c r="N37" i="161"/>
  <c r="N44" i="161" s="1"/>
  <c r="M37" i="161"/>
  <c r="M44" i="161" s="1"/>
  <c r="L37" i="161"/>
  <c r="L44" i="161" s="1"/>
  <c r="K37" i="161"/>
  <c r="K44" i="161" s="1"/>
  <c r="J37" i="161"/>
  <c r="I37" i="161"/>
  <c r="I44" i="161" s="1"/>
  <c r="H37" i="161"/>
  <c r="H44" i="161" s="1"/>
  <c r="G37" i="161"/>
  <c r="G44" i="161" s="1"/>
  <c r="F37" i="161"/>
  <c r="F44" i="161" s="1"/>
  <c r="E37" i="161"/>
  <c r="E44" i="161" s="1"/>
  <c r="D37" i="161"/>
  <c r="C37" i="161"/>
  <c r="C44" i="161" s="1"/>
  <c r="AA25" i="161"/>
  <c r="Y25" i="161"/>
  <c r="X25" i="16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Y13" i="161"/>
  <c r="X13" i="161"/>
  <c r="X26" i="161" s="1"/>
  <c r="W13" i="161"/>
  <c r="W26" i="161" s="1"/>
  <c r="V13" i="161"/>
  <c r="V26" i="161" s="1"/>
  <c r="U13" i="161"/>
  <c r="U26" i="161" s="1"/>
  <c r="T13" i="161"/>
  <c r="T26" i="161" s="1"/>
  <c r="S13" i="161"/>
  <c r="S26" i="161" s="1"/>
  <c r="R13" i="161"/>
  <c r="R26" i="161" s="1"/>
  <c r="Q13" i="161"/>
  <c r="P13" i="161"/>
  <c r="P26" i="161" s="1"/>
  <c r="O13" i="161"/>
  <c r="O26" i="161" s="1"/>
  <c r="O45" i="161" s="1"/>
  <c r="N13" i="161"/>
  <c r="N26" i="161" s="1"/>
  <c r="M13" i="161"/>
  <c r="M26" i="161" s="1"/>
  <c r="L13" i="161"/>
  <c r="L26" i="161" s="1"/>
  <c r="K13" i="161"/>
  <c r="K26" i="161" s="1"/>
  <c r="K45" i="161" s="1"/>
  <c r="J13" i="161"/>
  <c r="J26" i="161" s="1"/>
  <c r="I13" i="161"/>
  <c r="H13" i="161"/>
  <c r="H26" i="161" s="1"/>
  <c r="G13" i="161"/>
  <c r="G26" i="161" s="1"/>
  <c r="F13" i="161"/>
  <c r="F26" i="161" s="1"/>
  <c r="E13" i="161"/>
  <c r="E26" i="161" s="1"/>
  <c r="D13" i="161"/>
  <c r="D26" i="161" s="1"/>
  <c r="C13" i="161"/>
  <c r="C26" i="161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G44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Y44" i="162" s="1"/>
  <c r="X37" i="162"/>
  <c r="X44" i="162" s="1"/>
  <c r="Z44" i="162" s="1"/>
  <c r="W37" i="162"/>
  <c r="W44" i="162" s="1"/>
  <c r="V37" i="162"/>
  <c r="U37" i="162"/>
  <c r="U44" i="162" s="1"/>
  <c r="T37" i="162"/>
  <c r="T44" i="162" s="1"/>
  <c r="S37" i="162"/>
  <c r="S44" i="162" s="1"/>
  <c r="R37" i="162"/>
  <c r="R44" i="162" s="1"/>
  <c r="Q37" i="162"/>
  <c r="Q44" i="162" s="1"/>
  <c r="P37" i="162"/>
  <c r="P44" i="162" s="1"/>
  <c r="O37" i="162"/>
  <c r="O44" i="162" s="1"/>
  <c r="N37" i="162"/>
  <c r="M37" i="162"/>
  <c r="M44" i="162" s="1"/>
  <c r="L37" i="162"/>
  <c r="L44" i="162" s="1"/>
  <c r="K37" i="162"/>
  <c r="K44" i="162" s="1"/>
  <c r="J37" i="162"/>
  <c r="J44" i="162" s="1"/>
  <c r="I37" i="162"/>
  <c r="I44" i="162" s="1"/>
  <c r="H37" i="162"/>
  <c r="H44" i="162" s="1"/>
  <c r="G37" i="162"/>
  <c r="F37" i="162"/>
  <c r="E37" i="162"/>
  <c r="E44" i="162" s="1"/>
  <c r="D37" i="162"/>
  <c r="D44" i="162" s="1"/>
  <c r="C37" i="162"/>
  <c r="C44" i="162" s="1"/>
  <c r="U26" i="162"/>
  <c r="J26" i="162"/>
  <c r="AA25" i="162"/>
  <c r="Y25" i="162"/>
  <c r="X25" i="162"/>
  <c r="Z25" i="162" s="1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Y13" i="162"/>
  <c r="X13" i="162"/>
  <c r="X26" i="162" s="1"/>
  <c r="W13" i="162"/>
  <c r="W26" i="162" s="1"/>
  <c r="V13" i="162"/>
  <c r="V26" i="162" s="1"/>
  <c r="U13" i="162"/>
  <c r="T13" i="162"/>
  <c r="T26" i="162" s="1"/>
  <c r="T45" i="162" s="1"/>
  <c r="S13" i="162"/>
  <c r="S26" i="162" s="1"/>
  <c r="R13" i="162"/>
  <c r="R26" i="162" s="1"/>
  <c r="R45" i="162" s="1"/>
  <c r="Q13" i="162"/>
  <c r="P13" i="162"/>
  <c r="P26" i="162" s="1"/>
  <c r="O13" i="162"/>
  <c r="O26" i="162" s="1"/>
  <c r="N13" i="162"/>
  <c r="N26" i="162" s="1"/>
  <c r="M13" i="162"/>
  <c r="M26" i="162" s="1"/>
  <c r="M45" i="162" s="1"/>
  <c r="L13" i="162"/>
  <c r="L26" i="162" s="1"/>
  <c r="L45" i="162" s="1"/>
  <c r="K13" i="162"/>
  <c r="K26" i="162" s="1"/>
  <c r="J13" i="162"/>
  <c r="I13" i="162"/>
  <c r="H13" i="162"/>
  <c r="H26" i="162" s="1"/>
  <c r="G13" i="162"/>
  <c r="G26" i="162" s="1"/>
  <c r="F13" i="162"/>
  <c r="F26" i="162" s="1"/>
  <c r="E13" i="162"/>
  <c r="E26" i="162" s="1"/>
  <c r="E45" i="162" s="1"/>
  <c r="D13" i="162"/>
  <c r="D26" i="162" s="1"/>
  <c r="D45" i="162" s="1"/>
  <c r="C13" i="162"/>
  <c r="C26" i="162" s="1"/>
  <c r="AA50" i="163"/>
  <c r="Y50" i="163"/>
  <c r="X50" i="163"/>
  <c r="Z50" i="163" s="1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R44" i="163"/>
  <c r="O44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Y44" i="163" s="1"/>
  <c r="X37" i="163"/>
  <c r="X44" i="163" s="1"/>
  <c r="W37" i="163"/>
  <c r="W44" i="163" s="1"/>
  <c r="V37" i="163"/>
  <c r="U37" i="163"/>
  <c r="U44" i="163" s="1"/>
  <c r="T37" i="163"/>
  <c r="T44" i="163" s="1"/>
  <c r="S37" i="163"/>
  <c r="S44" i="163" s="1"/>
  <c r="R37" i="163"/>
  <c r="Q37" i="163"/>
  <c r="Q44" i="163" s="1"/>
  <c r="P37" i="163"/>
  <c r="P44" i="163" s="1"/>
  <c r="O37" i="163"/>
  <c r="N37" i="163"/>
  <c r="M37" i="163"/>
  <c r="M44" i="163" s="1"/>
  <c r="L37" i="163"/>
  <c r="L44" i="163" s="1"/>
  <c r="K37" i="163"/>
  <c r="K44" i="163" s="1"/>
  <c r="J37" i="163"/>
  <c r="J44" i="163" s="1"/>
  <c r="I37" i="163"/>
  <c r="I44" i="163" s="1"/>
  <c r="H37" i="163"/>
  <c r="H44" i="163" s="1"/>
  <c r="G37" i="163"/>
  <c r="G44" i="163" s="1"/>
  <c r="F37" i="163"/>
  <c r="E37" i="163"/>
  <c r="E44" i="163" s="1"/>
  <c r="D37" i="163"/>
  <c r="D44" i="163" s="1"/>
  <c r="C37" i="163"/>
  <c r="C44" i="163" s="1"/>
  <c r="E26" i="163"/>
  <c r="AA25" i="163"/>
  <c r="Y25" i="163"/>
  <c r="X25" i="163"/>
  <c r="Z25" i="163" s="1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Y13" i="163"/>
  <c r="X13" i="163"/>
  <c r="X26" i="163" s="1"/>
  <c r="W13" i="163"/>
  <c r="W26" i="163" s="1"/>
  <c r="V13" i="163"/>
  <c r="V26" i="163" s="1"/>
  <c r="U13" i="163"/>
  <c r="U26" i="163" s="1"/>
  <c r="U45" i="163" s="1"/>
  <c r="T13" i="163"/>
  <c r="T26" i="163" s="1"/>
  <c r="T45" i="163" s="1"/>
  <c r="S13" i="163"/>
  <c r="S26" i="163" s="1"/>
  <c r="R13" i="163"/>
  <c r="R26" i="163" s="1"/>
  <c r="R45" i="163" s="1"/>
  <c r="Q13" i="163"/>
  <c r="P13" i="163"/>
  <c r="P26" i="163" s="1"/>
  <c r="P45" i="163" s="1"/>
  <c r="O13" i="163"/>
  <c r="O26" i="163" s="1"/>
  <c r="N13" i="163"/>
  <c r="N26" i="163" s="1"/>
  <c r="M13" i="163"/>
  <c r="M26" i="163" s="1"/>
  <c r="M45" i="163" s="1"/>
  <c r="L13" i="163"/>
  <c r="L26" i="163" s="1"/>
  <c r="L45" i="163" s="1"/>
  <c r="K13" i="163"/>
  <c r="K26" i="163" s="1"/>
  <c r="J13" i="163"/>
  <c r="J26" i="163" s="1"/>
  <c r="J45" i="163" s="1"/>
  <c r="I13" i="163"/>
  <c r="H13" i="163"/>
  <c r="H26" i="163" s="1"/>
  <c r="H45" i="163" s="1"/>
  <c r="G13" i="163"/>
  <c r="G26" i="163" s="1"/>
  <c r="F13" i="163"/>
  <c r="F26" i="163" s="1"/>
  <c r="E13" i="163"/>
  <c r="D13" i="163"/>
  <c r="D26" i="163" s="1"/>
  <c r="D45" i="163" s="1"/>
  <c r="C13" i="163"/>
  <c r="C26" i="163" s="1"/>
  <c r="AA50" i="164"/>
  <c r="Y50" i="164"/>
  <c r="X50" i="164"/>
  <c r="Z50" i="164" s="1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F44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Y44" i="164" s="1"/>
  <c r="X37" i="164"/>
  <c r="X44" i="164" s="1"/>
  <c r="W37" i="164"/>
  <c r="W44" i="164" s="1"/>
  <c r="V37" i="164"/>
  <c r="V44" i="164" s="1"/>
  <c r="U37" i="164"/>
  <c r="U44" i="164" s="1"/>
  <c r="T37" i="164"/>
  <c r="T44" i="164" s="1"/>
  <c r="S37" i="164"/>
  <c r="S44" i="164" s="1"/>
  <c r="R37" i="164"/>
  <c r="R44" i="164" s="1"/>
  <c r="Q37" i="164"/>
  <c r="Q44" i="164" s="1"/>
  <c r="P37" i="164"/>
  <c r="P44" i="164" s="1"/>
  <c r="O37" i="164"/>
  <c r="O44" i="164" s="1"/>
  <c r="N37" i="164"/>
  <c r="N44" i="164" s="1"/>
  <c r="M37" i="164"/>
  <c r="M44" i="164" s="1"/>
  <c r="L37" i="164"/>
  <c r="L44" i="164" s="1"/>
  <c r="K37" i="164"/>
  <c r="K44" i="164" s="1"/>
  <c r="J37" i="164"/>
  <c r="J44" i="164" s="1"/>
  <c r="I37" i="164"/>
  <c r="I44" i="164" s="1"/>
  <c r="H37" i="164"/>
  <c r="H44" i="164" s="1"/>
  <c r="G37" i="164"/>
  <c r="G44" i="164" s="1"/>
  <c r="F37" i="164"/>
  <c r="E37" i="164"/>
  <c r="E44" i="164" s="1"/>
  <c r="D37" i="164"/>
  <c r="D44" i="164" s="1"/>
  <c r="C37" i="164"/>
  <c r="C44" i="164" s="1"/>
  <c r="E26" i="164"/>
  <c r="E45" i="164" s="1"/>
  <c r="AA25" i="164"/>
  <c r="Z25" i="164"/>
  <c r="Y25" i="164"/>
  <c r="X25" i="164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AA45" i="164" s="1"/>
  <c r="Y13" i="164"/>
  <c r="Y26" i="164" s="1"/>
  <c r="X13" i="164"/>
  <c r="X26" i="164" s="1"/>
  <c r="W13" i="164"/>
  <c r="W26" i="164" s="1"/>
  <c r="V13" i="164"/>
  <c r="V26" i="164" s="1"/>
  <c r="U13" i="164"/>
  <c r="U26" i="164" s="1"/>
  <c r="U45" i="164" s="1"/>
  <c r="T13" i="164"/>
  <c r="T26" i="164" s="1"/>
  <c r="S13" i="164"/>
  <c r="S26" i="164" s="1"/>
  <c r="R13" i="164"/>
  <c r="R26" i="164" s="1"/>
  <c r="Q13" i="164"/>
  <c r="Q26" i="164" s="1"/>
  <c r="P13" i="164"/>
  <c r="P26" i="164" s="1"/>
  <c r="O13" i="164"/>
  <c r="O26" i="164" s="1"/>
  <c r="N13" i="164"/>
  <c r="N26" i="164" s="1"/>
  <c r="M13" i="164"/>
  <c r="M26" i="164" s="1"/>
  <c r="M45" i="164" s="1"/>
  <c r="L13" i="164"/>
  <c r="L26" i="164" s="1"/>
  <c r="K13" i="164"/>
  <c r="K26" i="164" s="1"/>
  <c r="J13" i="164"/>
  <c r="J26" i="164" s="1"/>
  <c r="I13" i="164"/>
  <c r="I26" i="164" s="1"/>
  <c r="H13" i="164"/>
  <c r="H26" i="164" s="1"/>
  <c r="G13" i="164"/>
  <c r="G26" i="164" s="1"/>
  <c r="F13" i="164"/>
  <c r="F26" i="164" s="1"/>
  <c r="E13" i="164"/>
  <c r="D13" i="164"/>
  <c r="D26" i="164" s="1"/>
  <c r="C13" i="164"/>
  <c r="C26" i="164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Y44" i="165" s="1"/>
  <c r="X37" i="165"/>
  <c r="X44" i="165" s="1"/>
  <c r="W37" i="165"/>
  <c r="W44" i="165" s="1"/>
  <c r="V37" i="165"/>
  <c r="V44" i="165" s="1"/>
  <c r="U37" i="165"/>
  <c r="U44" i="165" s="1"/>
  <c r="T37" i="165"/>
  <c r="T44" i="165" s="1"/>
  <c r="S37" i="165"/>
  <c r="S44" i="165" s="1"/>
  <c r="R37" i="165"/>
  <c r="Q37" i="165"/>
  <c r="Q44" i="165" s="1"/>
  <c r="P37" i="165"/>
  <c r="P44" i="165" s="1"/>
  <c r="O37" i="165"/>
  <c r="O44" i="165" s="1"/>
  <c r="N37" i="165"/>
  <c r="N44" i="165" s="1"/>
  <c r="M37" i="165"/>
  <c r="M44" i="165" s="1"/>
  <c r="L37" i="165"/>
  <c r="L44" i="165" s="1"/>
  <c r="K37" i="165"/>
  <c r="K44" i="165" s="1"/>
  <c r="J37" i="165"/>
  <c r="I37" i="165"/>
  <c r="I44" i="165" s="1"/>
  <c r="H37" i="165"/>
  <c r="H44" i="165" s="1"/>
  <c r="G37" i="165"/>
  <c r="G44" i="165" s="1"/>
  <c r="F37" i="165"/>
  <c r="F44" i="165" s="1"/>
  <c r="E37" i="165"/>
  <c r="E44" i="165" s="1"/>
  <c r="D37" i="165"/>
  <c r="D44" i="165" s="1"/>
  <c r="C37" i="165"/>
  <c r="C44" i="165" s="1"/>
  <c r="Y26" i="165"/>
  <c r="Y45" i="165" s="1"/>
  <c r="AA25" i="165"/>
  <c r="Y25" i="165"/>
  <c r="X25" i="165"/>
  <c r="Z25" i="165" s="1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Y13" i="165"/>
  <c r="X13" i="165"/>
  <c r="X26" i="165" s="1"/>
  <c r="W13" i="165"/>
  <c r="W26" i="165" s="1"/>
  <c r="V13" i="165"/>
  <c r="V26" i="165" s="1"/>
  <c r="U13" i="165"/>
  <c r="T13" i="165"/>
  <c r="T26" i="165" s="1"/>
  <c r="T45" i="165" s="1"/>
  <c r="S13" i="165"/>
  <c r="S26" i="165" s="1"/>
  <c r="R13" i="165"/>
  <c r="R26" i="165" s="1"/>
  <c r="Q13" i="165"/>
  <c r="Q26" i="165" s="1"/>
  <c r="Q45" i="165" s="1"/>
  <c r="P13" i="165"/>
  <c r="P26" i="165" s="1"/>
  <c r="O13" i="165"/>
  <c r="O26" i="165" s="1"/>
  <c r="N13" i="165"/>
  <c r="N26" i="165" s="1"/>
  <c r="M13" i="165"/>
  <c r="L13" i="165"/>
  <c r="L26" i="165" s="1"/>
  <c r="L45" i="165" s="1"/>
  <c r="K13" i="165"/>
  <c r="K26" i="165" s="1"/>
  <c r="J13" i="165"/>
  <c r="J26" i="165" s="1"/>
  <c r="I13" i="165"/>
  <c r="I26" i="165" s="1"/>
  <c r="I45" i="165" s="1"/>
  <c r="H13" i="165"/>
  <c r="H26" i="165" s="1"/>
  <c r="G13" i="165"/>
  <c r="G26" i="165" s="1"/>
  <c r="F13" i="165"/>
  <c r="F26" i="165" s="1"/>
  <c r="E13" i="165"/>
  <c r="D13" i="165"/>
  <c r="D26" i="165" s="1"/>
  <c r="D45" i="165" s="1"/>
  <c r="C13" i="165"/>
  <c r="C26" i="165" s="1"/>
  <c r="AA50" i="166"/>
  <c r="Y50" i="166"/>
  <c r="X50" i="166"/>
  <c r="Z50" i="166" s="1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O44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AA44" i="166" s="1"/>
  <c r="Y37" i="166"/>
  <c r="Y44" i="166" s="1"/>
  <c r="X37" i="166"/>
  <c r="X44" i="166" s="1"/>
  <c r="Z44" i="166" s="1"/>
  <c r="W37" i="166"/>
  <c r="W44" i="166" s="1"/>
  <c r="V37" i="166"/>
  <c r="V44" i="166" s="1"/>
  <c r="U37" i="166"/>
  <c r="U44" i="166" s="1"/>
  <c r="T37" i="166"/>
  <c r="T44" i="166" s="1"/>
  <c r="S37" i="166"/>
  <c r="S44" i="166" s="1"/>
  <c r="R37" i="166"/>
  <c r="Q37" i="166"/>
  <c r="Q44" i="166" s="1"/>
  <c r="P37" i="166"/>
  <c r="P44" i="166" s="1"/>
  <c r="O37" i="166"/>
  <c r="N37" i="166"/>
  <c r="N44" i="166" s="1"/>
  <c r="M37" i="166"/>
  <c r="M44" i="166" s="1"/>
  <c r="L37" i="166"/>
  <c r="L44" i="166" s="1"/>
  <c r="K37" i="166"/>
  <c r="K44" i="166" s="1"/>
  <c r="J37" i="166"/>
  <c r="I37" i="166"/>
  <c r="I44" i="166" s="1"/>
  <c r="H37" i="166"/>
  <c r="H44" i="166" s="1"/>
  <c r="G37" i="166"/>
  <c r="G44" i="166" s="1"/>
  <c r="F37" i="166"/>
  <c r="F44" i="166" s="1"/>
  <c r="E37" i="166"/>
  <c r="E44" i="166" s="1"/>
  <c r="D37" i="166"/>
  <c r="D44" i="166" s="1"/>
  <c r="C37" i="166"/>
  <c r="C44" i="166" s="1"/>
  <c r="I26" i="166"/>
  <c r="AA25" i="166"/>
  <c r="Y25" i="166"/>
  <c r="X25" i="166"/>
  <c r="Z25" i="166" s="1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AA45" i="166" s="1"/>
  <c r="Y13" i="166"/>
  <c r="Y26" i="166" s="1"/>
  <c r="Y45" i="166" s="1"/>
  <c r="X13" i="166"/>
  <c r="X26" i="166" s="1"/>
  <c r="W13" i="166"/>
  <c r="W26" i="166" s="1"/>
  <c r="V13" i="166"/>
  <c r="V26" i="166" s="1"/>
  <c r="U13" i="166"/>
  <c r="T13" i="166"/>
  <c r="T26" i="166" s="1"/>
  <c r="S13" i="166"/>
  <c r="S26" i="166" s="1"/>
  <c r="R13" i="166"/>
  <c r="R26" i="166" s="1"/>
  <c r="Q13" i="166"/>
  <c r="Q26" i="166" s="1"/>
  <c r="P13" i="166"/>
  <c r="P26" i="166" s="1"/>
  <c r="P45" i="166" s="1"/>
  <c r="O13" i="166"/>
  <c r="O26" i="166" s="1"/>
  <c r="N13" i="166"/>
  <c r="N26" i="166" s="1"/>
  <c r="M13" i="166"/>
  <c r="L13" i="166"/>
  <c r="L26" i="166" s="1"/>
  <c r="K13" i="166"/>
  <c r="K26" i="166" s="1"/>
  <c r="J13" i="166"/>
  <c r="J26" i="166" s="1"/>
  <c r="I13" i="166"/>
  <c r="H13" i="166"/>
  <c r="H26" i="166" s="1"/>
  <c r="H45" i="166" s="1"/>
  <c r="G13" i="166"/>
  <c r="G26" i="166" s="1"/>
  <c r="F13" i="166"/>
  <c r="F26" i="166" s="1"/>
  <c r="E13" i="166"/>
  <c r="D13" i="166"/>
  <c r="D26" i="166" s="1"/>
  <c r="C13" i="166"/>
  <c r="C26" i="166" s="1"/>
  <c r="AA50" i="167"/>
  <c r="Y50" i="167"/>
  <c r="X50" i="167"/>
  <c r="Z50" i="167" s="1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Y37" i="167"/>
  <c r="Y44" i="167" s="1"/>
  <c r="X37" i="167"/>
  <c r="X44" i="167" s="1"/>
  <c r="Z44" i="167" s="1"/>
  <c r="W37" i="167"/>
  <c r="W44" i="167" s="1"/>
  <c r="V37" i="167"/>
  <c r="V44" i="167" s="1"/>
  <c r="U37" i="167"/>
  <c r="U44" i="167" s="1"/>
  <c r="T37" i="167"/>
  <c r="T44" i="167" s="1"/>
  <c r="S37" i="167"/>
  <c r="S44" i="167" s="1"/>
  <c r="R37" i="167"/>
  <c r="Q37" i="167"/>
  <c r="Q44" i="167" s="1"/>
  <c r="P37" i="167"/>
  <c r="P44" i="167" s="1"/>
  <c r="O37" i="167"/>
  <c r="O44" i="167" s="1"/>
  <c r="N37" i="167"/>
  <c r="N44" i="167" s="1"/>
  <c r="M37" i="167"/>
  <c r="M44" i="167" s="1"/>
  <c r="L37" i="167"/>
  <c r="L44" i="167" s="1"/>
  <c r="K37" i="167"/>
  <c r="K44" i="167" s="1"/>
  <c r="J37" i="167"/>
  <c r="I37" i="167"/>
  <c r="I44" i="167" s="1"/>
  <c r="H37" i="167"/>
  <c r="H44" i="167" s="1"/>
  <c r="G37" i="167"/>
  <c r="G44" i="167" s="1"/>
  <c r="F37" i="167"/>
  <c r="F44" i="167" s="1"/>
  <c r="E37" i="167"/>
  <c r="E44" i="167" s="1"/>
  <c r="D37" i="167"/>
  <c r="D44" i="167" s="1"/>
  <c r="C37" i="167"/>
  <c r="C44" i="167" s="1"/>
  <c r="Y26" i="167"/>
  <c r="Y45" i="167" s="1"/>
  <c r="AA25" i="167"/>
  <c r="Y25" i="167"/>
  <c r="X25" i="167"/>
  <c r="Z25" i="167" s="1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Y13" i="167"/>
  <c r="X13" i="167"/>
  <c r="X26" i="167" s="1"/>
  <c r="W13" i="167"/>
  <c r="W26" i="167" s="1"/>
  <c r="V13" i="167"/>
  <c r="V26" i="167" s="1"/>
  <c r="U13" i="167"/>
  <c r="U26" i="167" s="1"/>
  <c r="U45" i="167" s="1"/>
  <c r="T13" i="167"/>
  <c r="T26" i="167" s="1"/>
  <c r="T45" i="167" s="1"/>
  <c r="S13" i="167"/>
  <c r="S26" i="167" s="1"/>
  <c r="S45" i="167" s="1"/>
  <c r="R13" i="167"/>
  <c r="R26" i="167" s="1"/>
  <c r="Q13" i="167"/>
  <c r="Q26" i="167" s="1"/>
  <c r="Q45" i="167" s="1"/>
  <c r="P13" i="167"/>
  <c r="P26" i="167" s="1"/>
  <c r="O13" i="167"/>
  <c r="O26" i="167" s="1"/>
  <c r="N13" i="167"/>
  <c r="N26" i="167" s="1"/>
  <c r="M13" i="167"/>
  <c r="M26" i="167" s="1"/>
  <c r="M45" i="167" s="1"/>
  <c r="L13" i="167"/>
  <c r="L26" i="167" s="1"/>
  <c r="L45" i="167" s="1"/>
  <c r="K13" i="167"/>
  <c r="K26" i="167" s="1"/>
  <c r="K45" i="167" s="1"/>
  <c r="J13" i="167"/>
  <c r="J26" i="167" s="1"/>
  <c r="I13" i="167"/>
  <c r="I26" i="167" s="1"/>
  <c r="I45" i="167" s="1"/>
  <c r="H13" i="167"/>
  <c r="H26" i="167" s="1"/>
  <c r="G13" i="167"/>
  <c r="G26" i="167" s="1"/>
  <c r="F13" i="167"/>
  <c r="F26" i="167" s="1"/>
  <c r="E13" i="167"/>
  <c r="E26" i="167" s="1"/>
  <c r="E45" i="167" s="1"/>
  <c r="D13" i="167"/>
  <c r="D26" i="167" s="1"/>
  <c r="D45" i="167" s="1"/>
  <c r="C13" i="167"/>
  <c r="C26" i="167" s="1"/>
  <c r="C45" i="167" s="1"/>
  <c r="AA50" i="168"/>
  <c r="Y50" i="168"/>
  <c r="X50" i="168"/>
  <c r="Z50" i="168" s="1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O44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AA44" i="168" s="1"/>
  <c r="Y37" i="168"/>
  <c r="Y44" i="168" s="1"/>
  <c r="X37" i="168"/>
  <c r="X44" i="168" s="1"/>
  <c r="W37" i="168"/>
  <c r="W44" i="168" s="1"/>
  <c r="V37" i="168"/>
  <c r="V44" i="168" s="1"/>
  <c r="U37" i="168"/>
  <c r="U44" i="168" s="1"/>
  <c r="T37" i="168"/>
  <c r="T44" i="168" s="1"/>
  <c r="S37" i="168"/>
  <c r="S44" i="168" s="1"/>
  <c r="R37" i="168"/>
  <c r="R44" i="168" s="1"/>
  <c r="Q37" i="168"/>
  <c r="Q44" i="168" s="1"/>
  <c r="P37" i="168"/>
  <c r="P44" i="168" s="1"/>
  <c r="O37" i="168"/>
  <c r="N37" i="168"/>
  <c r="N44" i="168" s="1"/>
  <c r="M37" i="168"/>
  <c r="M44" i="168" s="1"/>
  <c r="L37" i="168"/>
  <c r="L44" i="168" s="1"/>
  <c r="K37" i="168"/>
  <c r="K44" i="168" s="1"/>
  <c r="J37" i="168"/>
  <c r="J44" i="168" s="1"/>
  <c r="I37" i="168"/>
  <c r="I44" i="168" s="1"/>
  <c r="H37" i="168"/>
  <c r="H44" i="168" s="1"/>
  <c r="G37" i="168"/>
  <c r="G44" i="168" s="1"/>
  <c r="F37" i="168"/>
  <c r="F44" i="168" s="1"/>
  <c r="E37" i="168"/>
  <c r="E44" i="168" s="1"/>
  <c r="D37" i="168"/>
  <c r="D44" i="168" s="1"/>
  <c r="C37" i="168"/>
  <c r="C44" i="168" s="1"/>
  <c r="AA25" i="168"/>
  <c r="Y25" i="168"/>
  <c r="X25" i="168"/>
  <c r="Z25" i="168" s="1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Y13" i="168"/>
  <c r="Y26" i="168" s="1"/>
  <c r="Y45" i="168" s="1"/>
  <c r="X13" i="168"/>
  <c r="X26" i="168" s="1"/>
  <c r="W13" i="168"/>
  <c r="W26" i="168" s="1"/>
  <c r="V13" i="168"/>
  <c r="V26" i="168" s="1"/>
  <c r="U13" i="168"/>
  <c r="U26" i="168" s="1"/>
  <c r="U45" i="168" s="1"/>
  <c r="T13" i="168"/>
  <c r="T26" i="168" s="1"/>
  <c r="S13" i="168"/>
  <c r="S26" i="168" s="1"/>
  <c r="R13" i="168"/>
  <c r="R26" i="168" s="1"/>
  <c r="R45" i="168" s="1"/>
  <c r="Q13" i="168"/>
  <c r="Q26" i="168" s="1"/>
  <c r="Q45" i="168" s="1"/>
  <c r="P13" i="168"/>
  <c r="P26" i="168" s="1"/>
  <c r="O13" i="168"/>
  <c r="O26" i="168" s="1"/>
  <c r="N13" i="168"/>
  <c r="N26" i="168" s="1"/>
  <c r="M13" i="168"/>
  <c r="M26" i="168" s="1"/>
  <c r="M45" i="168" s="1"/>
  <c r="L13" i="168"/>
  <c r="L26" i="168" s="1"/>
  <c r="K13" i="168"/>
  <c r="K26" i="168" s="1"/>
  <c r="J13" i="168"/>
  <c r="J26" i="168" s="1"/>
  <c r="I13" i="168"/>
  <c r="I26" i="168" s="1"/>
  <c r="I45" i="168" s="1"/>
  <c r="H13" i="168"/>
  <c r="H26" i="168" s="1"/>
  <c r="G13" i="168"/>
  <c r="G26" i="168" s="1"/>
  <c r="F13" i="168"/>
  <c r="F26" i="168" s="1"/>
  <c r="E13" i="168"/>
  <c r="E26" i="168" s="1"/>
  <c r="E45" i="168" s="1"/>
  <c r="D13" i="168"/>
  <c r="D26" i="168" s="1"/>
  <c r="C13" i="168"/>
  <c r="C26" i="168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O44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Y44" i="169" s="1"/>
  <c r="X37" i="169"/>
  <c r="X44" i="169" s="1"/>
  <c r="Z44" i="169" s="1"/>
  <c r="W37" i="169"/>
  <c r="W44" i="169" s="1"/>
  <c r="V37" i="169"/>
  <c r="V44" i="169" s="1"/>
  <c r="U37" i="169"/>
  <c r="U44" i="169" s="1"/>
  <c r="T37" i="169"/>
  <c r="T44" i="169" s="1"/>
  <c r="S37" i="169"/>
  <c r="S44" i="169" s="1"/>
  <c r="R37" i="169"/>
  <c r="R44" i="169" s="1"/>
  <c r="Q37" i="169"/>
  <c r="Q44" i="169" s="1"/>
  <c r="P37" i="169"/>
  <c r="P44" i="169" s="1"/>
  <c r="O37" i="169"/>
  <c r="N37" i="169"/>
  <c r="N44" i="169" s="1"/>
  <c r="M37" i="169"/>
  <c r="M44" i="169" s="1"/>
  <c r="L37" i="169"/>
  <c r="L44" i="169" s="1"/>
  <c r="K37" i="169"/>
  <c r="K44" i="169" s="1"/>
  <c r="J37" i="169"/>
  <c r="J44" i="169" s="1"/>
  <c r="I37" i="169"/>
  <c r="I44" i="169" s="1"/>
  <c r="H37" i="169"/>
  <c r="H44" i="169" s="1"/>
  <c r="G37" i="169"/>
  <c r="G44" i="169" s="1"/>
  <c r="F37" i="169"/>
  <c r="F44" i="169" s="1"/>
  <c r="E37" i="169"/>
  <c r="E44" i="169" s="1"/>
  <c r="D37" i="169"/>
  <c r="D44" i="169" s="1"/>
  <c r="C37" i="169"/>
  <c r="C44" i="169" s="1"/>
  <c r="AA25" i="169"/>
  <c r="Z25" i="169"/>
  <c r="Y25" i="169"/>
  <c r="X25" i="169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Y13" i="169"/>
  <c r="Y26" i="169" s="1"/>
  <c r="X13" i="169"/>
  <c r="X26" i="169" s="1"/>
  <c r="W13" i="169"/>
  <c r="W26" i="169" s="1"/>
  <c r="V13" i="169"/>
  <c r="V26" i="169" s="1"/>
  <c r="U13" i="169"/>
  <c r="U26" i="169" s="1"/>
  <c r="U45" i="169" s="1"/>
  <c r="T13" i="169"/>
  <c r="T26" i="169" s="1"/>
  <c r="S13" i="169"/>
  <c r="S26" i="169" s="1"/>
  <c r="S45" i="169" s="1"/>
  <c r="R13" i="169"/>
  <c r="R26" i="169" s="1"/>
  <c r="R45" i="169" s="1"/>
  <c r="Q13" i="169"/>
  <c r="Q26" i="169" s="1"/>
  <c r="P13" i="169"/>
  <c r="P26" i="169" s="1"/>
  <c r="O13" i="169"/>
  <c r="O26" i="169" s="1"/>
  <c r="O45" i="169" s="1"/>
  <c r="N13" i="169"/>
  <c r="N26" i="169" s="1"/>
  <c r="M13" i="169"/>
  <c r="M26" i="169" s="1"/>
  <c r="M45" i="169" s="1"/>
  <c r="L13" i="169"/>
  <c r="L26" i="169" s="1"/>
  <c r="K13" i="169"/>
  <c r="K26" i="169" s="1"/>
  <c r="K45" i="169" s="1"/>
  <c r="J13" i="169"/>
  <c r="J26" i="169" s="1"/>
  <c r="I13" i="169"/>
  <c r="I26" i="169" s="1"/>
  <c r="H13" i="169"/>
  <c r="H26" i="169" s="1"/>
  <c r="G13" i="169"/>
  <c r="G26" i="169" s="1"/>
  <c r="F13" i="169"/>
  <c r="F26" i="169" s="1"/>
  <c r="E13" i="169"/>
  <c r="E26" i="169" s="1"/>
  <c r="E45" i="169" s="1"/>
  <c r="D13" i="169"/>
  <c r="D26" i="169" s="1"/>
  <c r="C13" i="169"/>
  <c r="C26" i="169" s="1"/>
  <c r="C45" i="169" s="1"/>
  <c r="AA50" i="170"/>
  <c r="Y50" i="170"/>
  <c r="X50" i="170"/>
  <c r="Z50" i="170" s="1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AA43" i="170"/>
  <c r="Y43" i="170"/>
  <c r="X43" i="170"/>
  <c r="Z43" i="170" s="1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Y44" i="170" s="1"/>
  <c r="X37" i="170"/>
  <c r="X44" i="170" s="1"/>
  <c r="Z44" i="170" s="1"/>
  <c r="W37" i="170"/>
  <c r="W44" i="170" s="1"/>
  <c r="V37" i="170"/>
  <c r="V44" i="170" s="1"/>
  <c r="U37" i="170"/>
  <c r="U44" i="170" s="1"/>
  <c r="T37" i="170"/>
  <c r="T44" i="170" s="1"/>
  <c r="S37" i="170"/>
  <c r="S44" i="170" s="1"/>
  <c r="R37" i="170"/>
  <c r="R44" i="170" s="1"/>
  <c r="Q37" i="170"/>
  <c r="Q44" i="170" s="1"/>
  <c r="P37" i="170"/>
  <c r="P44" i="170" s="1"/>
  <c r="O37" i="170"/>
  <c r="O44" i="170" s="1"/>
  <c r="N37" i="170"/>
  <c r="N44" i="170" s="1"/>
  <c r="M37" i="170"/>
  <c r="M44" i="170" s="1"/>
  <c r="L37" i="170"/>
  <c r="L44" i="170" s="1"/>
  <c r="K37" i="170"/>
  <c r="K44" i="170" s="1"/>
  <c r="J37" i="170"/>
  <c r="J44" i="170" s="1"/>
  <c r="I37" i="170"/>
  <c r="I44" i="170" s="1"/>
  <c r="H37" i="170"/>
  <c r="H44" i="170" s="1"/>
  <c r="G37" i="170"/>
  <c r="G44" i="170" s="1"/>
  <c r="F37" i="170"/>
  <c r="F44" i="170" s="1"/>
  <c r="E37" i="170"/>
  <c r="E44" i="170" s="1"/>
  <c r="D37" i="170"/>
  <c r="D44" i="170" s="1"/>
  <c r="C37" i="170"/>
  <c r="C44" i="170" s="1"/>
  <c r="R26" i="170"/>
  <c r="R45" i="170" s="1"/>
  <c r="AA25" i="170"/>
  <c r="Y25" i="170"/>
  <c r="X25" i="170"/>
  <c r="Z25" i="170" s="1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AA26" i="170" s="1"/>
  <c r="Y13" i="170"/>
  <c r="Y26" i="170" s="1"/>
  <c r="Y45" i="170" s="1"/>
  <c r="X13" i="170"/>
  <c r="X26" i="170" s="1"/>
  <c r="W13" i="170"/>
  <c r="W26" i="170" s="1"/>
  <c r="V13" i="170"/>
  <c r="V26" i="170" s="1"/>
  <c r="U13" i="170"/>
  <c r="U26" i="170" s="1"/>
  <c r="U45" i="170" s="1"/>
  <c r="T13" i="170"/>
  <c r="S13" i="170"/>
  <c r="S26" i="170" s="1"/>
  <c r="S45" i="170" s="1"/>
  <c r="R13" i="170"/>
  <c r="Q13" i="170"/>
  <c r="Q26" i="170" s="1"/>
  <c r="Q45" i="170" s="1"/>
  <c r="P13" i="170"/>
  <c r="P26" i="170" s="1"/>
  <c r="O13" i="170"/>
  <c r="O26" i="170" s="1"/>
  <c r="N13" i="170"/>
  <c r="N26" i="170" s="1"/>
  <c r="M13" i="170"/>
  <c r="M26" i="170" s="1"/>
  <c r="M45" i="170" s="1"/>
  <c r="L13" i="170"/>
  <c r="K13" i="170"/>
  <c r="K26" i="170" s="1"/>
  <c r="K45" i="170" s="1"/>
  <c r="J13" i="170"/>
  <c r="J26" i="170" s="1"/>
  <c r="I13" i="170"/>
  <c r="I26" i="170" s="1"/>
  <c r="I45" i="170" s="1"/>
  <c r="H13" i="170"/>
  <c r="H26" i="170" s="1"/>
  <c r="G13" i="170"/>
  <c r="G26" i="170" s="1"/>
  <c r="F13" i="170"/>
  <c r="F26" i="170" s="1"/>
  <c r="E13" i="170"/>
  <c r="E26" i="170" s="1"/>
  <c r="E45" i="170" s="1"/>
  <c r="D13" i="170"/>
  <c r="C13" i="170"/>
  <c r="C26" i="170" s="1"/>
  <c r="C45" i="170" s="1"/>
  <c r="AA50" i="171"/>
  <c r="Y50" i="171"/>
  <c r="X50" i="171"/>
  <c r="Z50" i="171" s="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G44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AA44" i="171" s="1"/>
  <c r="Y37" i="171"/>
  <c r="Y44" i="171" s="1"/>
  <c r="X37" i="171"/>
  <c r="Z37" i="171" s="1"/>
  <c r="W37" i="171"/>
  <c r="W44" i="171" s="1"/>
  <c r="V37" i="171"/>
  <c r="V44" i="171" s="1"/>
  <c r="U37" i="171"/>
  <c r="U44" i="171" s="1"/>
  <c r="T37" i="171"/>
  <c r="T44" i="171" s="1"/>
  <c r="S37" i="171"/>
  <c r="R37" i="171"/>
  <c r="R44" i="171" s="1"/>
  <c r="Q37" i="171"/>
  <c r="Q44" i="171" s="1"/>
  <c r="P37" i="171"/>
  <c r="P44" i="171" s="1"/>
  <c r="O37" i="171"/>
  <c r="O44" i="171" s="1"/>
  <c r="N37" i="171"/>
  <c r="N44" i="171" s="1"/>
  <c r="M37" i="171"/>
  <c r="M44" i="171" s="1"/>
  <c r="L37" i="171"/>
  <c r="L44" i="171" s="1"/>
  <c r="K37" i="171"/>
  <c r="J37" i="171"/>
  <c r="J44" i="171" s="1"/>
  <c r="I37" i="171"/>
  <c r="I44" i="171" s="1"/>
  <c r="H37" i="171"/>
  <c r="H44" i="171" s="1"/>
  <c r="G37" i="171"/>
  <c r="F37" i="171"/>
  <c r="F44" i="171" s="1"/>
  <c r="E37" i="171"/>
  <c r="E44" i="171" s="1"/>
  <c r="D37" i="171"/>
  <c r="D44" i="171" s="1"/>
  <c r="C37" i="171"/>
  <c r="AA25" i="171"/>
  <c r="Y25" i="171"/>
  <c r="X25" i="17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AA45" i="171" s="1"/>
  <c r="Y13" i="171"/>
  <c r="Y26" i="171" s="1"/>
  <c r="X13" i="171"/>
  <c r="X26" i="171" s="1"/>
  <c r="W13" i="171"/>
  <c r="W26" i="171" s="1"/>
  <c r="V13" i="171"/>
  <c r="V26" i="171" s="1"/>
  <c r="V45" i="171" s="1"/>
  <c r="U13" i="171"/>
  <c r="U26" i="171" s="1"/>
  <c r="U45" i="171" s="1"/>
  <c r="T13" i="171"/>
  <c r="T26" i="171" s="1"/>
  <c r="S13" i="171"/>
  <c r="S26" i="171" s="1"/>
  <c r="R13" i="171"/>
  <c r="R26" i="171" s="1"/>
  <c r="Q13" i="171"/>
  <c r="Q26" i="171" s="1"/>
  <c r="P13" i="171"/>
  <c r="P26" i="171" s="1"/>
  <c r="O13" i="171"/>
  <c r="O26" i="171" s="1"/>
  <c r="N13" i="171"/>
  <c r="N26" i="171" s="1"/>
  <c r="N45" i="171" s="1"/>
  <c r="M13" i="171"/>
  <c r="M26" i="171" s="1"/>
  <c r="M45" i="171" s="1"/>
  <c r="L13" i="171"/>
  <c r="L26" i="171" s="1"/>
  <c r="K13" i="171"/>
  <c r="K26" i="171" s="1"/>
  <c r="J13" i="171"/>
  <c r="J26" i="171" s="1"/>
  <c r="I13" i="171"/>
  <c r="I26" i="171" s="1"/>
  <c r="H13" i="171"/>
  <c r="H26" i="171" s="1"/>
  <c r="G13" i="171"/>
  <c r="G26" i="171" s="1"/>
  <c r="F13" i="171"/>
  <c r="F26" i="171" s="1"/>
  <c r="F45" i="171" s="1"/>
  <c r="E13" i="171"/>
  <c r="E26" i="171" s="1"/>
  <c r="E45" i="171" s="1"/>
  <c r="D13" i="171"/>
  <c r="D26" i="171" s="1"/>
  <c r="C13" i="171"/>
  <c r="C26" i="171" s="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Y44" i="172" s="1"/>
  <c r="X37" i="172"/>
  <c r="Z37" i="172" s="1"/>
  <c r="W37" i="172"/>
  <c r="W44" i="172" s="1"/>
  <c r="V37" i="172"/>
  <c r="V44" i="172" s="1"/>
  <c r="U37" i="172"/>
  <c r="U44" i="172" s="1"/>
  <c r="T37" i="172"/>
  <c r="T44" i="172" s="1"/>
  <c r="S37" i="172"/>
  <c r="S44" i="172" s="1"/>
  <c r="R37" i="172"/>
  <c r="R44" i="172" s="1"/>
  <c r="Q37" i="172"/>
  <c r="Q44" i="172" s="1"/>
  <c r="P37" i="172"/>
  <c r="P44" i="172" s="1"/>
  <c r="O37" i="172"/>
  <c r="O44" i="172" s="1"/>
  <c r="N37" i="172"/>
  <c r="N44" i="172" s="1"/>
  <c r="M37" i="172"/>
  <c r="M44" i="172" s="1"/>
  <c r="L37" i="172"/>
  <c r="L44" i="172" s="1"/>
  <c r="K37" i="172"/>
  <c r="K44" i="172" s="1"/>
  <c r="J37" i="172"/>
  <c r="J44" i="172" s="1"/>
  <c r="I37" i="172"/>
  <c r="I44" i="172" s="1"/>
  <c r="H37" i="172"/>
  <c r="H44" i="172" s="1"/>
  <c r="G37" i="172"/>
  <c r="G44" i="172" s="1"/>
  <c r="F37" i="172"/>
  <c r="F44" i="172" s="1"/>
  <c r="E37" i="172"/>
  <c r="E44" i="172" s="1"/>
  <c r="D37" i="172"/>
  <c r="D44" i="172" s="1"/>
  <c r="C37" i="172"/>
  <c r="C44" i="172" s="1"/>
  <c r="S26" i="172"/>
  <c r="S45" i="172" s="1"/>
  <c r="AA25" i="172"/>
  <c r="Y25" i="172"/>
  <c r="X25" i="172"/>
  <c r="Z25" i="172" s="1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AA26" i="172" s="1"/>
  <c r="AA45" i="172" s="1"/>
  <c r="Y13" i="172"/>
  <c r="Y26" i="172" s="1"/>
  <c r="X13" i="172"/>
  <c r="X26" i="172" s="1"/>
  <c r="W13" i="172"/>
  <c r="W26" i="172" s="1"/>
  <c r="V13" i="172"/>
  <c r="V26" i="172" s="1"/>
  <c r="U13" i="172"/>
  <c r="U26" i="172" s="1"/>
  <c r="U45" i="172" s="1"/>
  <c r="T13" i="172"/>
  <c r="T26" i="172" s="1"/>
  <c r="T45" i="172" s="1"/>
  <c r="S13" i="172"/>
  <c r="R13" i="172"/>
  <c r="R26" i="172" s="1"/>
  <c r="Q13" i="172"/>
  <c r="Q26" i="172" s="1"/>
  <c r="P13" i="172"/>
  <c r="P26" i="172" s="1"/>
  <c r="O13" i="172"/>
  <c r="O26" i="172" s="1"/>
  <c r="N13" i="172"/>
  <c r="N26" i="172" s="1"/>
  <c r="M13" i="172"/>
  <c r="M26" i="172" s="1"/>
  <c r="M45" i="172" s="1"/>
  <c r="L13" i="172"/>
  <c r="L26" i="172" s="1"/>
  <c r="L45" i="172" s="1"/>
  <c r="K13" i="172"/>
  <c r="K26" i="172" s="1"/>
  <c r="K45" i="172" s="1"/>
  <c r="J13" i="172"/>
  <c r="J26" i="172" s="1"/>
  <c r="J45" i="172" s="1"/>
  <c r="I13" i="172"/>
  <c r="I26" i="172" s="1"/>
  <c r="H13" i="172"/>
  <c r="H26" i="172" s="1"/>
  <c r="G13" i="172"/>
  <c r="G26" i="172" s="1"/>
  <c r="F13" i="172"/>
  <c r="F26" i="172" s="1"/>
  <c r="E13" i="172"/>
  <c r="E26" i="172" s="1"/>
  <c r="E45" i="172" s="1"/>
  <c r="D13" i="172"/>
  <c r="D26" i="172" s="1"/>
  <c r="D45" i="172" s="1"/>
  <c r="C13" i="172"/>
  <c r="C26" i="172" s="1"/>
  <c r="C45" i="172" s="1"/>
  <c r="AA50" i="173"/>
  <c r="Y50" i="173"/>
  <c r="X50" i="173"/>
  <c r="Z50" i="173" s="1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O44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AA44" i="173" s="1"/>
  <c r="Y37" i="173"/>
  <c r="Y44" i="173" s="1"/>
  <c r="X37" i="173"/>
  <c r="Z37" i="173" s="1"/>
  <c r="W37" i="173"/>
  <c r="W44" i="173" s="1"/>
  <c r="V37" i="173"/>
  <c r="V44" i="173" s="1"/>
  <c r="U37" i="173"/>
  <c r="T37" i="173"/>
  <c r="T44" i="173" s="1"/>
  <c r="S37" i="173"/>
  <c r="S44" i="173" s="1"/>
  <c r="R37" i="173"/>
  <c r="R44" i="173" s="1"/>
  <c r="Q37" i="173"/>
  <c r="Q44" i="173" s="1"/>
  <c r="P37" i="173"/>
  <c r="P44" i="173" s="1"/>
  <c r="O37" i="173"/>
  <c r="N37" i="173"/>
  <c r="N44" i="173" s="1"/>
  <c r="M37" i="173"/>
  <c r="L37" i="173"/>
  <c r="L44" i="173" s="1"/>
  <c r="K37" i="173"/>
  <c r="K44" i="173" s="1"/>
  <c r="J37" i="173"/>
  <c r="J44" i="173" s="1"/>
  <c r="I37" i="173"/>
  <c r="I44" i="173" s="1"/>
  <c r="H37" i="173"/>
  <c r="H44" i="173" s="1"/>
  <c r="G37" i="173"/>
  <c r="G44" i="173" s="1"/>
  <c r="F37" i="173"/>
  <c r="F44" i="173" s="1"/>
  <c r="E37" i="173"/>
  <c r="D37" i="173"/>
  <c r="D44" i="173" s="1"/>
  <c r="C37" i="173"/>
  <c r="C44" i="173" s="1"/>
  <c r="J26" i="173"/>
  <c r="AA25" i="173"/>
  <c r="Y25" i="173"/>
  <c r="X25" i="173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Y13" i="173"/>
  <c r="Y26" i="173" s="1"/>
  <c r="Y45" i="173" s="1"/>
  <c r="X13" i="173"/>
  <c r="X26" i="173" s="1"/>
  <c r="W13" i="173"/>
  <c r="W26" i="173" s="1"/>
  <c r="V13" i="173"/>
  <c r="V26" i="173" s="1"/>
  <c r="U13" i="173"/>
  <c r="U26" i="173" s="1"/>
  <c r="T13" i="173"/>
  <c r="T26" i="173" s="1"/>
  <c r="S13" i="173"/>
  <c r="S26" i="173" s="1"/>
  <c r="R13" i="173"/>
  <c r="R26" i="173" s="1"/>
  <c r="Q13" i="173"/>
  <c r="Q26" i="173" s="1"/>
  <c r="Q45" i="173" s="1"/>
  <c r="P13" i="173"/>
  <c r="P26" i="173" s="1"/>
  <c r="O13" i="173"/>
  <c r="O26" i="173" s="1"/>
  <c r="N13" i="173"/>
  <c r="N26" i="173" s="1"/>
  <c r="M13" i="173"/>
  <c r="M26" i="173" s="1"/>
  <c r="L13" i="173"/>
  <c r="L26" i="173" s="1"/>
  <c r="K13" i="173"/>
  <c r="K26" i="173" s="1"/>
  <c r="J13" i="173"/>
  <c r="I13" i="173"/>
  <c r="I26" i="173" s="1"/>
  <c r="I45" i="173" s="1"/>
  <c r="H13" i="173"/>
  <c r="H26" i="173" s="1"/>
  <c r="G13" i="173"/>
  <c r="G26" i="173" s="1"/>
  <c r="F13" i="173"/>
  <c r="F26" i="173" s="1"/>
  <c r="E13" i="173"/>
  <c r="E26" i="173" s="1"/>
  <c r="D13" i="173"/>
  <c r="D26" i="173" s="1"/>
  <c r="C13" i="173"/>
  <c r="C26" i="173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Y44" i="174" s="1"/>
  <c r="X37" i="174"/>
  <c r="Z37" i="174" s="1"/>
  <c r="W37" i="174"/>
  <c r="W44" i="174" s="1"/>
  <c r="V37" i="174"/>
  <c r="V44" i="174" s="1"/>
  <c r="U37" i="174"/>
  <c r="U44" i="174" s="1"/>
  <c r="T37" i="174"/>
  <c r="T44" i="174" s="1"/>
  <c r="S37" i="174"/>
  <c r="S44" i="174" s="1"/>
  <c r="R37" i="174"/>
  <c r="Q37" i="174"/>
  <c r="Q44" i="174" s="1"/>
  <c r="P37" i="174"/>
  <c r="O37" i="174"/>
  <c r="O44" i="174" s="1"/>
  <c r="N37" i="174"/>
  <c r="N44" i="174" s="1"/>
  <c r="M37" i="174"/>
  <c r="M44" i="174" s="1"/>
  <c r="L37" i="174"/>
  <c r="L44" i="174" s="1"/>
  <c r="K37" i="174"/>
  <c r="K44" i="174" s="1"/>
  <c r="J37" i="174"/>
  <c r="I37" i="174"/>
  <c r="I44" i="174" s="1"/>
  <c r="H37" i="174"/>
  <c r="G37" i="174"/>
  <c r="G44" i="174" s="1"/>
  <c r="F37" i="174"/>
  <c r="F44" i="174" s="1"/>
  <c r="E37" i="174"/>
  <c r="E44" i="174" s="1"/>
  <c r="D37" i="174"/>
  <c r="D44" i="174" s="1"/>
  <c r="C37" i="174"/>
  <c r="C44" i="174" s="1"/>
  <c r="AA25" i="174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Y13" i="174"/>
  <c r="Y26" i="174" s="1"/>
  <c r="X13" i="174"/>
  <c r="X26" i="174" s="1"/>
  <c r="W13" i="174"/>
  <c r="W26" i="174" s="1"/>
  <c r="V13" i="174"/>
  <c r="V26" i="174" s="1"/>
  <c r="V45" i="174" s="1"/>
  <c r="U13" i="174"/>
  <c r="T13" i="174"/>
  <c r="T26" i="174" s="1"/>
  <c r="S13" i="174"/>
  <c r="R13" i="174"/>
  <c r="R26" i="174" s="1"/>
  <c r="Q13" i="174"/>
  <c r="Q26" i="174" s="1"/>
  <c r="P13" i="174"/>
  <c r="P26" i="174" s="1"/>
  <c r="O13" i="174"/>
  <c r="O26" i="174" s="1"/>
  <c r="N13" i="174"/>
  <c r="N26" i="174" s="1"/>
  <c r="N45" i="174" s="1"/>
  <c r="M13" i="174"/>
  <c r="L13" i="174"/>
  <c r="L26" i="174" s="1"/>
  <c r="K13" i="174"/>
  <c r="J13" i="174"/>
  <c r="J26" i="174" s="1"/>
  <c r="I13" i="174"/>
  <c r="I26" i="174" s="1"/>
  <c r="H13" i="174"/>
  <c r="H26" i="174" s="1"/>
  <c r="G13" i="174"/>
  <c r="G26" i="174" s="1"/>
  <c r="F13" i="174"/>
  <c r="F26" i="174" s="1"/>
  <c r="F45" i="174" s="1"/>
  <c r="E13" i="174"/>
  <c r="D13" i="174"/>
  <c r="D26" i="174" s="1"/>
  <c r="C13" i="174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AA44" i="175" s="1"/>
  <c r="Y37" i="175"/>
  <c r="Y44" i="175" s="1"/>
  <c r="X37" i="175"/>
  <c r="X44" i="175" s="1"/>
  <c r="Z44" i="175" s="1"/>
  <c r="W37" i="175"/>
  <c r="W44" i="175" s="1"/>
  <c r="V37" i="175"/>
  <c r="V44" i="175" s="1"/>
  <c r="U37" i="175"/>
  <c r="U44" i="175" s="1"/>
  <c r="T37" i="175"/>
  <c r="T44" i="175" s="1"/>
  <c r="S37" i="175"/>
  <c r="S44" i="175" s="1"/>
  <c r="R37" i="175"/>
  <c r="R44" i="175" s="1"/>
  <c r="Q37" i="175"/>
  <c r="Q44" i="175" s="1"/>
  <c r="P37" i="175"/>
  <c r="P44" i="175" s="1"/>
  <c r="O37" i="175"/>
  <c r="O44" i="175" s="1"/>
  <c r="N37" i="175"/>
  <c r="N44" i="175" s="1"/>
  <c r="M37" i="175"/>
  <c r="M44" i="175" s="1"/>
  <c r="L37" i="175"/>
  <c r="L44" i="175" s="1"/>
  <c r="K37" i="175"/>
  <c r="K44" i="175" s="1"/>
  <c r="J37" i="175"/>
  <c r="J44" i="175" s="1"/>
  <c r="I37" i="175"/>
  <c r="I44" i="175" s="1"/>
  <c r="H37" i="175"/>
  <c r="H44" i="175" s="1"/>
  <c r="G37" i="175"/>
  <c r="G44" i="175" s="1"/>
  <c r="F37" i="175"/>
  <c r="F44" i="175" s="1"/>
  <c r="E37" i="175"/>
  <c r="E44" i="175" s="1"/>
  <c r="D37" i="175"/>
  <c r="D44" i="175" s="1"/>
  <c r="C37" i="175"/>
  <c r="C44" i="175" s="1"/>
  <c r="H26" i="175"/>
  <c r="H45" i="175" s="1"/>
  <c r="AA25" i="175"/>
  <c r="Y25" i="175"/>
  <c r="Z25" i="175" s="1"/>
  <c r="X25" i="175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AA26" i="175" s="1"/>
  <c r="Z13" i="175"/>
  <c r="Y13" i="175"/>
  <c r="Y26" i="175" s="1"/>
  <c r="Y45" i="175" s="1"/>
  <c r="X13" i="175"/>
  <c r="X26" i="175" s="1"/>
  <c r="X45" i="175" s="1"/>
  <c r="W13" i="175"/>
  <c r="W26" i="175" s="1"/>
  <c r="W45" i="175" s="1"/>
  <c r="V13" i="175"/>
  <c r="V26" i="175" s="1"/>
  <c r="U13" i="175"/>
  <c r="U26" i="175" s="1"/>
  <c r="T13" i="175"/>
  <c r="T26" i="175" s="1"/>
  <c r="S13" i="175"/>
  <c r="R13" i="175"/>
  <c r="R26" i="175" s="1"/>
  <c r="R45" i="175" s="1"/>
  <c r="Q13" i="175"/>
  <c r="Q26" i="175" s="1"/>
  <c r="Q45" i="175" s="1"/>
  <c r="P13" i="175"/>
  <c r="P26" i="175" s="1"/>
  <c r="P45" i="175" s="1"/>
  <c r="O13" i="175"/>
  <c r="O26" i="175" s="1"/>
  <c r="O45" i="175" s="1"/>
  <c r="N13" i="175"/>
  <c r="N26" i="175" s="1"/>
  <c r="M13" i="175"/>
  <c r="M26" i="175" s="1"/>
  <c r="L13" i="175"/>
  <c r="L26" i="175" s="1"/>
  <c r="K13" i="175"/>
  <c r="J13" i="175"/>
  <c r="J26" i="175" s="1"/>
  <c r="J45" i="175" s="1"/>
  <c r="I13" i="175"/>
  <c r="I26" i="175" s="1"/>
  <c r="I45" i="175" s="1"/>
  <c r="H13" i="175"/>
  <c r="G13" i="175"/>
  <c r="G26" i="175" s="1"/>
  <c r="G45" i="175" s="1"/>
  <c r="F13" i="175"/>
  <c r="F26" i="175" s="1"/>
  <c r="E13" i="175"/>
  <c r="E26" i="175" s="1"/>
  <c r="D13" i="175"/>
  <c r="D26" i="175" s="1"/>
  <c r="C13" i="175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Y37" i="176"/>
  <c r="Y44" i="176" s="1"/>
  <c r="X37" i="176"/>
  <c r="X44" i="176" s="1"/>
  <c r="W37" i="176"/>
  <c r="W44" i="176" s="1"/>
  <c r="V37" i="176"/>
  <c r="V44" i="176" s="1"/>
  <c r="U37" i="176"/>
  <c r="U44" i="176" s="1"/>
  <c r="T37" i="176"/>
  <c r="T44" i="176" s="1"/>
  <c r="S37" i="176"/>
  <c r="S44" i="176" s="1"/>
  <c r="R37" i="176"/>
  <c r="R44" i="176" s="1"/>
  <c r="Q37" i="176"/>
  <c r="Q44" i="176" s="1"/>
  <c r="P37" i="176"/>
  <c r="P44" i="176" s="1"/>
  <c r="O37" i="176"/>
  <c r="O44" i="176" s="1"/>
  <c r="N37" i="176"/>
  <c r="N44" i="176" s="1"/>
  <c r="M37" i="176"/>
  <c r="M44" i="176" s="1"/>
  <c r="L37" i="176"/>
  <c r="L44" i="176" s="1"/>
  <c r="K37" i="176"/>
  <c r="K44" i="176" s="1"/>
  <c r="J37" i="176"/>
  <c r="J44" i="176" s="1"/>
  <c r="I37" i="176"/>
  <c r="I44" i="176" s="1"/>
  <c r="H37" i="176"/>
  <c r="H44" i="176" s="1"/>
  <c r="G37" i="176"/>
  <c r="G44" i="176" s="1"/>
  <c r="F37" i="176"/>
  <c r="F44" i="176" s="1"/>
  <c r="E37" i="176"/>
  <c r="E44" i="176" s="1"/>
  <c r="D37" i="176"/>
  <c r="D44" i="176" s="1"/>
  <c r="C37" i="176"/>
  <c r="C44" i="176" s="1"/>
  <c r="AA25" i="176"/>
  <c r="Y25" i="176"/>
  <c r="Z25" i="176" s="1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AA26" i="176" s="1"/>
  <c r="AA45" i="176" s="1"/>
  <c r="Y13" i="176"/>
  <c r="Y26" i="176" s="1"/>
  <c r="Y45" i="176" s="1"/>
  <c r="X13" i="176"/>
  <c r="X26" i="176" s="1"/>
  <c r="W13" i="176"/>
  <c r="W26" i="176" s="1"/>
  <c r="W45" i="176" s="1"/>
  <c r="V13" i="176"/>
  <c r="V26" i="176" s="1"/>
  <c r="V45" i="176" s="1"/>
  <c r="U13" i="176"/>
  <c r="U26" i="176" s="1"/>
  <c r="U45" i="176" s="1"/>
  <c r="T13" i="176"/>
  <c r="T26" i="176" s="1"/>
  <c r="T45" i="176" s="1"/>
  <c r="S13" i="176"/>
  <c r="S26" i="176" s="1"/>
  <c r="S45" i="176" s="1"/>
  <c r="R13" i="176"/>
  <c r="R26" i="176" s="1"/>
  <c r="R45" i="176" s="1"/>
  <c r="Q13" i="176"/>
  <c r="Q26" i="176" s="1"/>
  <c r="Q45" i="176" s="1"/>
  <c r="P13" i="176"/>
  <c r="P26" i="176" s="1"/>
  <c r="P45" i="176" s="1"/>
  <c r="O13" i="176"/>
  <c r="O26" i="176" s="1"/>
  <c r="O45" i="176" s="1"/>
  <c r="N13" i="176"/>
  <c r="N26" i="176" s="1"/>
  <c r="N45" i="176" s="1"/>
  <c r="M13" i="176"/>
  <c r="M26" i="176" s="1"/>
  <c r="M45" i="176" s="1"/>
  <c r="L13" i="176"/>
  <c r="L26" i="176" s="1"/>
  <c r="L45" i="176" s="1"/>
  <c r="K13" i="176"/>
  <c r="K26" i="176" s="1"/>
  <c r="K45" i="176" s="1"/>
  <c r="J13" i="176"/>
  <c r="J26" i="176" s="1"/>
  <c r="J45" i="176" s="1"/>
  <c r="I13" i="176"/>
  <c r="I26" i="176" s="1"/>
  <c r="I45" i="176" s="1"/>
  <c r="H13" i="176"/>
  <c r="H26" i="176" s="1"/>
  <c r="H45" i="176" s="1"/>
  <c r="G13" i="176"/>
  <c r="G26" i="176" s="1"/>
  <c r="G45" i="176" s="1"/>
  <c r="F13" i="176"/>
  <c r="F26" i="176" s="1"/>
  <c r="F45" i="176" s="1"/>
  <c r="E13" i="176"/>
  <c r="E26" i="176" s="1"/>
  <c r="E45" i="176" s="1"/>
  <c r="D13" i="176"/>
  <c r="D26" i="176" s="1"/>
  <c r="D45" i="176" s="1"/>
  <c r="C13" i="176"/>
  <c r="C26" i="176" s="1"/>
  <c r="C45" i="176" s="1"/>
  <c r="AA50" i="177"/>
  <c r="Y50" i="177"/>
  <c r="X50" i="177"/>
  <c r="Z50" i="177" s="1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Y37" i="177"/>
  <c r="Y44" i="177" s="1"/>
  <c r="X37" i="177"/>
  <c r="X44" i="177" s="1"/>
  <c r="W37" i="177"/>
  <c r="W44" i="177" s="1"/>
  <c r="V37" i="177"/>
  <c r="V44" i="177" s="1"/>
  <c r="U37" i="177"/>
  <c r="U44" i="177" s="1"/>
  <c r="T37" i="177"/>
  <c r="T44" i="177" s="1"/>
  <c r="S37" i="177"/>
  <c r="R37" i="177"/>
  <c r="R44" i="177" s="1"/>
  <c r="Q37" i="177"/>
  <c r="P37" i="177"/>
  <c r="P44" i="177" s="1"/>
  <c r="O37" i="177"/>
  <c r="O44" i="177" s="1"/>
  <c r="N37" i="177"/>
  <c r="N44" i="177" s="1"/>
  <c r="M37" i="177"/>
  <c r="M44" i="177" s="1"/>
  <c r="L37" i="177"/>
  <c r="L44" i="177" s="1"/>
  <c r="K37" i="177"/>
  <c r="J37" i="177"/>
  <c r="J44" i="177" s="1"/>
  <c r="I37" i="177"/>
  <c r="I44" i="177" s="1"/>
  <c r="H37" i="177"/>
  <c r="H44" i="177" s="1"/>
  <c r="G37" i="177"/>
  <c r="F37" i="177"/>
  <c r="F44" i="177" s="1"/>
  <c r="E37" i="177"/>
  <c r="E44" i="177" s="1"/>
  <c r="D37" i="177"/>
  <c r="D44" i="177" s="1"/>
  <c r="C37" i="177"/>
  <c r="S26" i="177"/>
  <c r="AA25" i="177"/>
  <c r="Y25" i="177"/>
  <c r="X25" i="177"/>
  <c r="Z25" i="177" s="1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AA26" i="177" s="1"/>
  <c r="Y13" i="177"/>
  <c r="Y26" i="177" s="1"/>
  <c r="Y45" i="177" s="1"/>
  <c r="X13" i="177"/>
  <c r="Z13" i="177" s="1"/>
  <c r="W13" i="177"/>
  <c r="V13" i="177"/>
  <c r="V26" i="177" s="1"/>
  <c r="V45" i="177" s="1"/>
  <c r="U13" i="177"/>
  <c r="U26" i="177" s="1"/>
  <c r="U45" i="177" s="1"/>
  <c r="T13" i="177"/>
  <c r="S13" i="177"/>
  <c r="R13" i="177"/>
  <c r="R26" i="177" s="1"/>
  <c r="R45" i="177" s="1"/>
  <c r="Q13" i="177"/>
  <c r="Q26" i="177" s="1"/>
  <c r="P13" i="177"/>
  <c r="O13" i="177"/>
  <c r="N13" i="177"/>
  <c r="N26" i="177" s="1"/>
  <c r="N45" i="177" s="1"/>
  <c r="M13" i="177"/>
  <c r="M26" i="177" s="1"/>
  <c r="M45" i="177" s="1"/>
  <c r="L13" i="177"/>
  <c r="K13" i="177"/>
  <c r="K26" i="177" s="1"/>
  <c r="J13" i="177"/>
  <c r="J26" i="177" s="1"/>
  <c r="J45" i="177" s="1"/>
  <c r="I13" i="177"/>
  <c r="I26" i="177" s="1"/>
  <c r="I45" i="177" s="1"/>
  <c r="H13" i="177"/>
  <c r="G13" i="177"/>
  <c r="F13" i="177"/>
  <c r="F26" i="177" s="1"/>
  <c r="F45" i="177" s="1"/>
  <c r="E13" i="177"/>
  <c r="E26" i="177" s="1"/>
  <c r="E45" i="177" s="1"/>
  <c r="D13" i="177"/>
  <c r="C13" i="177"/>
  <c r="C26" i="177" s="1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R44" i="178"/>
  <c r="AA43" i="178"/>
  <c r="Y43" i="178"/>
  <c r="Y44" i="178" s="1"/>
  <c r="X43" i="178"/>
  <c r="Z43" i="178" s="1"/>
  <c r="W43" i="178"/>
  <c r="V43" i="178"/>
  <c r="U43" i="178"/>
  <c r="T43" i="178"/>
  <c r="S43" i="178"/>
  <c r="R43" i="178"/>
  <c r="Q43" i="178"/>
  <c r="Q44" i="178" s="1"/>
  <c r="P43" i="178"/>
  <c r="O43" i="178"/>
  <c r="N43" i="178"/>
  <c r="M43" i="178"/>
  <c r="L43" i="178"/>
  <c r="K43" i="178"/>
  <c r="J43" i="178"/>
  <c r="I43" i="178"/>
  <c r="I44" i="178" s="1"/>
  <c r="H43" i="178"/>
  <c r="G43" i="178"/>
  <c r="F43" i="178"/>
  <c r="E43" i="178"/>
  <c r="D43" i="178"/>
  <c r="C43" i="178"/>
  <c r="AA37" i="178"/>
  <c r="AA44" i="178" s="1"/>
  <c r="Y37" i="178"/>
  <c r="X37" i="178"/>
  <c r="Z37" i="178" s="1"/>
  <c r="W37" i="178"/>
  <c r="V37" i="178"/>
  <c r="V44" i="178" s="1"/>
  <c r="U37" i="178"/>
  <c r="T37" i="178"/>
  <c r="T44" i="178" s="1"/>
  <c r="S37" i="178"/>
  <c r="S44" i="178" s="1"/>
  <c r="R37" i="178"/>
  <c r="Q37" i="178"/>
  <c r="P37" i="178"/>
  <c r="P44" i="178" s="1"/>
  <c r="O37" i="178"/>
  <c r="N37" i="178"/>
  <c r="N44" i="178" s="1"/>
  <c r="M37" i="178"/>
  <c r="L37" i="178"/>
  <c r="L44" i="178" s="1"/>
  <c r="K37" i="178"/>
  <c r="K44" i="178" s="1"/>
  <c r="J37" i="178"/>
  <c r="J44" i="178" s="1"/>
  <c r="I37" i="178"/>
  <c r="H37" i="178"/>
  <c r="H44" i="178" s="1"/>
  <c r="G37" i="178"/>
  <c r="F37" i="178"/>
  <c r="F44" i="178" s="1"/>
  <c r="E37" i="178"/>
  <c r="D37" i="178"/>
  <c r="D44" i="178" s="1"/>
  <c r="C37" i="178"/>
  <c r="C44" i="178" s="1"/>
  <c r="AA26" i="178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Y13" i="178"/>
  <c r="Y26" i="178" s="1"/>
  <c r="Y45" i="178" s="1"/>
  <c r="X13" i="178"/>
  <c r="Z13" i="178" s="1"/>
  <c r="W13" i="178"/>
  <c r="W26" i="178" s="1"/>
  <c r="V13" i="178"/>
  <c r="U13" i="178"/>
  <c r="U26" i="178" s="1"/>
  <c r="T13" i="178"/>
  <c r="S13" i="178"/>
  <c r="S26" i="178" s="1"/>
  <c r="R13" i="178"/>
  <c r="R26" i="178" s="1"/>
  <c r="Q13" i="178"/>
  <c r="Q26" i="178" s="1"/>
  <c r="Q45" i="178" s="1"/>
  <c r="P13" i="178"/>
  <c r="O13" i="178"/>
  <c r="O26" i="178" s="1"/>
  <c r="N13" i="178"/>
  <c r="M13" i="178"/>
  <c r="M26" i="178" s="1"/>
  <c r="L13" i="178"/>
  <c r="K13" i="178"/>
  <c r="K26" i="178" s="1"/>
  <c r="J13" i="178"/>
  <c r="J26" i="178" s="1"/>
  <c r="I13" i="178"/>
  <c r="I26" i="178" s="1"/>
  <c r="I45" i="178" s="1"/>
  <c r="H13" i="178"/>
  <c r="G13" i="178"/>
  <c r="G26" i="178" s="1"/>
  <c r="F13" i="178"/>
  <c r="E13" i="178"/>
  <c r="E26" i="178" s="1"/>
  <c r="D13" i="178"/>
  <c r="C13" i="178"/>
  <c r="C26" i="178" s="1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AA44" i="179" s="1"/>
  <c r="Y37" i="179"/>
  <c r="Y44" i="179" s="1"/>
  <c r="X37" i="179"/>
  <c r="X44" i="179" s="1"/>
  <c r="Z44" i="179" s="1"/>
  <c r="W37" i="179"/>
  <c r="W44" i="179" s="1"/>
  <c r="V37" i="179"/>
  <c r="V44" i="179" s="1"/>
  <c r="U37" i="179"/>
  <c r="U44" i="179" s="1"/>
  <c r="T37" i="179"/>
  <c r="T44" i="179" s="1"/>
  <c r="S37" i="179"/>
  <c r="S44" i="179" s="1"/>
  <c r="R37" i="179"/>
  <c r="R44" i="179" s="1"/>
  <c r="Q37" i="179"/>
  <c r="Q44" i="179" s="1"/>
  <c r="P37" i="179"/>
  <c r="P44" i="179" s="1"/>
  <c r="O37" i="179"/>
  <c r="O44" i="179" s="1"/>
  <c r="N37" i="179"/>
  <c r="N44" i="179" s="1"/>
  <c r="M37" i="179"/>
  <c r="M44" i="179" s="1"/>
  <c r="L37" i="179"/>
  <c r="L44" i="179" s="1"/>
  <c r="K37" i="179"/>
  <c r="K44" i="179" s="1"/>
  <c r="J37" i="179"/>
  <c r="J44" i="179" s="1"/>
  <c r="I37" i="179"/>
  <c r="I44" i="179" s="1"/>
  <c r="H37" i="179"/>
  <c r="H44" i="179" s="1"/>
  <c r="G37" i="179"/>
  <c r="G44" i="179" s="1"/>
  <c r="F37" i="179"/>
  <c r="F44" i="179" s="1"/>
  <c r="E37" i="179"/>
  <c r="E44" i="179" s="1"/>
  <c r="D37" i="179"/>
  <c r="D44" i="179" s="1"/>
  <c r="C37" i="179"/>
  <c r="C44" i="179" s="1"/>
  <c r="AA25" i="179"/>
  <c r="Y25" i="179"/>
  <c r="Y26" i="179" s="1"/>
  <c r="Y45" i="179" s="1"/>
  <c r="X25" i="179"/>
  <c r="W25" i="179"/>
  <c r="V25" i="179"/>
  <c r="U25" i="179"/>
  <c r="T25" i="179"/>
  <c r="S25" i="179"/>
  <c r="R25" i="179"/>
  <c r="Q25" i="179"/>
  <c r="Q26" i="179" s="1"/>
  <c r="Q45" i="179" s="1"/>
  <c r="P25" i="179"/>
  <c r="O25" i="179"/>
  <c r="N25" i="179"/>
  <c r="M25" i="179"/>
  <c r="L25" i="179"/>
  <c r="K25" i="179"/>
  <c r="J25" i="179"/>
  <c r="I25" i="179"/>
  <c r="I26" i="179" s="1"/>
  <c r="I45" i="179" s="1"/>
  <c r="H25" i="179"/>
  <c r="G25" i="179"/>
  <c r="F25" i="179"/>
  <c r="E25" i="179"/>
  <c r="D25" i="179"/>
  <c r="C25" i="179"/>
  <c r="AA13" i="179"/>
  <c r="AA26" i="179" s="1"/>
  <c r="Z13" i="179"/>
  <c r="Y13" i="179"/>
  <c r="X13" i="179"/>
  <c r="X26" i="179" s="1"/>
  <c r="X45" i="179" s="1"/>
  <c r="Z45" i="179" s="1"/>
  <c r="W13" i="179"/>
  <c r="W26" i="179" s="1"/>
  <c r="V13" i="179"/>
  <c r="V26" i="179" s="1"/>
  <c r="V45" i="179" s="1"/>
  <c r="U13" i="179"/>
  <c r="U26" i="179" s="1"/>
  <c r="T13" i="179"/>
  <c r="T26" i="179" s="1"/>
  <c r="S13" i="179"/>
  <c r="S26" i="179" s="1"/>
  <c r="R13" i="179"/>
  <c r="R26" i="179" s="1"/>
  <c r="Q13" i="179"/>
  <c r="P13" i="179"/>
  <c r="P26" i="179" s="1"/>
  <c r="P45" i="179" s="1"/>
  <c r="O13" i="179"/>
  <c r="O26" i="179" s="1"/>
  <c r="N13" i="179"/>
  <c r="N26" i="179" s="1"/>
  <c r="N45" i="179" s="1"/>
  <c r="M13" i="179"/>
  <c r="M26" i="179" s="1"/>
  <c r="L13" i="179"/>
  <c r="L26" i="179" s="1"/>
  <c r="K13" i="179"/>
  <c r="K26" i="179" s="1"/>
  <c r="J13" i="179"/>
  <c r="J26" i="179" s="1"/>
  <c r="I13" i="179"/>
  <c r="H13" i="179"/>
  <c r="H26" i="179" s="1"/>
  <c r="H45" i="179" s="1"/>
  <c r="G13" i="179"/>
  <c r="G26" i="179" s="1"/>
  <c r="F13" i="179"/>
  <c r="F26" i="179" s="1"/>
  <c r="F45" i="179" s="1"/>
  <c r="E13" i="179"/>
  <c r="E26" i="179" s="1"/>
  <c r="D13" i="179"/>
  <c r="D26" i="179" s="1"/>
  <c r="C13" i="179"/>
  <c r="C26" i="179" s="1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U44" i="180"/>
  <c r="AA43" i="180"/>
  <c r="Y43" i="180"/>
  <c r="X43" i="180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AA44" i="180" s="1"/>
  <c r="Y37" i="180"/>
  <c r="X37" i="180"/>
  <c r="X44" i="180" s="1"/>
  <c r="W37" i="180"/>
  <c r="W44" i="180" s="1"/>
  <c r="V37" i="180"/>
  <c r="U37" i="180"/>
  <c r="T37" i="180"/>
  <c r="T44" i="180" s="1"/>
  <c r="S37" i="180"/>
  <c r="S44" i="180" s="1"/>
  <c r="R37" i="180"/>
  <c r="R44" i="180" s="1"/>
  <c r="Q37" i="180"/>
  <c r="P37" i="180"/>
  <c r="P44" i="180" s="1"/>
  <c r="O37" i="180"/>
  <c r="O44" i="180" s="1"/>
  <c r="N37" i="180"/>
  <c r="M37" i="180"/>
  <c r="M44" i="180" s="1"/>
  <c r="L37" i="180"/>
  <c r="L44" i="180" s="1"/>
  <c r="K37" i="180"/>
  <c r="K44" i="180" s="1"/>
  <c r="J37" i="180"/>
  <c r="J44" i="180" s="1"/>
  <c r="I37" i="180"/>
  <c r="H37" i="180"/>
  <c r="H44" i="180" s="1"/>
  <c r="G37" i="180"/>
  <c r="G44" i="180" s="1"/>
  <c r="F37" i="180"/>
  <c r="E37" i="180"/>
  <c r="E44" i="180" s="1"/>
  <c r="D37" i="180"/>
  <c r="D44" i="180" s="1"/>
  <c r="C37" i="180"/>
  <c r="C44" i="180" s="1"/>
  <c r="AA25" i="180"/>
  <c r="Y25" i="180"/>
  <c r="X25" i="180"/>
  <c r="W25" i="180"/>
  <c r="V25" i="180"/>
  <c r="U25" i="180"/>
  <c r="T25" i="180"/>
  <c r="S25" i="180"/>
  <c r="R25" i="180"/>
  <c r="Q25" i="180"/>
  <c r="P25" i="180"/>
  <c r="O25" i="180"/>
  <c r="N25" i="180"/>
  <c r="M25" i="180"/>
  <c r="M26" i="180" s="1"/>
  <c r="M45" i="180" s="1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Z13" i="180"/>
  <c r="Y13" i="180"/>
  <c r="X13" i="180"/>
  <c r="X26" i="180" s="1"/>
  <c r="W13" i="180"/>
  <c r="W26" i="180" s="1"/>
  <c r="V13" i="180"/>
  <c r="V26" i="180" s="1"/>
  <c r="U13" i="180"/>
  <c r="U26" i="180" s="1"/>
  <c r="U45" i="180" s="1"/>
  <c r="T13" i="180"/>
  <c r="S13" i="180"/>
  <c r="S26" i="180" s="1"/>
  <c r="R13" i="180"/>
  <c r="R26" i="180" s="1"/>
  <c r="Q13" i="180"/>
  <c r="P13" i="180"/>
  <c r="P26" i="180" s="1"/>
  <c r="P45" i="180" s="1"/>
  <c r="O13" i="180"/>
  <c r="O26" i="180" s="1"/>
  <c r="N13" i="180"/>
  <c r="N26" i="180" s="1"/>
  <c r="M13" i="180"/>
  <c r="L13" i="180"/>
  <c r="K13" i="180"/>
  <c r="K26" i="180" s="1"/>
  <c r="J13" i="180"/>
  <c r="J26" i="180" s="1"/>
  <c r="I13" i="180"/>
  <c r="H13" i="180"/>
  <c r="H26" i="180" s="1"/>
  <c r="H45" i="180" s="1"/>
  <c r="G13" i="180"/>
  <c r="G26" i="180" s="1"/>
  <c r="F13" i="180"/>
  <c r="F26" i="180" s="1"/>
  <c r="E13" i="180"/>
  <c r="E26" i="180" s="1"/>
  <c r="E45" i="180" s="1"/>
  <c r="D13" i="180"/>
  <c r="C13" i="180"/>
  <c r="C26" i="180" s="1"/>
  <c r="AA50" i="181"/>
  <c r="Y50" i="181"/>
  <c r="X50" i="181"/>
  <c r="Z50" i="181" s="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E44" i="181"/>
  <c r="AA43" i="181"/>
  <c r="Z43" i="181"/>
  <c r="Y43" i="181"/>
  <c r="X43" i="18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AA44" i="181" s="1"/>
  <c r="Y37" i="181"/>
  <c r="X37" i="181"/>
  <c r="X44" i="181" s="1"/>
  <c r="W37" i="181"/>
  <c r="W44" i="181" s="1"/>
  <c r="V37" i="181"/>
  <c r="U37" i="181"/>
  <c r="U44" i="181" s="1"/>
  <c r="T37" i="181"/>
  <c r="T44" i="181" s="1"/>
  <c r="S37" i="181"/>
  <c r="S44" i="181" s="1"/>
  <c r="R37" i="181"/>
  <c r="R44" i="181" s="1"/>
  <c r="Q37" i="181"/>
  <c r="P37" i="181"/>
  <c r="P44" i="181" s="1"/>
  <c r="O37" i="181"/>
  <c r="O44" i="181" s="1"/>
  <c r="N37" i="181"/>
  <c r="M37" i="181"/>
  <c r="M44" i="181" s="1"/>
  <c r="L37" i="181"/>
  <c r="L44" i="181" s="1"/>
  <c r="K37" i="181"/>
  <c r="K44" i="181" s="1"/>
  <c r="J37" i="181"/>
  <c r="J44" i="181" s="1"/>
  <c r="I37" i="181"/>
  <c r="H37" i="181"/>
  <c r="H44" i="181" s="1"/>
  <c r="G37" i="181"/>
  <c r="G44" i="181" s="1"/>
  <c r="F37" i="181"/>
  <c r="E37" i="181"/>
  <c r="D37" i="181"/>
  <c r="D44" i="181" s="1"/>
  <c r="C37" i="181"/>
  <c r="C44" i="181" s="1"/>
  <c r="AA25" i="181"/>
  <c r="Y25" i="181"/>
  <c r="Y26" i="181" s="1"/>
  <c r="X25" i="181"/>
  <c r="W25" i="181"/>
  <c r="V25" i="181"/>
  <c r="U25" i="181"/>
  <c r="T25" i="181"/>
  <c r="S25" i="181"/>
  <c r="R25" i="181"/>
  <c r="Q25" i="181"/>
  <c r="Q26" i="181" s="1"/>
  <c r="P25" i="181"/>
  <c r="O25" i="181"/>
  <c r="N25" i="181"/>
  <c r="M25" i="181"/>
  <c r="L25" i="181"/>
  <c r="K25" i="181"/>
  <c r="J25" i="181"/>
  <c r="I25" i="181"/>
  <c r="I26" i="181" s="1"/>
  <c r="H25" i="181"/>
  <c r="G25" i="181"/>
  <c r="F25" i="181"/>
  <c r="E25" i="181"/>
  <c r="D25" i="181"/>
  <c r="C25" i="181"/>
  <c r="AA13" i="181"/>
  <c r="Z13" i="181"/>
  <c r="Y13" i="181"/>
  <c r="X13" i="181"/>
  <c r="X26" i="181" s="1"/>
  <c r="W13" i="181"/>
  <c r="W26" i="181" s="1"/>
  <c r="W45" i="181" s="1"/>
  <c r="V13" i="181"/>
  <c r="V26" i="181" s="1"/>
  <c r="U13" i="181"/>
  <c r="U26" i="181" s="1"/>
  <c r="U45" i="181" s="1"/>
  <c r="T13" i="181"/>
  <c r="S13" i="181"/>
  <c r="R13" i="181"/>
  <c r="R26" i="181" s="1"/>
  <c r="Q13" i="181"/>
  <c r="P13" i="181"/>
  <c r="P26" i="181" s="1"/>
  <c r="P45" i="181" s="1"/>
  <c r="O13" i="181"/>
  <c r="O26" i="181" s="1"/>
  <c r="O45" i="181" s="1"/>
  <c r="N13" i="181"/>
  <c r="N26" i="181" s="1"/>
  <c r="M13" i="181"/>
  <c r="M26" i="181" s="1"/>
  <c r="M45" i="181" s="1"/>
  <c r="L13" i="181"/>
  <c r="K13" i="181"/>
  <c r="J13" i="181"/>
  <c r="J26" i="181" s="1"/>
  <c r="I13" i="181"/>
  <c r="H13" i="181"/>
  <c r="H26" i="181" s="1"/>
  <c r="G13" i="181"/>
  <c r="G26" i="181" s="1"/>
  <c r="G45" i="181" s="1"/>
  <c r="F13" i="181"/>
  <c r="F26" i="181" s="1"/>
  <c r="E13" i="181"/>
  <c r="E26" i="181" s="1"/>
  <c r="E45" i="181" s="1"/>
  <c r="D13" i="181"/>
  <c r="C13" i="181"/>
  <c r="AA50" i="182"/>
  <c r="Y50" i="182"/>
  <c r="X50" i="182"/>
  <c r="Z50" i="182" s="1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43" i="182"/>
  <c r="Z43" i="182"/>
  <c r="Y43" i="182"/>
  <c r="X43" i="182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AA44" i="182" s="1"/>
  <c r="Y37" i="182"/>
  <c r="X37" i="182"/>
  <c r="X44" i="182" s="1"/>
  <c r="Z44" i="182" s="1"/>
  <c r="W37" i="182"/>
  <c r="W44" i="182" s="1"/>
  <c r="V37" i="182"/>
  <c r="U37" i="182"/>
  <c r="U44" i="182" s="1"/>
  <c r="T37" i="182"/>
  <c r="T44" i="182" s="1"/>
  <c r="S37" i="182"/>
  <c r="S44" i="182" s="1"/>
  <c r="R37" i="182"/>
  <c r="R44" i="182" s="1"/>
  <c r="Q37" i="182"/>
  <c r="P37" i="182"/>
  <c r="P44" i="182" s="1"/>
  <c r="O37" i="182"/>
  <c r="O44" i="182" s="1"/>
  <c r="N37" i="182"/>
  <c r="M37" i="182"/>
  <c r="M44" i="182" s="1"/>
  <c r="L37" i="182"/>
  <c r="L44" i="182" s="1"/>
  <c r="K37" i="182"/>
  <c r="K44" i="182" s="1"/>
  <c r="J37" i="182"/>
  <c r="J44" i="182" s="1"/>
  <c r="I37" i="182"/>
  <c r="H37" i="182"/>
  <c r="H44" i="182" s="1"/>
  <c r="G37" i="182"/>
  <c r="G44" i="182" s="1"/>
  <c r="F37" i="182"/>
  <c r="E37" i="182"/>
  <c r="E44" i="182" s="1"/>
  <c r="D37" i="182"/>
  <c r="D44" i="182" s="1"/>
  <c r="C37" i="182"/>
  <c r="C44" i="182" s="1"/>
  <c r="X26" i="182"/>
  <c r="X45" i="182" s="1"/>
  <c r="AA25" i="182"/>
  <c r="Y25" i="182"/>
  <c r="Y26" i="182" s="1"/>
  <c r="X25" i="182"/>
  <c r="W25" i="182"/>
  <c r="V25" i="182"/>
  <c r="U25" i="182"/>
  <c r="T25" i="182"/>
  <c r="S25" i="182"/>
  <c r="R25" i="182"/>
  <c r="Q25" i="182"/>
  <c r="Q26" i="182" s="1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Z13" i="182"/>
  <c r="Y13" i="182"/>
  <c r="X13" i="182"/>
  <c r="W13" i="182"/>
  <c r="W26" i="182" s="1"/>
  <c r="W45" i="182" s="1"/>
  <c r="V13" i="182"/>
  <c r="V26" i="182" s="1"/>
  <c r="U13" i="182"/>
  <c r="U26" i="182" s="1"/>
  <c r="U45" i="182" s="1"/>
  <c r="T13" i="182"/>
  <c r="T26" i="182" s="1"/>
  <c r="T45" i="182" s="1"/>
  <c r="S13" i="182"/>
  <c r="S26" i="182" s="1"/>
  <c r="S45" i="182" s="1"/>
  <c r="R13" i="182"/>
  <c r="R26" i="182" s="1"/>
  <c r="Q13" i="182"/>
  <c r="P13" i="182"/>
  <c r="P26" i="182" s="1"/>
  <c r="P45" i="182" s="1"/>
  <c r="O13" i="182"/>
  <c r="O26" i="182" s="1"/>
  <c r="O45" i="182" s="1"/>
  <c r="N13" i="182"/>
  <c r="N26" i="182" s="1"/>
  <c r="M13" i="182"/>
  <c r="M26" i="182" s="1"/>
  <c r="M45" i="182" s="1"/>
  <c r="L13" i="182"/>
  <c r="L26" i="182" s="1"/>
  <c r="L45" i="182" s="1"/>
  <c r="K13" i="182"/>
  <c r="K26" i="182" s="1"/>
  <c r="K45" i="182" s="1"/>
  <c r="J13" i="182"/>
  <c r="J26" i="182" s="1"/>
  <c r="I13" i="182"/>
  <c r="H13" i="182"/>
  <c r="H26" i="182" s="1"/>
  <c r="H45" i="182" s="1"/>
  <c r="G13" i="182"/>
  <c r="G26" i="182" s="1"/>
  <c r="G45" i="182" s="1"/>
  <c r="F13" i="182"/>
  <c r="F26" i="182" s="1"/>
  <c r="E13" i="182"/>
  <c r="E26" i="182" s="1"/>
  <c r="E45" i="182" s="1"/>
  <c r="D13" i="182"/>
  <c r="D26" i="182" s="1"/>
  <c r="D45" i="182" s="1"/>
  <c r="C13" i="182"/>
  <c r="C26" i="182" s="1"/>
  <c r="C45" i="182" s="1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R44" i="183"/>
  <c r="AA43" i="183"/>
  <c r="Y43" i="183"/>
  <c r="X43" i="183"/>
  <c r="Z43" i="183" s="1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Y37" i="183"/>
  <c r="Y44" i="183" s="1"/>
  <c r="X37" i="183"/>
  <c r="X44" i="183" s="1"/>
  <c r="W37" i="183"/>
  <c r="W44" i="183" s="1"/>
  <c r="V37" i="183"/>
  <c r="V44" i="183" s="1"/>
  <c r="U37" i="183"/>
  <c r="T37" i="183"/>
  <c r="T44" i="183" s="1"/>
  <c r="S37" i="183"/>
  <c r="S44" i="183" s="1"/>
  <c r="R37" i="183"/>
  <c r="Q37" i="183"/>
  <c r="Q44" i="183" s="1"/>
  <c r="P37" i="183"/>
  <c r="P44" i="183" s="1"/>
  <c r="O37" i="183"/>
  <c r="O44" i="183" s="1"/>
  <c r="N37" i="183"/>
  <c r="N44" i="183" s="1"/>
  <c r="M37" i="183"/>
  <c r="L37" i="183"/>
  <c r="L44" i="183" s="1"/>
  <c r="K37" i="183"/>
  <c r="K44" i="183" s="1"/>
  <c r="J37" i="183"/>
  <c r="J44" i="183" s="1"/>
  <c r="I37" i="183"/>
  <c r="I44" i="183" s="1"/>
  <c r="H37" i="183"/>
  <c r="H44" i="183" s="1"/>
  <c r="G37" i="183"/>
  <c r="G44" i="183" s="1"/>
  <c r="F37" i="183"/>
  <c r="F44" i="183" s="1"/>
  <c r="E37" i="183"/>
  <c r="D37" i="183"/>
  <c r="D44" i="183" s="1"/>
  <c r="C37" i="183"/>
  <c r="C44" i="183" s="1"/>
  <c r="E26" i="183"/>
  <c r="AA25" i="183"/>
  <c r="Y25" i="183"/>
  <c r="Z25" i="183" s="1"/>
  <c r="X25" i="183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AA45" i="183" s="1"/>
  <c r="Y13" i="183"/>
  <c r="Y26" i="183" s="1"/>
  <c r="X13" i="183"/>
  <c r="Z13" i="183" s="1"/>
  <c r="W13" i="183"/>
  <c r="W26" i="183" s="1"/>
  <c r="W45" i="183" s="1"/>
  <c r="V13" i="183"/>
  <c r="V26" i="183" s="1"/>
  <c r="U13" i="183"/>
  <c r="U26" i="183" s="1"/>
  <c r="T13" i="183"/>
  <c r="T26" i="183" s="1"/>
  <c r="S13" i="183"/>
  <c r="R13" i="183"/>
  <c r="R26" i="183" s="1"/>
  <c r="Q13" i="183"/>
  <c r="Q26" i="183" s="1"/>
  <c r="P13" i="183"/>
  <c r="P26" i="183" s="1"/>
  <c r="P45" i="183" s="1"/>
  <c r="O13" i="183"/>
  <c r="O26" i="183" s="1"/>
  <c r="O45" i="183" s="1"/>
  <c r="N13" i="183"/>
  <c r="N26" i="183" s="1"/>
  <c r="M13" i="183"/>
  <c r="M26" i="183" s="1"/>
  <c r="L13" i="183"/>
  <c r="L26" i="183" s="1"/>
  <c r="K13" i="183"/>
  <c r="J13" i="183"/>
  <c r="J26" i="183" s="1"/>
  <c r="I13" i="183"/>
  <c r="I26" i="183" s="1"/>
  <c r="H13" i="183"/>
  <c r="H26" i="183" s="1"/>
  <c r="H45" i="183" s="1"/>
  <c r="G13" i="183"/>
  <c r="G26" i="183" s="1"/>
  <c r="G45" i="183" s="1"/>
  <c r="F13" i="183"/>
  <c r="F26" i="183" s="1"/>
  <c r="E13" i="183"/>
  <c r="D13" i="183"/>
  <c r="D26" i="183" s="1"/>
  <c r="C13" i="183"/>
  <c r="AA50" i="184"/>
  <c r="Y50" i="184"/>
  <c r="X50" i="184"/>
  <c r="Z50" i="184" s="1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AA44" i="184" s="1"/>
  <c r="Y37" i="184"/>
  <c r="Y44" i="184" s="1"/>
  <c r="X37" i="184"/>
  <c r="X44" i="184" s="1"/>
  <c r="Z44" i="184" s="1"/>
  <c r="W37" i="184"/>
  <c r="W44" i="184" s="1"/>
  <c r="V37" i="184"/>
  <c r="V44" i="184" s="1"/>
  <c r="U37" i="184"/>
  <c r="T37" i="184"/>
  <c r="T44" i="184" s="1"/>
  <c r="S37" i="184"/>
  <c r="S44" i="184" s="1"/>
  <c r="R37" i="184"/>
  <c r="R44" i="184" s="1"/>
  <c r="Q37" i="184"/>
  <c r="Q44" i="184" s="1"/>
  <c r="P37" i="184"/>
  <c r="P44" i="184" s="1"/>
  <c r="O37" i="184"/>
  <c r="O44" i="184" s="1"/>
  <c r="N37" i="184"/>
  <c r="N44" i="184" s="1"/>
  <c r="M37" i="184"/>
  <c r="L37" i="184"/>
  <c r="L44" i="184" s="1"/>
  <c r="K37" i="184"/>
  <c r="K44" i="184" s="1"/>
  <c r="J37" i="184"/>
  <c r="J44" i="184" s="1"/>
  <c r="I37" i="184"/>
  <c r="I44" i="184" s="1"/>
  <c r="H37" i="184"/>
  <c r="H44" i="184" s="1"/>
  <c r="G37" i="184"/>
  <c r="G44" i="184" s="1"/>
  <c r="F37" i="184"/>
  <c r="F44" i="184" s="1"/>
  <c r="E37" i="184"/>
  <c r="D37" i="184"/>
  <c r="D44" i="184" s="1"/>
  <c r="C37" i="184"/>
  <c r="C44" i="184" s="1"/>
  <c r="AA25" i="184"/>
  <c r="Z25" i="184"/>
  <c r="Y25" i="184"/>
  <c r="X25" i="184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Y13" i="184"/>
  <c r="Y26" i="184" s="1"/>
  <c r="X13" i="184"/>
  <c r="Z13" i="184" s="1"/>
  <c r="W13" i="184"/>
  <c r="W26" i="184" s="1"/>
  <c r="W45" i="184" s="1"/>
  <c r="V13" i="184"/>
  <c r="V26" i="184" s="1"/>
  <c r="U13" i="184"/>
  <c r="U26" i="184" s="1"/>
  <c r="T13" i="184"/>
  <c r="T26" i="184" s="1"/>
  <c r="T45" i="184" s="1"/>
  <c r="S13" i="184"/>
  <c r="S26" i="184" s="1"/>
  <c r="S45" i="184" s="1"/>
  <c r="R13" i="184"/>
  <c r="Q13" i="184"/>
  <c r="Q26" i="184" s="1"/>
  <c r="P13" i="184"/>
  <c r="O13" i="184"/>
  <c r="O26" i="184" s="1"/>
  <c r="O45" i="184" s="1"/>
  <c r="N13" i="184"/>
  <c r="N26" i="184" s="1"/>
  <c r="M13" i="184"/>
  <c r="M26" i="184" s="1"/>
  <c r="L13" i="184"/>
  <c r="L26" i="184" s="1"/>
  <c r="L45" i="184" s="1"/>
  <c r="K13" i="184"/>
  <c r="K26" i="184" s="1"/>
  <c r="K45" i="184" s="1"/>
  <c r="J13" i="184"/>
  <c r="I13" i="184"/>
  <c r="I26" i="184" s="1"/>
  <c r="H13" i="184"/>
  <c r="G13" i="184"/>
  <c r="G26" i="184" s="1"/>
  <c r="G45" i="184" s="1"/>
  <c r="F13" i="184"/>
  <c r="F26" i="184" s="1"/>
  <c r="E13" i="184"/>
  <c r="E26" i="184" s="1"/>
  <c r="D13" i="184"/>
  <c r="D26" i="184" s="1"/>
  <c r="D45" i="184" s="1"/>
  <c r="C13" i="184"/>
  <c r="C26" i="184" s="1"/>
  <c r="C45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Y37" i="185"/>
  <c r="Y44" i="185" s="1"/>
  <c r="X37" i="185"/>
  <c r="X44" i="185" s="1"/>
  <c r="Z44" i="185" s="1"/>
  <c r="W37" i="185"/>
  <c r="W44" i="185" s="1"/>
  <c r="V37" i="185"/>
  <c r="U37" i="185"/>
  <c r="U44" i="185" s="1"/>
  <c r="T37" i="185"/>
  <c r="T44" i="185" s="1"/>
  <c r="S37" i="185"/>
  <c r="R37" i="185"/>
  <c r="R44" i="185" s="1"/>
  <c r="Q37" i="185"/>
  <c r="Q44" i="185" s="1"/>
  <c r="P37" i="185"/>
  <c r="P44" i="185" s="1"/>
  <c r="O37" i="185"/>
  <c r="O44" i="185" s="1"/>
  <c r="N37" i="185"/>
  <c r="M37" i="185"/>
  <c r="M44" i="185" s="1"/>
  <c r="L37" i="185"/>
  <c r="L44" i="185" s="1"/>
  <c r="K37" i="185"/>
  <c r="K44" i="185" s="1"/>
  <c r="J37" i="185"/>
  <c r="J44" i="185" s="1"/>
  <c r="I37" i="185"/>
  <c r="I44" i="185" s="1"/>
  <c r="H37" i="185"/>
  <c r="H44" i="185" s="1"/>
  <c r="G37" i="185"/>
  <c r="G44" i="185" s="1"/>
  <c r="F37" i="185"/>
  <c r="E37" i="185"/>
  <c r="E44" i="185" s="1"/>
  <c r="D37" i="185"/>
  <c r="D44" i="185" s="1"/>
  <c r="C37" i="185"/>
  <c r="C44" i="185" s="1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AA26" i="185" s="1"/>
  <c r="Y13" i="185"/>
  <c r="Y26" i="185" s="1"/>
  <c r="Y45" i="185" s="1"/>
  <c r="X13" i="185"/>
  <c r="X26" i="185" s="1"/>
  <c r="W13" i="185"/>
  <c r="W26" i="185" s="1"/>
  <c r="V13" i="185"/>
  <c r="U13" i="185"/>
  <c r="U26" i="185" s="1"/>
  <c r="U45" i="185" s="1"/>
  <c r="T13" i="185"/>
  <c r="T26" i="185" s="1"/>
  <c r="T45" i="185" s="1"/>
  <c r="S13" i="185"/>
  <c r="S26" i="185" s="1"/>
  <c r="R13" i="185"/>
  <c r="R26" i="185" s="1"/>
  <c r="Q13" i="185"/>
  <c r="Q26" i="185" s="1"/>
  <c r="Q45" i="185" s="1"/>
  <c r="P13" i="185"/>
  <c r="P26" i="185" s="1"/>
  <c r="O13" i="185"/>
  <c r="O26" i="185" s="1"/>
  <c r="N13" i="185"/>
  <c r="M13" i="185"/>
  <c r="M26" i="185" s="1"/>
  <c r="M45" i="185" s="1"/>
  <c r="L13" i="185"/>
  <c r="L26" i="185" s="1"/>
  <c r="L45" i="185" s="1"/>
  <c r="K13" i="185"/>
  <c r="K26" i="185" s="1"/>
  <c r="J13" i="185"/>
  <c r="J26" i="185" s="1"/>
  <c r="I13" i="185"/>
  <c r="I26" i="185" s="1"/>
  <c r="I45" i="185" s="1"/>
  <c r="H13" i="185"/>
  <c r="H26" i="185" s="1"/>
  <c r="G13" i="185"/>
  <c r="G26" i="185" s="1"/>
  <c r="F13" i="185"/>
  <c r="E13" i="185"/>
  <c r="E26" i="185" s="1"/>
  <c r="E45" i="185" s="1"/>
  <c r="D13" i="185"/>
  <c r="D26" i="185" s="1"/>
  <c r="D45" i="185" s="1"/>
  <c r="C13" i="185"/>
  <c r="C26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R44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Y37" i="186"/>
  <c r="Y44" i="186" s="1"/>
  <c r="X37" i="186"/>
  <c r="X44" i="186" s="1"/>
  <c r="Z44" i="186" s="1"/>
  <c r="W37" i="186"/>
  <c r="W44" i="186" s="1"/>
  <c r="V37" i="186"/>
  <c r="V44" i="186" s="1"/>
  <c r="U37" i="186"/>
  <c r="U44" i="186" s="1"/>
  <c r="T37" i="186"/>
  <c r="T44" i="186" s="1"/>
  <c r="S37" i="186"/>
  <c r="R37" i="186"/>
  <c r="Q37" i="186"/>
  <c r="Q44" i="186" s="1"/>
  <c r="P37" i="186"/>
  <c r="P44" i="186" s="1"/>
  <c r="O37" i="186"/>
  <c r="O44" i="186" s="1"/>
  <c r="N37" i="186"/>
  <c r="N44" i="186" s="1"/>
  <c r="M37" i="186"/>
  <c r="M44" i="186" s="1"/>
  <c r="L37" i="186"/>
  <c r="L44" i="186" s="1"/>
  <c r="K37" i="186"/>
  <c r="J37" i="186"/>
  <c r="J44" i="186" s="1"/>
  <c r="I37" i="186"/>
  <c r="I44" i="186" s="1"/>
  <c r="H37" i="186"/>
  <c r="H44" i="186" s="1"/>
  <c r="G37" i="186"/>
  <c r="G44" i="186" s="1"/>
  <c r="F37" i="186"/>
  <c r="F44" i="186" s="1"/>
  <c r="E37" i="186"/>
  <c r="E44" i="186" s="1"/>
  <c r="D37" i="186"/>
  <c r="D44" i="186" s="1"/>
  <c r="C37" i="186"/>
  <c r="AA25" i="186"/>
  <c r="Y25" i="186"/>
  <c r="X25" i="186"/>
  <c r="Z25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AA26" i="186" s="1"/>
  <c r="Y13" i="186"/>
  <c r="Y26" i="186" s="1"/>
  <c r="Y45" i="186" s="1"/>
  <c r="X13" i="186"/>
  <c r="X26" i="186" s="1"/>
  <c r="W13" i="186"/>
  <c r="W26" i="186" s="1"/>
  <c r="W45" i="186" s="1"/>
  <c r="V13" i="186"/>
  <c r="U13" i="186"/>
  <c r="U26" i="186" s="1"/>
  <c r="T13" i="186"/>
  <c r="T26" i="186" s="1"/>
  <c r="S13" i="186"/>
  <c r="S26" i="186" s="1"/>
  <c r="R13" i="186"/>
  <c r="R26" i="186" s="1"/>
  <c r="Q13" i="186"/>
  <c r="Q26" i="186" s="1"/>
  <c r="Q45" i="186" s="1"/>
  <c r="P13" i="186"/>
  <c r="P26" i="186" s="1"/>
  <c r="O13" i="186"/>
  <c r="O26" i="186" s="1"/>
  <c r="O45" i="186" s="1"/>
  <c r="N13" i="186"/>
  <c r="M13" i="186"/>
  <c r="M26" i="186" s="1"/>
  <c r="L13" i="186"/>
  <c r="L26" i="186" s="1"/>
  <c r="K13" i="186"/>
  <c r="K26" i="186" s="1"/>
  <c r="J13" i="186"/>
  <c r="J26" i="186" s="1"/>
  <c r="I13" i="186"/>
  <c r="I26" i="186" s="1"/>
  <c r="I45" i="186" s="1"/>
  <c r="H13" i="186"/>
  <c r="H26" i="186" s="1"/>
  <c r="G13" i="186"/>
  <c r="G26" i="186" s="1"/>
  <c r="G45" i="186" s="1"/>
  <c r="F13" i="186"/>
  <c r="E13" i="186"/>
  <c r="E26" i="186" s="1"/>
  <c r="E45" i="186" s="1"/>
  <c r="D13" i="186"/>
  <c r="D26" i="186" s="1"/>
  <c r="C13" i="186"/>
  <c r="C26" i="186" s="1"/>
  <c r="AA50" i="187"/>
  <c r="Y50" i="187"/>
  <c r="X50" i="187"/>
  <c r="Z50" i="187" s="1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Y37" i="187"/>
  <c r="Y44" i="187" s="1"/>
  <c r="X37" i="187"/>
  <c r="X44" i="187" s="1"/>
  <c r="W37" i="187"/>
  <c r="W44" i="187" s="1"/>
  <c r="V37" i="187"/>
  <c r="V44" i="187" s="1"/>
  <c r="U37" i="187"/>
  <c r="U44" i="187" s="1"/>
  <c r="T37" i="187"/>
  <c r="T44" i="187" s="1"/>
  <c r="S37" i="187"/>
  <c r="R37" i="187"/>
  <c r="R44" i="187" s="1"/>
  <c r="Q37" i="187"/>
  <c r="Q44" i="187" s="1"/>
  <c r="P37" i="187"/>
  <c r="P44" i="187" s="1"/>
  <c r="O37" i="187"/>
  <c r="O44" i="187" s="1"/>
  <c r="N37" i="187"/>
  <c r="N44" i="187" s="1"/>
  <c r="M37" i="187"/>
  <c r="M44" i="187" s="1"/>
  <c r="L37" i="187"/>
  <c r="L44" i="187" s="1"/>
  <c r="K37" i="187"/>
  <c r="K44" i="187" s="1"/>
  <c r="J37" i="187"/>
  <c r="J44" i="187" s="1"/>
  <c r="I37" i="187"/>
  <c r="I44" i="187" s="1"/>
  <c r="H37" i="187"/>
  <c r="H44" i="187" s="1"/>
  <c r="G37" i="187"/>
  <c r="G44" i="187" s="1"/>
  <c r="F37" i="187"/>
  <c r="F44" i="187" s="1"/>
  <c r="E37" i="187"/>
  <c r="E44" i="187" s="1"/>
  <c r="D37" i="187"/>
  <c r="D44" i="187" s="1"/>
  <c r="C37" i="187"/>
  <c r="C44" i="187" s="1"/>
  <c r="T26" i="187"/>
  <c r="T45" i="187" s="1"/>
  <c r="AA25" i="187"/>
  <c r="Y25" i="187"/>
  <c r="X25" i="187"/>
  <c r="Z25" i="187" s="1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Y13" i="187"/>
  <c r="Y26" i="187" s="1"/>
  <c r="X13" i="187"/>
  <c r="X26" i="187" s="1"/>
  <c r="W13" i="187"/>
  <c r="W26" i="187" s="1"/>
  <c r="W45" i="187" s="1"/>
  <c r="V13" i="187"/>
  <c r="V26" i="187" s="1"/>
  <c r="U13" i="187"/>
  <c r="T13" i="187"/>
  <c r="S13" i="187"/>
  <c r="S26" i="187" s="1"/>
  <c r="R13" i="187"/>
  <c r="R26" i="187" s="1"/>
  <c r="Q13" i="187"/>
  <c r="Q26" i="187" s="1"/>
  <c r="P13" i="187"/>
  <c r="P26" i="187" s="1"/>
  <c r="P45" i="187" s="1"/>
  <c r="O13" i="187"/>
  <c r="O26" i="187" s="1"/>
  <c r="O45" i="187" s="1"/>
  <c r="N13" i="187"/>
  <c r="N26" i="187" s="1"/>
  <c r="M13" i="187"/>
  <c r="L13" i="187"/>
  <c r="L26" i="187" s="1"/>
  <c r="L45" i="187" s="1"/>
  <c r="K13" i="187"/>
  <c r="K26" i="187" s="1"/>
  <c r="J13" i="187"/>
  <c r="J26" i="187" s="1"/>
  <c r="I13" i="187"/>
  <c r="I26" i="187" s="1"/>
  <c r="H13" i="187"/>
  <c r="H26" i="187" s="1"/>
  <c r="H45" i="187" s="1"/>
  <c r="G13" i="187"/>
  <c r="G26" i="187" s="1"/>
  <c r="G45" i="187" s="1"/>
  <c r="F13" i="187"/>
  <c r="F26" i="187" s="1"/>
  <c r="E13" i="187"/>
  <c r="D13" i="187"/>
  <c r="D26" i="187" s="1"/>
  <c r="C13" i="187"/>
  <c r="C26" i="187" s="1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I44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AA44" i="188" s="1"/>
  <c r="Y37" i="188"/>
  <c r="Y44" i="188" s="1"/>
  <c r="X37" i="188"/>
  <c r="X44" i="188" s="1"/>
  <c r="W37" i="188"/>
  <c r="W44" i="188" s="1"/>
  <c r="V37" i="188"/>
  <c r="V44" i="188" s="1"/>
  <c r="U37" i="188"/>
  <c r="U44" i="188" s="1"/>
  <c r="T37" i="188"/>
  <c r="T44" i="188" s="1"/>
  <c r="S37" i="188"/>
  <c r="S44" i="188" s="1"/>
  <c r="R37" i="188"/>
  <c r="R44" i="188" s="1"/>
  <c r="Q37" i="188"/>
  <c r="Q44" i="188" s="1"/>
  <c r="P37" i="188"/>
  <c r="P44" i="188" s="1"/>
  <c r="O37" i="188"/>
  <c r="O44" i="188" s="1"/>
  <c r="N37" i="188"/>
  <c r="N44" i="188" s="1"/>
  <c r="M37" i="188"/>
  <c r="M44" i="188" s="1"/>
  <c r="L37" i="188"/>
  <c r="L44" i="188" s="1"/>
  <c r="K37" i="188"/>
  <c r="K44" i="188" s="1"/>
  <c r="J37" i="188"/>
  <c r="J44" i="188" s="1"/>
  <c r="I37" i="188"/>
  <c r="H37" i="188"/>
  <c r="H44" i="188" s="1"/>
  <c r="G37" i="188"/>
  <c r="G44" i="188" s="1"/>
  <c r="F37" i="188"/>
  <c r="F44" i="188" s="1"/>
  <c r="E37" i="188"/>
  <c r="E44" i="188" s="1"/>
  <c r="D37" i="188"/>
  <c r="D44" i="188" s="1"/>
  <c r="C37" i="188"/>
  <c r="C44" i="188" s="1"/>
  <c r="AA25" i="188"/>
  <c r="Y25" i="188"/>
  <c r="X25" i="188"/>
  <c r="Z25" i="188" s="1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Y13" i="188"/>
  <c r="Y26" i="188" s="1"/>
  <c r="X13" i="188"/>
  <c r="X26" i="188" s="1"/>
  <c r="W13" i="188"/>
  <c r="W26" i="188" s="1"/>
  <c r="W45" i="188" s="1"/>
  <c r="V13" i="188"/>
  <c r="V26" i="188" s="1"/>
  <c r="V45" i="188" s="1"/>
  <c r="U13" i="188"/>
  <c r="U26" i="188" s="1"/>
  <c r="T13" i="188"/>
  <c r="T26" i="188" s="1"/>
  <c r="S13" i="188"/>
  <c r="S26" i="188" s="1"/>
  <c r="R13" i="188"/>
  <c r="R26" i="188" s="1"/>
  <c r="Q13" i="188"/>
  <c r="Q26" i="188" s="1"/>
  <c r="P13" i="188"/>
  <c r="P26" i="188" s="1"/>
  <c r="O13" i="188"/>
  <c r="O26" i="188" s="1"/>
  <c r="O45" i="188" s="1"/>
  <c r="N13" i="188"/>
  <c r="N26" i="188" s="1"/>
  <c r="N45" i="188" s="1"/>
  <c r="M13" i="188"/>
  <c r="M26" i="188" s="1"/>
  <c r="M45" i="188" s="1"/>
  <c r="L13" i="188"/>
  <c r="L26" i="188" s="1"/>
  <c r="K13" i="188"/>
  <c r="K26" i="188" s="1"/>
  <c r="J13" i="188"/>
  <c r="J26" i="188" s="1"/>
  <c r="I13" i="188"/>
  <c r="I26" i="188" s="1"/>
  <c r="H13" i="188"/>
  <c r="H26" i="188" s="1"/>
  <c r="G13" i="188"/>
  <c r="G26" i="188" s="1"/>
  <c r="G45" i="188" s="1"/>
  <c r="F13" i="188"/>
  <c r="F26" i="188" s="1"/>
  <c r="F45" i="188" s="1"/>
  <c r="E13" i="188"/>
  <c r="E26" i="188" s="1"/>
  <c r="D13" i="188"/>
  <c r="D26" i="188" s="1"/>
  <c r="D45" i="188" s="1"/>
  <c r="C13" i="188"/>
  <c r="C26" i="188" s="1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43" i="189"/>
  <c r="Z43" i="189"/>
  <c r="Y43" i="189"/>
  <c r="X43" i="189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Y44" i="189" s="1"/>
  <c r="X37" i="189"/>
  <c r="X44" i="189" s="1"/>
  <c r="W37" i="189"/>
  <c r="W44" i="189" s="1"/>
  <c r="V37" i="189"/>
  <c r="V44" i="189" s="1"/>
  <c r="U37" i="189"/>
  <c r="U44" i="189" s="1"/>
  <c r="T37" i="189"/>
  <c r="T44" i="189" s="1"/>
  <c r="S37" i="189"/>
  <c r="S44" i="189" s="1"/>
  <c r="R37" i="189"/>
  <c r="R44" i="189" s="1"/>
  <c r="Q37" i="189"/>
  <c r="Q44" i="189" s="1"/>
  <c r="P37" i="189"/>
  <c r="P44" i="189" s="1"/>
  <c r="O37" i="189"/>
  <c r="O44" i="189" s="1"/>
  <c r="N37" i="189"/>
  <c r="N44" i="189" s="1"/>
  <c r="M37" i="189"/>
  <c r="M44" i="189" s="1"/>
  <c r="L37" i="189"/>
  <c r="L44" i="189" s="1"/>
  <c r="K37" i="189"/>
  <c r="K44" i="189" s="1"/>
  <c r="J37" i="189"/>
  <c r="J44" i="189" s="1"/>
  <c r="I37" i="189"/>
  <c r="I44" i="189" s="1"/>
  <c r="H37" i="189"/>
  <c r="H44" i="189" s="1"/>
  <c r="G37" i="189"/>
  <c r="G44" i="189" s="1"/>
  <c r="F37" i="189"/>
  <c r="F44" i="189" s="1"/>
  <c r="E37" i="189"/>
  <c r="E44" i="189" s="1"/>
  <c r="D37" i="189"/>
  <c r="D44" i="189" s="1"/>
  <c r="C37" i="189"/>
  <c r="C44" i="189" s="1"/>
  <c r="M26" i="189"/>
  <c r="AA25" i="189"/>
  <c r="Y25" i="189"/>
  <c r="Z25" i="189" s="1"/>
  <c r="X25" i="189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AA26" i="189" s="1"/>
  <c r="Y13" i="189"/>
  <c r="Y26" i="189" s="1"/>
  <c r="X13" i="189"/>
  <c r="X26" i="189" s="1"/>
  <c r="W13" i="189"/>
  <c r="W26" i="189" s="1"/>
  <c r="W45" i="189" s="1"/>
  <c r="V13" i="189"/>
  <c r="V26" i="189" s="1"/>
  <c r="V45" i="189" s="1"/>
  <c r="U13" i="189"/>
  <c r="U26" i="189" s="1"/>
  <c r="T13" i="189"/>
  <c r="T26" i="189" s="1"/>
  <c r="T45" i="189" s="1"/>
  <c r="S13" i="189"/>
  <c r="S26" i="189" s="1"/>
  <c r="S45" i="189" s="1"/>
  <c r="R13" i="189"/>
  <c r="R26" i="189" s="1"/>
  <c r="Q13" i="189"/>
  <c r="Q26" i="189" s="1"/>
  <c r="P13" i="189"/>
  <c r="P26" i="189" s="1"/>
  <c r="P45" i="189" s="1"/>
  <c r="O13" i="189"/>
  <c r="O26" i="189" s="1"/>
  <c r="O45" i="189" s="1"/>
  <c r="N13" i="189"/>
  <c r="N26" i="189" s="1"/>
  <c r="N45" i="189" s="1"/>
  <c r="M13" i="189"/>
  <c r="L13" i="189"/>
  <c r="L26" i="189" s="1"/>
  <c r="L45" i="189" s="1"/>
  <c r="K13" i="189"/>
  <c r="K26" i="189" s="1"/>
  <c r="K45" i="189" s="1"/>
  <c r="J13" i="189"/>
  <c r="J26" i="189" s="1"/>
  <c r="I13" i="189"/>
  <c r="I26" i="189" s="1"/>
  <c r="H13" i="189"/>
  <c r="H26" i="189" s="1"/>
  <c r="H45" i="189" s="1"/>
  <c r="G13" i="189"/>
  <c r="G26" i="189" s="1"/>
  <c r="G45" i="189" s="1"/>
  <c r="F13" i="189"/>
  <c r="F26" i="189" s="1"/>
  <c r="F45" i="189" s="1"/>
  <c r="E13" i="189"/>
  <c r="E26" i="189" s="1"/>
  <c r="D13" i="189"/>
  <c r="D26" i="189" s="1"/>
  <c r="D45" i="189" s="1"/>
  <c r="C13" i="189"/>
  <c r="C26" i="189" s="1"/>
  <c r="C45" i="189" s="1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Y44" i="190" s="1"/>
  <c r="X37" i="190"/>
  <c r="X44" i="190" s="1"/>
  <c r="Z44" i="190" s="1"/>
  <c r="W37" i="190"/>
  <c r="W44" i="190" s="1"/>
  <c r="V37" i="190"/>
  <c r="V44" i="190" s="1"/>
  <c r="U37" i="190"/>
  <c r="U44" i="190" s="1"/>
  <c r="T37" i="190"/>
  <c r="T44" i="190" s="1"/>
  <c r="S37" i="190"/>
  <c r="S44" i="190" s="1"/>
  <c r="R37" i="190"/>
  <c r="R44" i="190" s="1"/>
  <c r="Q37" i="190"/>
  <c r="Q44" i="190" s="1"/>
  <c r="P37" i="190"/>
  <c r="P44" i="190" s="1"/>
  <c r="O37" i="190"/>
  <c r="O44" i="190" s="1"/>
  <c r="N37" i="190"/>
  <c r="N44" i="190" s="1"/>
  <c r="M37" i="190"/>
  <c r="M44" i="190" s="1"/>
  <c r="L37" i="190"/>
  <c r="L44" i="190" s="1"/>
  <c r="K37" i="190"/>
  <c r="K44" i="190" s="1"/>
  <c r="J37" i="190"/>
  <c r="J44" i="190" s="1"/>
  <c r="I37" i="190"/>
  <c r="I44" i="190" s="1"/>
  <c r="H37" i="190"/>
  <c r="H44" i="190" s="1"/>
  <c r="G37" i="190"/>
  <c r="G44" i="190" s="1"/>
  <c r="F37" i="190"/>
  <c r="F44" i="190" s="1"/>
  <c r="E37" i="190"/>
  <c r="E44" i="190" s="1"/>
  <c r="D37" i="190"/>
  <c r="D44" i="190" s="1"/>
  <c r="C37" i="190"/>
  <c r="C44" i="190" s="1"/>
  <c r="AA25" i="190"/>
  <c r="Y25" i="190"/>
  <c r="X25" i="190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AA45" i="190" s="1"/>
  <c r="Y13" i="190"/>
  <c r="Y26" i="190" s="1"/>
  <c r="Y45" i="190" s="1"/>
  <c r="X13" i="190"/>
  <c r="X26" i="190" s="1"/>
  <c r="W13" i="190"/>
  <c r="W26" i="190" s="1"/>
  <c r="V13" i="190"/>
  <c r="V26" i="190" s="1"/>
  <c r="U13" i="190"/>
  <c r="U26" i="190" s="1"/>
  <c r="U45" i="190" s="1"/>
  <c r="T13" i="190"/>
  <c r="T26" i="190" s="1"/>
  <c r="T45" i="190" s="1"/>
  <c r="S13" i="190"/>
  <c r="S26" i="190" s="1"/>
  <c r="R13" i="190"/>
  <c r="R26" i="190" s="1"/>
  <c r="Q13" i="190"/>
  <c r="Q26" i="190" s="1"/>
  <c r="Q45" i="190" s="1"/>
  <c r="P13" i="190"/>
  <c r="P26" i="190" s="1"/>
  <c r="O13" i="190"/>
  <c r="O26" i="190" s="1"/>
  <c r="N13" i="190"/>
  <c r="N26" i="190" s="1"/>
  <c r="M13" i="190"/>
  <c r="M26" i="190" s="1"/>
  <c r="M45" i="190" s="1"/>
  <c r="L13" i="190"/>
  <c r="L26" i="190" s="1"/>
  <c r="L45" i="190" s="1"/>
  <c r="K13" i="190"/>
  <c r="K26" i="190" s="1"/>
  <c r="J13" i="190"/>
  <c r="J26" i="190" s="1"/>
  <c r="I13" i="190"/>
  <c r="I26" i="190" s="1"/>
  <c r="I45" i="190" s="1"/>
  <c r="H13" i="190"/>
  <c r="H26" i="190" s="1"/>
  <c r="G13" i="190"/>
  <c r="G26" i="190" s="1"/>
  <c r="F13" i="190"/>
  <c r="F26" i="190" s="1"/>
  <c r="E13" i="190"/>
  <c r="E26" i="190" s="1"/>
  <c r="E45" i="190" s="1"/>
  <c r="D13" i="190"/>
  <c r="D26" i="190" s="1"/>
  <c r="D45" i="190" s="1"/>
  <c r="C13" i="190"/>
  <c r="C26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R44" i="191"/>
  <c r="J44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AA44" i="191" s="1"/>
  <c r="Y37" i="191"/>
  <c r="Y44" i="191" s="1"/>
  <c r="X37" i="191"/>
  <c r="X44" i="191" s="1"/>
  <c r="Z44" i="191" s="1"/>
  <c r="W37" i="191"/>
  <c r="W44" i="191" s="1"/>
  <c r="V37" i="191"/>
  <c r="V44" i="191" s="1"/>
  <c r="U37" i="191"/>
  <c r="U44" i="191" s="1"/>
  <c r="T37" i="191"/>
  <c r="T44" i="191" s="1"/>
  <c r="S37" i="191"/>
  <c r="S44" i="191" s="1"/>
  <c r="R37" i="191"/>
  <c r="Q37" i="191"/>
  <c r="Q44" i="191" s="1"/>
  <c r="P37" i="191"/>
  <c r="P44" i="191" s="1"/>
  <c r="O37" i="191"/>
  <c r="O44" i="191" s="1"/>
  <c r="N37" i="191"/>
  <c r="N44" i="191" s="1"/>
  <c r="M37" i="191"/>
  <c r="M44" i="191" s="1"/>
  <c r="L37" i="191"/>
  <c r="L44" i="191" s="1"/>
  <c r="K37" i="191"/>
  <c r="K44" i="191" s="1"/>
  <c r="J37" i="191"/>
  <c r="I37" i="191"/>
  <c r="I44" i="191" s="1"/>
  <c r="H37" i="191"/>
  <c r="H44" i="191" s="1"/>
  <c r="G37" i="191"/>
  <c r="G44" i="191" s="1"/>
  <c r="F37" i="191"/>
  <c r="F44" i="191" s="1"/>
  <c r="E37" i="191"/>
  <c r="E44" i="191" s="1"/>
  <c r="D37" i="191"/>
  <c r="D44" i="191" s="1"/>
  <c r="C37" i="191"/>
  <c r="C44" i="191" s="1"/>
  <c r="AA25" i="191"/>
  <c r="Y25" i="191"/>
  <c r="X25" i="19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AA45" i="191" s="1"/>
  <c r="Y13" i="191"/>
  <c r="Y26" i="191" s="1"/>
  <c r="Y45" i="191" s="1"/>
  <c r="X13" i="191"/>
  <c r="X26" i="191" s="1"/>
  <c r="W13" i="191"/>
  <c r="W26" i="191" s="1"/>
  <c r="W45" i="191" s="1"/>
  <c r="V13" i="191"/>
  <c r="V26" i="191" s="1"/>
  <c r="V45" i="191" s="1"/>
  <c r="U13" i="191"/>
  <c r="U26" i="191" s="1"/>
  <c r="T13" i="191"/>
  <c r="T26" i="191" s="1"/>
  <c r="S13" i="191"/>
  <c r="S26" i="191" s="1"/>
  <c r="R13" i="191"/>
  <c r="R26" i="191" s="1"/>
  <c r="Q13" i="191"/>
  <c r="Q26" i="191" s="1"/>
  <c r="Q45" i="191" s="1"/>
  <c r="P13" i="191"/>
  <c r="P26" i="191" s="1"/>
  <c r="O13" i="191"/>
  <c r="O26" i="191" s="1"/>
  <c r="O45" i="191" s="1"/>
  <c r="N13" i="191"/>
  <c r="N26" i="191" s="1"/>
  <c r="N45" i="191" s="1"/>
  <c r="M13" i="191"/>
  <c r="M26" i="191" s="1"/>
  <c r="L13" i="191"/>
  <c r="L26" i="191" s="1"/>
  <c r="K13" i="191"/>
  <c r="K26" i="191" s="1"/>
  <c r="J13" i="191"/>
  <c r="J26" i="191" s="1"/>
  <c r="J45" i="191" s="1"/>
  <c r="I13" i="191"/>
  <c r="I26" i="191" s="1"/>
  <c r="I45" i="191" s="1"/>
  <c r="H13" i="191"/>
  <c r="H26" i="191" s="1"/>
  <c r="G13" i="191"/>
  <c r="G26" i="191" s="1"/>
  <c r="G45" i="191" s="1"/>
  <c r="F13" i="191"/>
  <c r="F26" i="191" s="1"/>
  <c r="F45" i="191" s="1"/>
  <c r="E13" i="191"/>
  <c r="E26" i="191" s="1"/>
  <c r="E45" i="191" s="1"/>
  <c r="D13" i="191"/>
  <c r="D26" i="191" s="1"/>
  <c r="C13" i="191"/>
  <c r="C26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AA44" i="192" s="1"/>
  <c r="Y37" i="192"/>
  <c r="Y44" i="192" s="1"/>
  <c r="X37" i="192"/>
  <c r="X44" i="192" s="1"/>
  <c r="Z44" i="192" s="1"/>
  <c r="W37" i="192"/>
  <c r="W44" i="192" s="1"/>
  <c r="V37" i="192"/>
  <c r="V44" i="192" s="1"/>
  <c r="U37" i="192"/>
  <c r="U44" i="192" s="1"/>
  <c r="T37" i="192"/>
  <c r="T44" i="192" s="1"/>
  <c r="S37" i="192"/>
  <c r="S44" i="192" s="1"/>
  <c r="R37" i="192"/>
  <c r="R44" i="192" s="1"/>
  <c r="Q37" i="192"/>
  <c r="Q44" i="192" s="1"/>
  <c r="P37" i="192"/>
  <c r="P44" i="192" s="1"/>
  <c r="O37" i="192"/>
  <c r="O44" i="192" s="1"/>
  <c r="N37" i="192"/>
  <c r="N44" i="192" s="1"/>
  <c r="M37" i="192"/>
  <c r="M44" i="192" s="1"/>
  <c r="L37" i="192"/>
  <c r="L44" i="192" s="1"/>
  <c r="K37" i="192"/>
  <c r="K44" i="192" s="1"/>
  <c r="J37" i="192"/>
  <c r="J44" i="192" s="1"/>
  <c r="I37" i="192"/>
  <c r="I44" i="192" s="1"/>
  <c r="H37" i="192"/>
  <c r="H44" i="192" s="1"/>
  <c r="G37" i="192"/>
  <c r="G44" i="192" s="1"/>
  <c r="F37" i="192"/>
  <c r="F44" i="192" s="1"/>
  <c r="E37" i="192"/>
  <c r="E44" i="192" s="1"/>
  <c r="D37" i="192"/>
  <c r="D44" i="192" s="1"/>
  <c r="C37" i="192"/>
  <c r="C44" i="192" s="1"/>
  <c r="AA25" i="192"/>
  <c r="Y25" i="192"/>
  <c r="X25" i="192"/>
  <c r="Z25" i="192" s="1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Y13" i="192"/>
  <c r="Y26" i="192" s="1"/>
  <c r="X13" i="192"/>
  <c r="X26" i="192" s="1"/>
  <c r="W13" i="192"/>
  <c r="W26" i="192" s="1"/>
  <c r="W45" i="192" s="1"/>
  <c r="V13" i="192"/>
  <c r="V26" i="192" s="1"/>
  <c r="V45" i="192" s="1"/>
  <c r="U13" i="192"/>
  <c r="U26" i="192" s="1"/>
  <c r="T13" i="192"/>
  <c r="T26" i="192" s="1"/>
  <c r="T45" i="192" s="1"/>
  <c r="S13" i="192"/>
  <c r="S26" i="192" s="1"/>
  <c r="R13" i="192"/>
  <c r="R26" i="192" s="1"/>
  <c r="Q13" i="192"/>
  <c r="Q26" i="192" s="1"/>
  <c r="P13" i="192"/>
  <c r="P26" i="192" s="1"/>
  <c r="O13" i="192"/>
  <c r="O26" i="192" s="1"/>
  <c r="O45" i="192" s="1"/>
  <c r="N13" i="192"/>
  <c r="N26" i="192" s="1"/>
  <c r="N45" i="192" s="1"/>
  <c r="M13" i="192"/>
  <c r="M26" i="192" s="1"/>
  <c r="L13" i="192"/>
  <c r="L26" i="192" s="1"/>
  <c r="L45" i="192" s="1"/>
  <c r="K13" i="192"/>
  <c r="K26" i="192" s="1"/>
  <c r="J13" i="192"/>
  <c r="J26" i="192" s="1"/>
  <c r="I13" i="192"/>
  <c r="I26" i="192" s="1"/>
  <c r="H13" i="192"/>
  <c r="H26" i="192" s="1"/>
  <c r="G13" i="192"/>
  <c r="G26" i="192" s="1"/>
  <c r="G45" i="192" s="1"/>
  <c r="F13" i="192"/>
  <c r="F26" i="192" s="1"/>
  <c r="F45" i="192" s="1"/>
  <c r="E13" i="192"/>
  <c r="E26" i="192" s="1"/>
  <c r="D13" i="192"/>
  <c r="D26" i="192" s="1"/>
  <c r="D45" i="192" s="1"/>
  <c r="C13" i="192"/>
  <c r="C26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AA44" i="193" s="1"/>
  <c r="Y37" i="193"/>
  <c r="Y44" i="193" s="1"/>
  <c r="X37" i="193"/>
  <c r="W37" i="193"/>
  <c r="V37" i="193"/>
  <c r="V44" i="193" s="1"/>
  <c r="U37" i="193"/>
  <c r="T37" i="193"/>
  <c r="T44" i="193" s="1"/>
  <c r="S37" i="193"/>
  <c r="S44" i="193" s="1"/>
  <c r="R37" i="193"/>
  <c r="R44" i="193" s="1"/>
  <c r="Q37" i="193"/>
  <c r="Q44" i="193" s="1"/>
  <c r="P37" i="193"/>
  <c r="P44" i="193" s="1"/>
  <c r="O37" i="193"/>
  <c r="N37" i="193"/>
  <c r="N44" i="193" s="1"/>
  <c r="M37" i="193"/>
  <c r="L37" i="193"/>
  <c r="L44" i="193" s="1"/>
  <c r="K37" i="193"/>
  <c r="K44" i="193" s="1"/>
  <c r="J37" i="193"/>
  <c r="J44" i="193" s="1"/>
  <c r="I37" i="193"/>
  <c r="I44" i="193" s="1"/>
  <c r="H37" i="193"/>
  <c r="H44" i="193" s="1"/>
  <c r="G37" i="193"/>
  <c r="F37" i="193"/>
  <c r="F44" i="193" s="1"/>
  <c r="E37" i="193"/>
  <c r="D37" i="193"/>
  <c r="D44" i="193" s="1"/>
  <c r="C37" i="193"/>
  <c r="C44" i="193" s="1"/>
  <c r="E26" i="193"/>
  <c r="AA25" i="193"/>
  <c r="Y25" i="193"/>
  <c r="X25" i="193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AA45" i="193" s="1"/>
  <c r="Z13" i="193"/>
  <c r="Y13" i="193"/>
  <c r="X13" i="193"/>
  <c r="X26" i="193" s="1"/>
  <c r="W13" i="193"/>
  <c r="W26" i="193" s="1"/>
  <c r="V13" i="193"/>
  <c r="V26" i="193" s="1"/>
  <c r="U13" i="193"/>
  <c r="U26" i="193" s="1"/>
  <c r="T13" i="193"/>
  <c r="T26" i="193" s="1"/>
  <c r="S13" i="193"/>
  <c r="R13" i="193"/>
  <c r="R26" i="193" s="1"/>
  <c r="R45" i="193" s="1"/>
  <c r="Q13" i="193"/>
  <c r="P13" i="193"/>
  <c r="P26" i="193" s="1"/>
  <c r="O13" i="193"/>
  <c r="O26" i="193" s="1"/>
  <c r="N13" i="193"/>
  <c r="N26" i="193" s="1"/>
  <c r="M13" i="193"/>
  <c r="M26" i="193" s="1"/>
  <c r="L13" i="193"/>
  <c r="L26" i="193" s="1"/>
  <c r="K13" i="193"/>
  <c r="J13" i="193"/>
  <c r="J26" i="193" s="1"/>
  <c r="J45" i="193" s="1"/>
  <c r="I13" i="193"/>
  <c r="H13" i="193"/>
  <c r="H26" i="193" s="1"/>
  <c r="G13" i="193"/>
  <c r="G26" i="193" s="1"/>
  <c r="F13" i="193"/>
  <c r="F26" i="193" s="1"/>
  <c r="E13" i="193"/>
  <c r="D13" i="193"/>
  <c r="D26" i="193" s="1"/>
  <c r="C13" i="193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AA44" i="194" s="1"/>
  <c r="Y37" i="194"/>
  <c r="Y44" i="194" s="1"/>
  <c r="X37" i="194"/>
  <c r="X44" i="194" s="1"/>
  <c r="Z44" i="194" s="1"/>
  <c r="W37" i="194"/>
  <c r="W44" i="194" s="1"/>
  <c r="V37" i="194"/>
  <c r="V44" i="194" s="1"/>
  <c r="U37" i="194"/>
  <c r="U44" i="194" s="1"/>
  <c r="T37" i="194"/>
  <c r="T44" i="194" s="1"/>
  <c r="S37" i="194"/>
  <c r="S44" i="194" s="1"/>
  <c r="R37" i="194"/>
  <c r="R44" i="194" s="1"/>
  <c r="Q37" i="194"/>
  <c r="Q44" i="194" s="1"/>
  <c r="P37" i="194"/>
  <c r="P44" i="194" s="1"/>
  <c r="O37" i="194"/>
  <c r="O44" i="194" s="1"/>
  <c r="N37" i="194"/>
  <c r="N44" i="194" s="1"/>
  <c r="M37" i="194"/>
  <c r="M44" i="194" s="1"/>
  <c r="L37" i="194"/>
  <c r="L44" i="194" s="1"/>
  <c r="K37" i="194"/>
  <c r="K44" i="194" s="1"/>
  <c r="J37" i="194"/>
  <c r="J44" i="194" s="1"/>
  <c r="I37" i="194"/>
  <c r="I44" i="194" s="1"/>
  <c r="H37" i="194"/>
  <c r="H44" i="194" s="1"/>
  <c r="G37" i="194"/>
  <c r="G44" i="194" s="1"/>
  <c r="F37" i="194"/>
  <c r="F44" i="194" s="1"/>
  <c r="E37" i="194"/>
  <c r="E44" i="194" s="1"/>
  <c r="D37" i="194"/>
  <c r="D44" i="194" s="1"/>
  <c r="C37" i="194"/>
  <c r="C44" i="194" s="1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AA45" i="194" s="1"/>
  <c r="Y13" i="194"/>
  <c r="Y26" i="194" s="1"/>
  <c r="Y45" i="194" s="1"/>
  <c r="X13" i="194"/>
  <c r="X26" i="194" s="1"/>
  <c r="W13" i="194"/>
  <c r="W26" i="194" s="1"/>
  <c r="W45" i="194" s="1"/>
  <c r="V13" i="194"/>
  <c r="V26" i="194" s="1"/>
  <c r="V45" i="194" s="1"/>
  <c r="U13" i="194"/>
  <c r="U26" i="194" s="1"/>
  <c r="U45" i="194" s="1"/>
  <c r="T13" i="194"/>
  <c r="T26" i="194" s="1"/>
  <c r="T45" i="194" s="1"/>
  <c r="S13" i="194"/>
  <c r="S26" i="194" s="1"/>
  <c r="S45" i="194" s="1"/>
  <c r="R13" i="194"/>
  <c r="R26" i="194" s="1"/>
  <c r="R45" i="194" s="1"/>
  <c r="Q13" i="194"/>
  <c r="Q26" i="194" s="1"/>
  <c r="Q45" i="194" s="1"/>
  <c r="P13" i="194"/>
  <c r="P26" i="194" s="1"/>
  <c r="P45" i="194" s="1"/>
  <c r="O13" i="194"/>
  <c r="O26" i="194" s="1"/>
  <c r="O45" i="194" s="1"/>
  <c r="N13" i="194"/>
  <c r="N26" i="194" s="1"/>
  <c r="N45" i="194" s="1"/>
  <c r="M13" i="194"/>
  <c r="M26" i="194" s="1"/>
  <c r="M45" i="194" s="1"/>
  <c r="L13" i="194"/>
  <c r="L26" i="194" s="1"/>
  <c r="L45" i="194" s="1"/>
  <c r="K13" i="194"/>
  <c r="K26" i="194" s="1"/>
  <c r="K45" i="194" s="1"/>
  <c r="J13" i="194"/>
  <c r="J26" i="194" s="1"/>
  <c r="J45" i="194" s="1"/>
  <c r="I13" i="194"/>
  <c r="I26" i="194" s="1"/>
  <c r="I45" i="194" s="1"/>
  <c r="H13" i="194"/>
  <c r="H26" i="194" s="1"/>
  <c r="H45" i="194" s="1"/>
  <c r="G13" i="194"/>
  <c r="G26" i="194" s="1"/>
  <c r="G45" i="194" s="1"/>
  <c r="F13" i="194"/>
  <c r="F26" i="194" s="1"/>
  <c r="F45" i="194" s="1"/>
  <c r="E13" i="194"/>
  <c r="E26" i="194" s="1"/>
  <c r="E45" i="194" s="1"/>
  <c r="D13" i="194"/>
  <c r="D26" i="194" s="1"/>
  <c r="D45" i="194" s="1"/>
  <c r="C13" i="194"/>
  <c r="C26" i="194" s="1"/>
  <c r="C45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AA44" i="195" s="1"/>
  <c r="Y37" i="195"/>
  <c r="Y44" i="195" s="1"/>
  <c r="X37" i="195"/>
  <c r="X44" i="195" s="1"/>
  <c r="Z44" i="195" s="1"/>
  <c r="W37" i="195"/>
  <c r="W44" i="195" s="1"/>
  <c r="V37" i="195"/>
  <c r="V44" i="195" s="1"/>
  <c r="U37" i="195"/>
  <c r="U44" i="195" s="1"/>
  <c r="T37" i="195"/>
  <c r="T44" i="195" s="1"/>
  <c r="S37" i="195"/>
  <c r="S44" i="195" s="1"/>
  <c r="R37" i="195"/>
  <c r="R44" i="195" s="1"/>
  <c r="Q37" i="195"/>
  <c r="Q44" i="195" s="1"/>
  <c r="P37" i="195"/>
  <c r="P44" i="195" s="1"/>
  <c r="O37" i="195"/>
  <c r="O44" i="195" s="1"/>
  <c r="N37" i="195"/>
  <c r="N44" i="195" s="1"/>
  <c r="M37" i="195"/>
  <c r="M44" i="195" s="1"/>
  <c r="L37" i="195"/>
  <c r="L44" i="195" s="1"/>
  <c r="K37" i="195"/>
  <c r="K44" i="195" s="1"/>
  <c r="J37" i="195"/>
  <c r="J44" i="195" s="1"/>
  <c r="I37" i="195"/>
  <c r="I44" i="195" s="1"/>
  <c r="H37" i="195"/>
  <c r="H44" i="195" s="1"/>
  <c r="G37" i="195"/>
  <c r="G44" i="195" s="1"/>
  <c r="F37" i="195"/>
  <c r="F44" i="195" s="1"/>
  <c r="E37" i="195"/>
  <c r="E44" i="195" s="1"/>
  <c r="D37" i="195"/>
  <c r="D44" i="195" s="1"/>
  <c r="C37" i="195"/>
  <c r="C44" i="195" s="1"/>
  <c r="AA25" i="195"/>
  <c r="Y25" i="195"/>
  <c r="X25" i="195"/>
  <c r="Z25" i="195" s="1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AA45" i="195" s="1"/>
  <c r="Y13" i="195"/>
  <c r="Y26" i="195" s="1"/>
  <c r="Y45" i="195" s="1"/>
  <c r="X13" i="195"/>
  <c r="X26" i="195" s="1"/>
  <c r="W13" i="195"/>
  <c r="W26" i="195" s="1"/>
  <c r="W45" i="195" s="1"/>
  <c r="V13" i="195"/>
  <c r="V26" i="195" s="1"/>
  <c r="V45" i="195" s="1"/>
  <c r="U13" i="195"/>
  <c r="U26" i="195" s="1"/>
  <c r="U45" i="195" s="1"/>
  <c r="T13" i="195"/>
  <c r="T26" i="195" s="1"/>
  <c r="T45" i="195" s="1"/>
  <c r="S13" i="195"/>
  <c r="S26" i="195" s="1"/>
  <c r="S45" i="195" s="1"/>
  <c r="R13" i="195"/>
  <c r="R26" i="195" s="1"/>
  <c r="R45" i="195" s="1"/>
  <c r="Q13" i="195"/>
  <c r="Q26" i="195" s="1"/>
  <c r="Q45" i="195" s="1"/>
  <c r="P13" i="195"/>
  <c r="P26" i="195" s="1"/>
  <c r="P45" i="195" s="1"/>
  <c r="O13" i="195"/>
  <c r="O26" i="195" s="1"/>
  <c r="O45" i="195" s="1"/>
  <c r="N13" i="195"/>
  <c r="N26" i="195" s="1"/>
  <c r="N45" i="195" s="1"/>
  <c r="M13" i="195"/>
  <c r="M26" i="195" s="1"/>
  <c r="M45" i="195" s="1"/>
  <c r="L13" i="195"/>
  <c r="L26" i="195" s="1"/>
  <c r="L45" i="195" s="1"/>
  <c r="K13" i="195"/>
  <c r="K26" i="195" s="1"/>
  <c r="K45" i="195" s="1"/>
  <c r="J13" i="195"/>
  <c r="J26" i="195" s="1"/>
  <c r="J45" i="195" s="1"/>
  <c r="I13" i="195"/>
  <c r="I26" i="195" s="1"/>
  <c r="I45" i="195" s="1"/>
  <c r="H13" i="195"/>
  <c r="H26" i="195" s="1"/>
  <c r="H45" i="195" s="1"/>
  <c r="G13" i="195"/>
  <c r="G26" i="195" s="1"/>
  <c r="G45" i="195" s="1"/>
  <c r="F13" i="195"/>
  <c r="F26" i="195" s="1"/>
  <c r="F45" i="195" s="1"/>
  <c r="E13" i="195"/>
  <c r="E26" i="195" s="1"/>
  <c r="E45" i="195" s="1"/>
  <c r="D13" i="195"/>
  <c r="D26" i="195" s="1"/>
  <c r="D45" i="195" s="1"/>
  <c r="C13" i="195"/>
  <c r="C26" i="195" s="1"/>
  <c r="C45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AA44" i="196" s="1"/>
  <c r="Y37" i="196"/>
  <c r="Y44" i="196" s="1"/>
  <c r="X37" i="196"/>
  <c r="X44" i="196" s="1"/>
  <c r="Z44" i="196" s="1"/>
  <c r="W37" i="196"/>
  <c r="W44" i="196" s="1"/>
  <c r="V37" i="196"/>
  <c r="V44" i="196" s="1"/>
  <c r="U37" i="196"/>
  <c r="U44" i="196" s="1"/>
  <c r="T37" i="196"/>
  <c r="T44" i="196" s="1"/>
  <c r="S37" i="196"/>
  <c r="S44" i="196" s="1"/>
  <c r="R37" i="196"/>
  <c r="R44" i="196" s="1"/>
  <c r="Q37" i="196"/>
  <c r="Q44" i="196" s="1"/>
  <c r="P37" i="196"/>
  <c r="P44" i="196" s="1"/>
  <c r="O37" i="196"/>
  <c r="O44" i="196" s="1"/>
  <c r="N37" i="196"/>
  <c r="N44" i="196" s="1"/>
  <c r="M37" i="196"/>
  <c r="M44" i="196" s="1"/>
  <c r="L37" i="196"/>
  <c r="L44" i="196" s="1"/>
  <c r="K37" i="196"/>
  <c r="K44" i="196" s="1"/>
  <c r="J37" i="196"/>
  <c r="J44" i="196" s="1"/>
  <c r="I37" i="196"/>
  <c r="I44" i="196" s="1"/>
  <c r="H37" i="196"/>
  <c r="H44" i="196" s="1"/>
  <c r="G37" i="196"/>
  <c r="G44" i="196" s="1"/>
  <c r="F37" i="196"/>
  <c r="F44" i="196" s="1"/>
  <c r="E37" i="196"/>
  <c r="E44" i="196" s="1"/>
  <c r="D37" i="196"/>
  <c r="D44" i="196" s="1"/>
  <c r="C37" i="196"/>
  <c r="C44" i="196" s="1"/>
  <c r="AA25" i="196"/>
  <c r="Y25" i="196"/>
  <c r="X25" i="196"/>
  <c r="Z25" i="196" s="1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Y13" i="196"/>
  <c r="Y26" i="196" s="1"/>
  <c r="Y45" i="196" s="1"/>
  <c r="X13" i="196"/>
  <c r="X26" i="196" s="1"/>
  <c r="W13" i="196"/>
  <c r="W26" i="196" s="1"/>
  <c r="W45" i="196" s="1"/>
  <c r="V13" i="196"/>
  <c r="V26" i="196" s="1"/>
  <c r="V45" i="196" s="1"/>
  <c r="U13" i="196"/>
  <c r="U26" i="196" s="1"/>
  <c r="T13" i="196"/>
  <c r="T26" i="196" s="1"/>
  <c r="S13" i="196"/>
  <c r="S26" i="196" s="1"/>
  <c r="R13" i="196"/>
  <c r="R26" i="196" s="1"/>
  <c r="Q13" i="196"/>
  <c r="Q26" i="196" s="1"/>
  <c r="Q45" i="196" s="1"/>
  <c r="P13" i="196"/>
  <c r="P26" i="196" s="1"/>
  <c r="O13" i="196"/>
  <c r="O26" i="196" s="1"/>
  <c r="O45" i="196" s="1"/>
  <c r="N13" i="196"/>
  <c r="N26" i="196" s="1"/>
  <c r="N45" i="196" s="1"/>
  <c r="M13" i="196"/>
  <c r="M26" i="196" s="1"/>
  <c r="L13" i="196"/>
  <c r="L26" i="196" s="1"/>
  <c r="K13" i="196"/>
  <c r="K26" i="196" s="1"/>
  <c r="J13" i="196"/>
  <c r="J26" i="196" s="1"/>
  <c r="I13" i="196"/>
  <c r="I26" i="196" s="1"/>
  <c r="I45" i="196" s="1"/>
  <c r="H13" i="196"/>
  <c r="H26" i="196" s="1"/>
  <c r="G13" i="196"/>
  <c r="G26" i="196" s="1"/>
  <c r="G45" i="196" s="1"/>
  <c r="F13" i="196"/>
  <c r="F26" i="196" s="1"/>
  <c r="F45" i="196" s="1"/>
  <c r="E13" i="196"/>
  <c r="E26" i="196" s="1"/>
  <c r="D13" i="196"/>
  <c r="D26" i="196" s="1"/>
  <c r="C13" i="196"/>
  <c r="C26" i="196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AA44" i="197" s="1"/>
  <c r="Y37" i="197"/>
  <c r="Y44" i="197" s="1"/>
  <c r="X37" i="197"/>
  <c r="X44" i="197" s="1"/>
  <c r="Z44" i="197" s="1"/>
  <c r="W37" i="197"/>
  <c r="V37" i="197"/>
  <c r="V44" i="197" s="1"/>
  <c r="U37" i="197"/>
  <c r="T37" i="197"/>
  <c r="T44" i="197" s="1"/>
  <c r="S37" i="197"/>
  <c r="R37" i="197"/>
  <c r="R44" i="197" s="1"/>
  <c r="Q37" i="197"/>
  <c r="Q44" i="197" s="1"/>
  <c r="P37" i="197"/>
  <c r="P44" i="197" s="1"/>
  <c r="O37" i="197"/>
  <c r="N37" i="197"/>
  <c r="N44" i="197" s="1"/>
  <c r="M37" i="197"/>
  <c r="L37" i="197"/>
  <c r="L44" i="197" s="1"/>
  <c r="K37" i="197"/>
  <c r="J37" i="197"/>
  <c r="J44" i="197" s="1"/>
  <c r="I37" i="197"/>
  <c r="I44" i="197" s="1"/>
  <c r="H37" i="197"/>
  <c r="H44" i="197" s="1"/>
  <c r="G37" i="197"/>
  <c r="F37" i="197"/>
  <c r="F44" i="197" s="1"/>
  <c r="E37" i="197"/>
  <c r="D37" i="197"/>
  <c r="D44" i="197" s="1"/>
  <c r="C37" i="197"/>
  <c r="AA25" i="197"/>
  <c r="Y25" i="197"/>
  <c r="X25" i="197"/>
  <c r="Z25" i="197" s="1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AA45" i="197" s="1"/>
  <c r="Y13" i="197"/>
  <c r="Y26" i="197" s="1"/>
  <c r="Y45" i="197" s="1"/>
  <c r="X13" i="197"/>
  <c r="X26" i="197" s="1"/>
  <c r="W13" i="197"/>
  <c r="W26" i="197" s="1"/>
  <c r="V13" i="197"/>
  <c r="V26" i="197" s="1"/>
  <c r="U13" i="197"/>
  <c r="U26" i="197" s="1"/>
  <c r="T13" i="197"/>
  <c r="T26" i="197" s="1"/>
  <c r="S13" i="197"/>
  <c r="S26" i="197" s="1"/>
  <c r="R13" i="197"/>
  <c r="R26" i="197" s="1"/>
  <c r="Q13" i="197"/>
  <c r="Q26" i="197" s="1"/>
  <c r="Q45" i="197" s="1"/>
  <c r="P13" i="197"/>
  <c r="P26" i="197" s="1"/>
  <c r="O13" i="197"/>
  <c r="O26" i="197" s="1"/>
  <c r="N13" i="197"/>
  <c r="N26" i="197" s="1"/>
  <c r="M13" i="197"/>
  <c r="M26" i="197" s="1"/>
  <c r="L13" i="197"/>
  <c r="L26" i="197" s="1"/>
  <c r="K13" i="197"/>
  <c r="K26" i="197" s="1"/>
  <c r="J13" i="197"/>
  <c r="J26" i="197" s="1"/>
  <c r="I13" i="197"/>
  <c r="I26" i="197" s="1"/>
  <c r="I45" i="197" s="1"/>
  <c r="H13" i="197"/>
  <c r="H26" i="197" s="1"/>
  <c r="G13" i="197"/>
  <c r="G26" i="197" s="1"/>
  <c r="F13" i="197"/>
  <c r="F26" i="197" s="1"/>
  <c r="E13" i="197"/>
  <c r="E26" i="197" s="1"/>
  <c r="D13" i="197"/>
  <c r="D26" i="197" s="1"/>
  <c r="C13" i="197"/>
  <c r="C26" i="197" s="1"/>
  <c r="AA50" i="198"/>
  <c r="Y50" i="198"/>
  <c r="X50" i="198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Y37" i="198"/>
  <c r="Y44" i="198" s="1"/>
  <c r="X37" i="198"/>
  <c r="X44" i="198" s="1"/>
  <c r="W37" i="198"/>
  <c r="W44" i="198" s="1"/>
  <c r="V37" i="198"/>
  <c r="V44" i="198" s="1"/>
  <c r="U37" i="198"/>
  <c r="U44" i="198" s="1"/>
  <c r="T37" i="198"/>
  <c r="T44" i="198" s="1"/>
  <c r="S37" i="198"/>
  <c r="S44" i="198" s="1"/>
  <c r="R37" i="198"/>
  <c r="R44" i="198" s="1"/>
  <c r="Q37" i="198"/>
  <c r="Q44" i="198" s="1"/>
  <c r="P37" i="198"/>
  <c r="P44" i="198" s="1"/>
  <c r="O37" i="198"/>
  <c r="O44" i="198" s="1"/>
  <c r="N37" i="198"/>
  <c r="N44" i="198" s="1"/>
  <c r="M37" i="198"/>
  <c r="M44" i="198" s="1"/>
  <c r="L37" i="198"/>
  <c r="L44" i="198" s="1"/>
  <c r="K37" i="198"/>
  <c r="K44" i="198" s="1"/>
  <c r="J37" i="198"/>
  <c r="J44" i="198" s="1"/>
  <c r="I37" i="198"/>
  <c r="I44" i="198" s="1"/>
  <c r="H37" i="198"/>
  <c r="H44" i="198" s="1"/>
  <c r="G37" i="198"/>
  <c r="G44" i="198" s="1"/>
  <c r="F37" i="198"/>
  <c r="F44" i="198" s="1"/>
  <c r="E37" i="198"/>
  <c r="E44" i="198" s="1"/>
  <c r="D37" i="198"/>
  <c r="D44" i="198" s="1"/>
  <c r="C37" i="198"/>
  <c r="C44" i="198" s="1"/>
  <c r="AA25" i="198"/>
  <c r="Y25" i="198"/>
  <c r="X25" i="198"/>
  <c r="Z25" i="198" s="1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L26" i="198" s="1"/>
  <c r="K25" i="198"/>
  <c r="J25" i="198"/>
  <c r="I25" i="198"/>
  <c r="H25" i="198"/>
  <c r="G25" i="198"/>
  <c r="F25" i="198"/>
  <c r="E25" i="198"/>
  <c r="D25" i="198"/>
  <c r="C25" i="198"/>
  <c r="AA13" i="198"/>
  <c r="AA26" i="198" s="1"/>
  <c r="Y13" i="198"/>
  <c r="Y26" i="198" s="1"/>
  <c r="X13" i="198"/>
  <c r="X26" i="198" s="1"/>
  <c r="W13" i="198"/>
  <c r="W26" i="198" s="1"/>
  <c r="V13" i="198"/>
  <c r="U13" i="198"/>
  <c r="U26" i="198" s="1"/>
  <c r="T13" i="198"/>
  <c r="T26" i="198" s="1"/>
  <c r="T45" i="198" s="1"/>
  <c r="S13" i="198"/>
  <c r="S26" i="198" s="1"/>
  <c r="R13" i="198"/>
  <c r="R26" i="198" s="1"/>
  <c r="Q13" i="198"/>
  <c r="Q26" i="198" s="1"/>
  <c r="P13" i="198"/>
  <c r="P26" i="198" s="1"/>
  <c r="P45" i="198" s="1"/>
  <c r="O13" i="198"/>
  <c r="O26" i="198" s="1"/>
  <c r="N13" i="198"/>
  <c r="M13" i="198"/>
  <c r="M26" i="198" s="1"/>
  <c r="L13" i="198"/>
  <c r="K13" i="198"/>
  <c r="K26" i="198" s="1"/>
  <c r="J13" i="198"/>
  <c r="J26" i="198" s="1"/>
  <c r="I13" i="198"/>
  <c r="I26" i="198" s="1"/>
  <c r="H13" i="198"/>
  <c r="H26" i="198" s="1"/>
  <c r="H45" i="198" s="1"/>
  <c r="G13" i="198"/>
  <c r="G26" i="198" s="1"/>
  <c r="F13" i="198"/>
  <c r="E13" i="198"/>
  <c r="E26" i="198" s="1"/>
  <c r="D13" i="198"/>
  <c r="D26" i="198" s="1"/>
  <c r="C13" i="198"/>
  <c r="C26" i="198" s="1"/>
  <c r="AA50" i="199"/>
  <c r="Y50" i="199"/>
  <c r="X50" i="199"/>
  <c r="Z50" i="199" s="1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AA43" i="199"/>
  <c r="Y43" i="199"/>
  <c r="X43" i="199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Y37" i="199"/>
  <c r="Y44" i="199" s="1"/>
  <c r="X37" i="199"/>
  <c r="X44" i="199" s="1"/>
  <c r="W37" i="199"/>
  <c r="W44" i="199" s="1"/>
  <c r="V37" i="199"/>
  <c r="V44" i="199" s="1"/>
  <c r="U37" i="199"/>
  <c r="U44" i="199" s="1"/>
  <c r="T37" i="199"/>
  <c r="T44" i="199" s="1"/>
  <c r="S37" i="199"/>
  <c r="S44" i="199" s="1"/>
  <c r="R37" i="199"/>
  <c r="R44" i="199" s="1"/>
  <c r="Q37" i="199"/>
  <c r="Q44" i="199" s="1"/>
  <c r="P37" i="199"/>
  <c r="P44" i="199" s="1"/>
  <c r="O37" i="199"/>
  <c r="O44" i="199" s="1"/>
  <c r="N37" i="199"/>
  <c r="N44" i="199" s="1"/>
  <c r="M37" i="199"/>
  <c r="M44" i="199" s="1"/>
  <c r="L37" i="199"/>
  <c r="L44" i="199" s="1"/>
  <c r="K37" i="199"/>
  <c r="K44" i="199" s="1"/>
  <c r="J37" i="199"/>
  <c r="J44" i="199" s="1"/>
  <c r="I37" i="199"/>
  <c r="I44" i="199" s="1"/>
  <c r="H37" i="199"/>
  <c r="H44" i="199" s="1"/>
  <c r="G37" i="199"/>
  <c r="G44" i="199" s="1"/>
  <c r="F37" i="199"/>
  <c r="F44" i="199" s="1"/>
  <c r="E37" i="199"/>
  <c r="E44" i="199" s="1"/>
  <c r="D37" i="199"/>
  <c r="D44" i="199" s="1"/>
  <c r="C37" i="199"/>
  <c r="C44" i="199" s="1"/>
  <c r="AA25" i="199"/>
  <c r="Y25" i="199"/>
  <c r="Z25" i="199" s="1"/>
  <c r="X25" i="199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Y13" i="199"/>
  <c r="Y26" i="199" s="1"/>
  <c r="X13" i="199"/>
  <c r="X26" i="199" s="1"/>
  <c r="W13" i="199"/>
  <c r="W26" i="199" s="1"/>
  <c r="V13" i="199"/>
  <c r="V26" i="199" s="1"/>
  <c r="V45" i="199" s="1"/>
  <c r="U13" i="199"/>
  <c r="U26" i="199" s="1"/>
  <c r="U45" i="199" s="1"/>
  <c r="T13" i="199"/>
  <c r="T26" i="199" s="1"/>
  <c r="T45" i="199" s="1"/>
  <c r="S13" i="199"/>
  <c r="S26" i="199" s="1"/>
  <c r="R13" i="199"/>
  <c r="R26" i="199" s="1"/>
  <c r="R45" i="199" s="1"/>
  <c r="Q13" i="199"/>
  <c r="Q26" i="199" s="1"/>
  <c r="P13" i="199"/>
  <c r="P26" i="199" s="1"/>
  <c r="P45" i="199" s="1"/>
  <c r="O13" i="199"/>
  <c r="O26" i="199" s="1"/>
  <c r="N13" i="199"/>
  <c r="N26" i="199" s="1"/>
  <c r="N45" i="199" s="1"/>
  <c r="M13" i="199"/>
  <c r="M26" i="199" s="1"/>
  <c r="M45" i="199" s="1"/>
  <c r="L13" i="199"/>
  <c r="L26" i="199" s="1"/>
  <c r="K13" i="199"/>
  <c r="K26" i="199" s="1"/>
  <c r="J13" i="199"/>
  <c r="J26" i="199" s="1"/>
  <c r="J45" i="199" s="1"/>
  <c r="I13" i="199"/>
  <c r="I26" i="199" s="1"/>
  <c r="H13" i="199"/>
  <c r="H26" i="199" s="1"/>
  <c r="H45" i="199" s="1"/>
  <c r="G13" i="199"/>
  <c r="G26" i="199" s="1"/>
  <c r="F13" i="199"/>
  <c r="F26" i="199" s="1"/>
  <c r="F45" i="199" s="1"/>
  <c r="E13" i="199"/>
  <c r="E26" i="199" s="1"/>
  <c r="E45" i="199" s="1"/>
  <c r="D13" i="199"/>
  <c r="D26" i="199" s="1"/>
  <c r="C13" i="199"/>
  <c r="C26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I44" i="200"/>
  <c r="AA43" i="200"/>
  <c r="Y43" i="200"/>
  <c r="X43" i="200"/>
  <c r="Z43" i="200" s="1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AA44" i="200" s="1"/>
  <c r="Y37" i="200"/>
  <c r="Y44" i="200" s="1"/>
  <c r="X37" i="200"/>
  <c r="X44" i="200" s="1"/>
  <c r="Z44" i="200" s="1"/>
  <c r="W37" i="200"/>
  <c r="W44" i="200" s="1"/>
  <c r="V37" i="200"/>
  <c r="V44" i="200" s="1"/>
  <c r="U37" i="200"/>
  <c r="U44" i="200" s="1"/>
  <c r="T37" i="200"/>
  <c r="T44" i="200" s="1"/>
  <c r="S37" i="200"/>
  <c r="S44" i="200" s="1"/>
  <c r="R37" i="200"/>
  <c r="R44" i="200" s="1"/>
  <c r="Q37" i="200"/>
  <c r="Q44" i="200" s="1"/>
  <c r="P37" i="200"/>
  <c r="P44" i="200" s="1"/>
  <c r="O37" i="200"/>
  <c r="O44" i="200" s="1"/>
  <c r="N37" i="200"/>
  <c r="N44" i="200" s="1"/>
  <c r="M37" i="200"/>
  <c r="M44" i="200" s="1"/>
  <c r="L37" i="200"/>
  <c r="L44" i="200" s="1"/>
  <c r="K37" i="200"/>
  <c r="K44" i="200" s="1"/>
  <c r="J37" i="200"/>
  <c r="J44" i="200" s="1"/>
  <c r="I37" i="200"/>
  <c r="H37" i="200"/>
  <c r="H44" i="200" s="1"/>
  <c r="G37" i="200"/>
  <c r="G44" i="200" s="1"/>
  <c r="F37" i="200"/>
  <c r="F44" i="200" s="1"/>
  <c r="E37" i="200"/>
  <c r="E44" i="200" s="1"/>
  <c r="D37" i="200"/>
  <c r="D44" i="200" s="1"/>
  <c r="C37" i="200"/>
  <c r="C44" i="200" s="1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Y13" i="200"/>
  <c r="Y26" i="200" s="1"/>
  <c r="Y45" i="200" s="1"/>
  <c r="X13" i="200"/>
  <c r="X26" i="200" s="1"/>
  <c r="W13" i="200"/>
  <c r="W26" i="200" s="1"/>
  <c r="W45" i="200" s="1"/>
  <c r="V13" i="200"/>
  <c r="V26" i="200" s="1"/>
  <c r="U13" i="200"/>
  <c r="U26" i="200" s="1"/>
  <c r="U45" i="200" s="1"/>
  <c r="T13" i="200"/>
  <c r="T26" i="200" s="1"/>
  <c r="S13" i="200"/>
  <c r="S26" i="200" s="1"/>
  <c r="R13" i="200"/>
  <c r="R26" i="200" s="1"/>
  <c r="Q13" i="200"/>
  <c r="Q26" i="200" s="1"/>
  <c r="Q45" i="200" s="1"/>
  <c r="P13" i="200"/>
  <c r="P26" i="200" s="1"/>
  <c r="O13" i="200"/>
  <c r="O26" i="200" s="1"/>
  <c r="O45" i="200" s="1"/>
  <c r="N13" i="200"/>
  <c r="N26" i="200" s="1"/>
  <c r="M13" i="200"/>
  <c r="M26" i="200" s="1"/>
  <c r="M45" i="200" s="1"/>
  <c r="L13" i="200"/>
  <c r="L26" i="200" s="1"/>
  <c r="K13" i="200"/>
  <c r="K26" i="200" s="1"/>
  <c r="J13" i="200"/>
  <c r="J26" i="200" s="1"/>
  <c r="I13" i="200"/>
  <c r="I26" i="200" s="1"/>
  <c r="I45" i="200" s="1"/>
  <c r="H13" i="200"/>
  <c r="H26" i="200" s="1"/>
  <c r="G13" i="200"/>
  <c r="G26" i="200" s="1"/>
  <c r="G45" i="200" s="1"/>
  <c r="F13" i="200"/>
  <c r="F26" i="200" s="1"/>
  <c r="E13" i="200"/>
  <c r="E26" i="200" s="1"/>
  <c r="E45" i="200" s="1"/>
  <c r="D13" i="200"/>
  <c r="D26" i="200" s="1"/>
  <c r="C13" i="200"/>
  <c r="C26" i="200" s="1"/>
  <c r="AA50" i="201"/>
  <c r="Y50" i="20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AA43" i="201"/>
  <c r="Z43" i="201"/>
  <c r="Y43" i="201"/>
  <c r="X43" i="20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AA44" i="201" s="1"/>
  <c r="Y37" i="201"/>
  <c r="Y44" i="201" s="1"/>
  <c r="X37" i="201"/>
  <c r="X44" i="201" s="1"/>
  <c r="W37" i="201"/>
  <c r="W44" i="201" s="1"/>
  <c r="V37" i="201"/>
  <c r="V44" i="201" s="1"/>
  <c r="U37" i="201"/>
  <c r="U44" i="201" s="1"/>
  <c r="T37" i="201"/>
  <c r="T44" i="201" s="1"/>
  <c r="S37" i="201"/>
  <c r="S44" i="201" s="1"/>
  <c r="R37" i="201"/>
  <c r="R44" i="201" s="1"/>
  <c r="Q37" i="201"/>
  <c r="Q44" i="201" s="1"/>
  <c r="P37" i="201"/>
  <c r="P44" i="201" s="1"/>
  <c r="O37" i="201"/>
  <c r="O44" i="201" s="1"/>
  <c r="N37" i="201"/>
  <c r="N44" i="201" s="1"/>
  <c r="M37" i="201"/>
  <c r="M44" i="201" s="1"/>
  <c r="L37" i="201"/>
  <c r="L44" i="201" s="1"/>
  <c r="K37" i="201"/>
  <c r="K44" i="201" s="1"/>
  <c r="J37" i="201"/>
  <c r="J44" i="201" s="1"/>
  <c r="I37" i="201"/>
  <c r="I44" i="201" s="1"/>
  <c r="H37" i="201"/>
  <c r="H44" i="201" s="1"/>
  <c r="G37" i="201"/>
  <c r="G44" i="201" s="1"/>
  <c r="F37" i="201"/>
  <c r="F44" i="201" s="1"/>
  <c r="E37" i="201"/>
  <c r="E44" i="201" s="1"/>
  <c r="D37" i="201"/>
  <c r="D44" i="201" s="1"/>
  <c r="C37" i="201"/>
  <c r="C44" i="201" s="1"/>
  <c r="AA25" i="201"/>
  <c r="Y25" i="201"/>
  <c r="Z25" i="201" s="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AA45" i="201" s="1"/>
  <c r="Y13" i="201"/>
  <c r="Y26" i="201" s="1"/>
  <c r="Y45" i="201" s="1"/>
  <c r="X13" i="201"/>
  <c r="X26" i="201" s="1"/>
  <c r="W13" i="201"/>
  <c r="W26" i="201" s="1"/>
  <c r="W45" i="201" s="1"/>
  <c r="V13" i="201"/>
  <c r="V26" i="201" s="1"/>
  <c r="V45" i="201" s="1"/>
  <c r="U13" i="201"/>
  <c r="U26" i="201" s="1"/>
  <c r="U45" i="201" s="1"/>
  <c r="T13" i="201"/>
  <c r="T26" i="201" s="1"/>
  <c r="T45" i="201" s="1"/>
  <c r="S13" i="201"/>
  <c r="S26" i="201" s="1"/>
  <c r="S45" i="201" s="1"/>
  <c r="R13" i="201"/>
  <c r="R26" i="201" s="1"/>
  <c r="R45" i="201" s="1"/>
  <c r="Q13" i="201"/>
  <c r="Q26" i="201" s="1"/>
  <c r="Q45" i="201" s="1"/>
  <c r="P13" i="201"/>
  <c r="P26" i="201" s="1"/>
  <c r="P45" i="201" s="1"/>
  <c r="O13" i="201"/>
  <c r="O26" i="201" s="1"/>
  <c r="O45" i="201" s="1"/>
  <c r="N13" i="201"/>
  <c r="N26" i="201" s="1"/>
  <c r="N45" i="201" s="1"/>
  <c r="M13" i="201"/>
  <c r="M26" i="201" s="1"/>
  <c r="M45" i="201" s="1"/>
  <c r="L13" i="201"/>
  <c r="L26" i="201" s="1"/>
  <c r="L45" i="201" s="1"/>
  <c r="K13" i="201"/>
  <c r="K26" i="201" s="1"/>
  <c r="K45" i="201" s="1"/>
  <c r="J13" i="201"/>
  <c r="J26" i="201" s="1"/>
  <c r="J45" i="201" s="1"/>
  <c r="I13" i="201"/>
  <c r="I26" i="201" s="1"/>
  <c r="I45" i="201" s="1"/>
  <c r="H13" i="201"/>
  <c r="H26" i="201" s="1"/>
  <c r="H45" i="201" s="1"/>
  <c r="G13" i="201"/>
  <c r="G26" i="201" s="1"/>
  <c r="G45" i="201" s="1"/>
  <c r="F13" i="201"/>
  <c r="F26" i="201" s="1"/>
  <c r="F45" i="201" s="1"/>
  <c r="E13" i="201"/>
  <c r="E26" i="201" s="1"/>
  <c r="E45" i="201" s="1"/>
  <c r="D13" i="201"/>
  <c r="D26" i="201" s="1"/>
  <c r="D45" i="201" s="1"/>
  <c r="C13" i="201"/>
  <c r="C26" i="201" s="1"/>
  <c r="C45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AA44" i="202" s="1"/>
  <c r="Y37" i="202"/>
  <c r="Y44" i="202" s="1"/>
  <c r="X37" i="202"/>
  <c r="X44" i="202" s="1"/>
  <c r="W37" i="202"/>
  <c r="W44" i="202" s="1"/>
  <c r="V37" i="202"/>
  <c r="U37" i="202"/>
  <c r="U44" i="202" s="1"/>
  <c r="T37" i="202"/>
  <c r="S37" i="202"/>
  <c r="S44" i="202" s="1"/>
  <c r="R37" i="202"/>
  <c r="Q37" i="202"/>
  <c r="Q44" i="202" s="1"/>
  <c r="P37" i="202"/>
  <c r="P44" i="202" s="1"/>
  <c r="O37" i="202"/>
  <c r="O44" i="202" s="1"/>
  <c r="N37" i="202"/>
  <c r="M37" i="202"/>
  <c r="M44" i="202" s="1"/>
  <c r="L37" i="202"/>
  <c r="K37" i="202"/>
  <c r="K44" i="202" s="1"/>
  <c r="J37" i="202"/>
  <c r="I37" i="202"/>
  <c r="I44" i="202" s="1"/>
  <c r="H37" i="202"/>
  <c r="H44" i="202" s="1"/>
  <c r="G37" i="202"/>
  <c r="G44" i="202" s="1"/>
  <c r="F37" i="202"/>
  <c r="E37" i="202"/>
  <c r="E44" i="202" s="1"/>
  <c r="D37" i="202"/>
  <c r="C37" i="202"/>
  <c r="C44" i="202" s="1"/>
  <c r="AA25" i="202"/>
  <c r="Y25" i="202"/>
  <c r="X25" i="202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Y13" i="202"/>
  <c r="X13" i="202"/>
  <c r="X26" i="202" s="1"/>
  <c r="W13" i="202"/>
  <c r="W26" i="202" s="1"/>
  <c r="W45" i="202" s="1"/>
  <c r="V13" i="202"/>
  <c r="V26" i="202" s="1"/>
  <c r="U13" i="202"/>
  <c r="U26" i="202" s="1"/>
  <c r="U45" i="202" s="1"/>
  <c r="T13" i="202"/>
  <c r="T26" i="202" s="1"/>
  <c r="S13" i="202"/>
  <c r="S26" i="202" s="1"/>
  <c r="S45" i="202" s="1"/>
  <c r="R13" i="202"/>
  <c r="R26" i="202" s="1"/>
  <c r="Q13" i="202"/>
  <c r="P13" i="202"/>
  <c r="P26" i="202" s="1"/>
  <c r="P45" i="202" s="1"/>
  <c r="O13" i="202"/>
  <c r="O26" i="202" s="1"/>
  <c r="O45" i="202" s="1"/>
  <c r="N13" i="202"/>
  <c r="N26" i="202" s="1"/>
  <c r="M13" i="202"/>
  <c r="M26" i="202" s="1"/>
  <c r="M45" i="202" s="1"/>
  <c r="L13" i="202"/>
  <c r="L26" i="202" s="1"/>
  <c r="K13" i="202"/>
  <c r="K26" i="202" s="1"/>
  <c r="K45" i="202" s="1"/>
  <c r="J13" i="202"/>
  <c r="J26" i="202" s="1"/>
  <c r="I13" i="202"/>
  <c r="H13" i="202"/>
  <c r="H26" i="202" s="1"/>
  <c r="H45" i="202" s="1"/>
  <c r="G13" i="202"/>
  <c r="G26" i="202" s="1"/>
  <c r="G45" i="202" s="1"/>
  <c r="F13" i="202"/>
  <c r="F26" i="202" s="1"/>
  <c r="E13" i="202"/>
  <c r="E26" i="202" s="1"/>
  <c r="E45" i="202" s="1"/>
  <c r="D13" i="202"/>
  <c r="D26" i="202" s="1"/>
  <c r="C13" i="202"/>
  <c r="C26" i="202" s="1"/>
  <c r="C45" i="202" s="1"/>
  <c r="AA50" i="203"/>
  <c r="Y50" i="203"/>
  <c r="X50" i="203"/>
  <c r="Z50" i="203" s="1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AA43" i="203"/>
  <c r="Y43" i="203"/>
  <c r="X43" i="203"/>
  <c r="Z43" i="203" s="1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Y44" i="203" s="1"/>
  <c r="X37" i="203"/>
  <c r="X44" i="203" s="1"/>
  <c r="W37" i="203"/>
  <c r="W44" i="203" s="1"/>
  <c r="V37" i="203"/>
  <c r="U37" i="203"/>
  <c r="U44" i="203" s="1"/>
  <c r="T37" i="203"/>
  <c r="T44" i="203" s="1"/>
  <c r="S37" i="203"/>
  <c r="S44" i="203" s="1"/>
  <c r="R37" i="203"/>
  <c r="R44" i="203" s="1"/>
  <c r="Q37" i="203"/>
  <c r="Q44" i="203" s="1"/>
  <c r="P37" i="203"/>
  <c r="P44" i="203" s="1"/>
  <c r="O37" i="203"/>
  <c r="O44" i="203" s="1"/>
  <c r="N37" i="203"/>
  <c r="M37" i="203"/>
  <c r="M44" i="203" s="1"/>
  <c r="L37" i="203"/>
  <c r="L44" i="203" s="1"/>
  <c r="K37" i="203"/>
  <c r="K44" i="203" s="1"/>
  <c r="J37" i="203"/>
  <c r="J44" i="203" s="1"/>
  <c r="I37" i="203"/>
  <c r="I44" i="203" s="1"/>
  <c r="H37" i="203"/>
  <c r="H44" i="203" s="1"/>
  <c r="G37" i="203"/>
  <c r="G44" i="203" s="1"/>
  <c r="F37" i="203"/>
  <c r="E37" i="203"/>
  <c r="E44" i="203" s="1"/>
  <c r="D37" i="203"/>
  <c r="D44" i="203" s="1"/>
  <c r="C37" i="203"/>
  <c r="C44" i="203" s="1"/>
  <c r="AA25" i="203"/>
  <c r="Y25" i="203"/>
  <c r="X25" i="203"/>
  <c r="Z25" i="203" s="1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AA26" i="203" s="1"/>
  <c r="AA45" i="203" s="1"/>
  <c r="Y13" i="203"/>
  <c r="X13" i="203"/>
  <c r="X26" i="203" s="1"/>
  <c r="W13" i="203"/>
  <c r="W26" i="203" s="1"/>
  <c r="V13" i="203"/>
  <c r="U13" i="203"/>
  <c r="U26" i="203" s="1"/>
  <c r="T13" i="203"/>
  <c r="T26" i="203" s="1"/>
  <c r="S13" i="203"/>
  <c r="S26" i="203" s="1"/>
  <c r="R13" i="203"/>
  <c r="R26" i="203" s="1"/>
  <c r="R45" i="203" s="1"/>
  <c r="Q13" i="203"/>
  <c r="P13" i="203"/>
  <c r="P26" i="203" s="1"/>
  <c r="P45" i="203" s="1"/>
  <c r="O13" i="203"/>
  <c r="O26" i="203" s="1"/>
  <c r="N13" i="203"/>
  <c r="M13" i="203"/>
  <c r="M26" i="203" s="1"/>
  <c r="L13" i="203"/>
  <c r="L26" i="203" s="1"/>
  <c r="K13" i="203"/>
  <c r="K26" i="203" s="1"/>
  <c r="J13" i="203"/>
  <c r="J26" i="203" s="1"/>
  <c r="J45" i="203" s="1"/>
  <c r="I13" i="203"/>
  <c r="H13" i="203"/>
  <c r="H26" i="203" s="1"/>
  <c r="H45" i="203" s="1"/>
  <c r="G13" i="203"/>
  <c r="G26" i="203" s="1"/>
  <c r="F13" i="203"/>
  <c r="E13" i="203"/>
  <c r="E26" i="203" s="1"/>
  <c r="D13" i="203"/>
  <c r="D26" i="203" s="1"/>
  <c r="C13" i="203"/>
  <c r="C26" i="203" s="1"/>
  <c r="AA50" i="204"/>
  <c r="Y50" i="204"/>
  <c r="X50" i="204"/>
  <c r="Z50" i="204" s="1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Y37" i="204"/>
  <c r="Y44" i="204" s="1"/>
  <c r="X37" i="204"/>
  <c r="X44" i="204" s="1"/>
  <c r="W37" i="204"/>
  <c r="W44" i="204" s="1"/>
  <c r="V37" i="204"/>
  <c r="U37" i="204"/>
  <c r="U44" i="204" s="1"/>
  <c r="T37" i="204"/>
  <c r="T44" i="204" s="1"/>
  <c r="S37" i="204"/>
  <c r="R37" i="204"/>
  <c r="R44" i="204" s="1"/>
  <c r="Q37" i="204"/>
  <c r="Q44" i="204" s="1"/>
  <c r="P37" i="204"/>
  <c r="P44" i="204" s="1"/>
  <c r="O37" i="204"/>
  <c r="O44" i="204" s="1"/>
  <c r="N37" i="204"/>
  <c r="M37" i="204"/>
  <c r="M44" i="204" s="1"/>
  <c r="L37" i="204"/>
  <c r="L44" i="204" s="1"/>
  <c r="K37" i="204"/>
  <c r="J37" i="204"/>
  <c r="J44" i="204" s="1"/>
  <c r="I37" i="204"/>
  <c r="I44" i="204" s="1"/>
  <c r="H37" i="204"/>
  <c r="H44" i="204" s="1"/>
  <c r="G37" i="204"/>
  <c r="G44" i="204" s="1"/>
  <c r="F37" i="204"/>
  <c r="E37" i="204"/>
  <c r="E44" i="204" s="1"/>
  <c r="D37" i="204"/>
  <c r="D44" i="204" s="1"/>
  <c r="C37" i="204"/>
  <c r="U26" i="204"/>
  <c r="U45" i="204" s="1"/>
  <c r="AA25" i="204"/>
  <c r="Y25" i="204"/>
  <c r="X25" i="204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Y13" i="204"/>
  <c r="X13" i="204"/>
  <c r="X26" i="204" s="1"/>
  <c r="W13" i="204"/>
  <c r="W26" i="204" s="1"/>
  <c r="V13" i="204"/>
  <c r="U13" i="204"/>
  <c r="T13" i="204"/>
  <c r="T26" i="204" s="1"/>
  <c r="S13" i="204"/>
  <c r="S26" i="204" s="1"/>
  <c r="R13" i="204"/>
  <c r="R26" i="204" s="1"/>
  <c r="Q13" i="204"/>
  <c r="P13" i="204"/>
  <c r="P26" i="204" s="1"/>
  <c r="O13" i="204"/>
  <c r="O26" i="204" s="1"/>
  <c r="N13" i="204"/>
  <c r="M13" i="204"/>
  <c r="M26" i="204" s="1"/>
  <c r="M45" i="204" s="1"/>
  <c r="L13" i="204"/>
  <c r="L26" i="204" s="1"/>
  <c r="K13" i="204"/>
  <c r="K26" i="204" s="1"/>
  <c r="J13" i="204"/>
  <c r="J26" i="204" s="1"/>
  <c r="I13" i="204"/>
  <c r="H13" i="204"/>
  <c r="H26" i="204" s="1"/>
  <c r="G13" i="204"/>
  <c r="G26" i="204" s="1"/>
  <c r="F13" i="204"/>
  <c r="E13" i="204"/>
  <c r="E26" i="204" s="1"/>
  <c r="E45" i="204" s="1"/>
  <c r="D13" i="204"/>
  <c r="D26" i="204" s="1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43" i="205"/>
  <c r="AA44" i="205" s="1"/>
  <c r="Z43" i="205"/>
  <c r="Y43" i="205"/>
  <c r="X43" i="205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Y37" i="205"/>
  <c r="Y44" i="205" s="1"/>
  <c r="X37" i="205"/>
  <c r="X44" i="205" s="1"/>
  <c r="Z44" i="205" s="1"/>
  <c r="W37" i="205"/>
  <c r="W44" i="205" s="1"/>
  <c r="V37" i="205"/>
  <c r="U37" i="205"/>
  <c r="U44" i="205" s="1"/>
  <c r="T37" i="205"/>
  <c r="T44" i="205" s="1"/>
  <c r="S37" i="205"/>
  <c r="R37" i="205"/>
  <c r="R44" i="205" s="1"/>
  <c r="Q37" i="205"/>
  <c r="Q44" i="205" s="1"/>
  <c r="P37" i="205"/>
  <c r="P44" i="205" s="1"/>
  <c r="O37" i="205"/>
  <c r="O44" i="205" s="1"/>
  <c r="N37" i="205"/>
  <c r="M37" i="205"/>
  <c r="M44" i="205" s="1"/>
  <c r="L37" i="205"/>
  <c r="L44" i="205" s="1"/>
  <c r="K37" i="205"/>
  <c r="J37" i="205"/>
  <c r="J44" i="205" s="1"/>
  <c r="I37" i="205"/>
  <c r="I44" i="205" s="1"/>
  <c r="H37" i="205"/>
  <c r="H44" i="205" s="1"/>
  <c r="G37" i="205"/>
  <c r="G44" i="205" s="1"/>
  <c r="F37" i="205"/>
  <c r="E37" i="205"/>
  <c r="E44" i="205" s="1"/>
  <c r="D37" i="205"/>
  <c r="D44" i="205" s="1"/>
  <c r="C37" i="205"/>
  <c r="C44" i="205" s="1"/>
  <c r="P26" i="205"/>
  <c r="P45" i="205" s="1"/>
  <c r="AA25" i="205"/>
  <c r="Z25" i="205"/>
  <c r="Y25" i="205"/>
  <c r="Y26" i="205" s="1"/>
  <c r="Y45" i="205" s="1"/>
  <c r="X25" i="205"/>
  <c r="W25" i="205"/>
  <c r="V25" i="205"/>
  <c r="U25" i="205"/>
  <c r="T25" i="205"/>
  <c r="S25" i="205"/>
  <c r="R25" i="205"/>
  <c r="Q25" i="205"/>
  <c r="Q26" i="205" s="1"/>
  <c r="Q45" i="205" s="1"/>
  <c r="P25" i="205"/>
  <c r="O25" i="205"/>
  <c r="N25" i="205"/>
  <c r="M25" i="205"/>
  <c r="L25" i="205"/>
  <c r="K25" i="205"/>
  <c r="J25" i="205"/>
  <c r="I25" i="205"/>
  <c r="I26" i="205" s="1"/>
  <c r="I45" i="205" s="1"/>
  <c r="H25" i="205"/>
  <c r="G25" i="205"/>
  <c r="F25" i="205"/>
  <c r="E25" i="205"/>
  <c r="D25" i="205"/>
  <c r="C25" i="205"/>
  <c r="AA13" i="205"/>
  <c r="AA26" i="205" s="1"/>
  <c r="Z13" i="205"/>
  <c r="Y13" i="205"/>
  <c r="X13" i="205"/>
  <c r="W13" i="205"/>
  <c r="W26" i="205" s="1"/>
  <c r="W45" i="205" s="1"/>
  <c r="V13" i="205"/>
  <c r="U13" i="205"/>
  <c r="T13" i="205"/>
  <c r="T26" i="205" s="1"/>
  <c r="S13" i="205"/>
  <c r="S26" i="205" s="1"/>
  <c r="R13" i="205"/>
  <c r="R26" i="205" s="1"/>
  <c r="Q13" i="205"/>
  <c r="P13" i="205"/>
  <c r="O13" i="205"/>
  <c r="O26" i="205" s="1"/>
  <c r="O45" i="205" s="1"/>
  <c r="N13" i="205"/>
  <c r="M13" i="205"/>
  <c r="L13" i="205"/>
  <c r="L26" i="205" s="1"/>
  <c r="K13" i="205"/>
  <c r="K26" i="205" s="1"/>
  <c r="J13" i="205"/>
  <c r="J26" i="205" s="1"/>
  <c r="J45" i="205" s="1"/>
  <c r="I13" i="205"/>
  <c r="H13" i="205"/>
  <c r="H26" i="205" s="1"/>
  <c r="G13" i="205"/>
  <c r="G26" i="205" s="1"/>
  <c r="G45" i="205" s="1"/>
  <c r="F13" i="205"/>
  <c r="E13" i="205"/>
  <c r="D13" i="205"/>
  <c r="C13" i="205"/>
  <c r="C26" i="205" s="1"/>
  <c r="AA50" i="206"/>
  <c r="Y50" i="206"/>
  <c r="X50" i="206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AA44" i="206"/>
  <c r="K44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Y37" i="206"/>
  <c r="Y44" i="206" s="1"/>
  <c r="X37" i="206"/>
  <c r="X44" i="206" s="1"/>
  <c r="Z44" i="206" s="1"/>
  <c r="W37" i="206"/>
  <c r="V37" i="206"/>
  <c r="V44" i="206" s="1"/>
  <c r="U37" i="206"/>
  <c r="U44" i="206" s="1"/>
  <c r="T37" i="206"/>
  <c r="T44" i="206" s="1"/>
  <c r="S37" i="206"/>
  <c r="S44" i="206" s="1"/>
  <c r="R37" i="206"/>
  <c r="R44" i="206" s="1"/>
  <c r="Q37" i="206"/>
  <c r="Q44" i="206" s="1"/>
  <c r="P37" i="206"/>
  <c r="P44" i="206" s="1"/>
  <c r="O37" i="206"/>
  <c r="N37" i="206"/>
  <c r="N44" i="206" s="1"/>
  <c r="M37" i="206"/>
  <c r="M44" i="206" s="1"/>
  <c r="L37" i="206"/>
  <c r="L44" i="206" s="1"/>
  <c r="K37" i="206"/>
  <c r="J37" i="206"/>
  <c r="J44" i="206" s="1"/>
  <c r="I37" i="206"/>
  <c r="I44" i="206" s="1"/>
  <c r="H37" i="206"/>
  <c r="H44" i="206" s="1"/>
  <c r="G37" i="206"/>
  <c r="F37" i="206"/>
  <c r="F44" i="206" s="1"/>
  <c r="E37" i="206"/>
  <c r="E44" i="206" s="1"/>
  <c r="D37" i="206"/>
  <c r="D44" i="206" s="1"/>
  <c r="C37" i="206"/>
  <c r="C44" i="206" s="1"/>
  <c r="V26" i="206"/>
  <c r="I26" i="206"/>
  <c r="F26" i="206"/>
  <c r="AA25" i="206"/>
  <c r="Y25" i="206"/>
  <c r="X25" i="206"/>
  <c r="Z25" i="206" s="1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Y13" i="206"/>
  <c r="Y26" i="206" s="1"/>
  <c r="X13" i="206"/>
  <c r="X26" i="206" s="1"/>
  <c r="W13" i="206"/>
  <c r="W26" i="206" s="1"/>
  <c r="V13" i="206"/>
  <c r="U13" i="206"/>
  <c r="U26" i="206" s="1"/>
  <c r="T13" i="206"/>
  <c r="T26" i="206" s="1"/>
  <c r="T45" i="206" s="1"/>
  <c r="S13" i="206"/>
  <c r="S26" i="206" s="1"/>
  <c r="R13" i="206"/>
  <c r="Q13" i="206"/>
  <c r="Q26" i="206" s="1"/>
  <c r="P13" i="206"/>
  <c r="P26" i="206" s="1"/>
  <c r="P45" i="206" s="1"/>
  <c r="O13" i="206"/>
  <c r="O26" i="206" s="1"/>
  <c r="N13" i="206"/>
  <c r="N26" i="206" s="1"/>
  <c r="N45" i="206" s="1"/>
  <c r="M13" i="206"/>
  <c r="M26" i="206" s="1"/>
  <c r="L13" i="206"/>
  <c r="L26" i="206" s="1"/>
  <c r="L45" i="206" s="1"/>
  <c r="K13" i="206"/>
  <c r="K26" i="206" s="1"/>
  <c r="J13" i="206"/>
  <c r="I13" i="206"/>
  <c r="H13" i="206"/>
  <c r="H26" i="206" s="1"/>
  <c r="H45" i="206" s="1"/>
  <c r="G13" i="206"/>
  <c r="G26" i="206" s="1"/>
  <c r="F13" i="206"/>
  <c r="E13" i="206"/>
  <c r="E26" i="206" s="1"/>
  <c r="D13" i="206"/>
  <c r="D26" i="206" s="1"/>
  <c r="D45" i="206" s="1"/>
  <c r="C13" i="206"/>
  <c r="C26" i="206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AA44" i="207"/>
  <c r="V44" i="207"/>
  <c r="S44" i="207"/>
  <c r="F44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Y37" i="207"/>
  <c r="Y44" i="207" s="1"/>
  <c r="X37" i="207"/>
  <c r="X44" i="207" s="1"/>
  <c r="Z44" i="207" s="1"/>
  <c r="W37" i="207"/>
  <c r="V37" i="207"/>
  <c r="U37" i="207"/>
  <c r="U44" i="207" s="1"/>
  <c r="T37" i="207"/>
  <c r="T44" i="207" s="1"/>
  <c r="S37" i="207"/>
  <c r="R37" i="207"/>
  <c r="R44" i="207" s="1"/>
  <c r="Q37" i="207"/>
  <c r="Q44" i="207" s="1"/>
  <c r="P37" i="207"/>
  <c r="P44" i="207" s="1"/>
  <c r="O37" i="207"/>
  <c r="N37" i="207"/>
  <c r="N44" i="207" s="1"/>
  <c r="M37" i="207"/>
  <c r="M44" i="207" s="1"/>
  <c r="L37" i="207"/>
  <c r="L44" i="207" s="1"/>
  <c r="K37" i="207"/>
  <c r="K44" i="207" s="1"/>
  <c r="J37" i="207"/>
  <c r="J44" i="207" s="1"/>
  <c r="I37" i="207"/>
  <c r="I44" i="207" s="1"/>
  <c r="H37" i="207"/>
  <c r="H44" i="207" s="1"/>
  <c r="G37" i="207"/>
  <c r="F37" i="207"/>
  <c r="E37" i="207"/>
  <c r="E44" i="207" s="1"/>
  <c r="D37" i="207"/>
  <c r="D44" i="207" s="1"/>
  <c r="C37" i="207"/>
  <c r="C44" i="207" s="1"/>
  <c r="Q26" i="207"/>
  <c r="Q45" i="207" s="1"/>
  <c r="I26" i="207"/>
  <c r="I45" i="207" s="1"/>
  <c r="AA25" i="207"/>
  <c r="Z25" i="207"/>
  <c r="Y25" i="207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Y13" i="207"/>
  <c r="Y26" i="207" s="1"/>
  <c r="X13" i="207"/>
  <c r="X26" i="207" s="1"/>
  <c r="W13" i="207"/>
  <c r="W26" i="207" s="1"/>
  <c r="V13" i="207"/>
  <c r="V26" i="207" s="1"/>
  <c r="V45" i="207" s="1"/>
  <c r="U13" i="207"/>
  <c r="U26" i="207" s="1"/>
  <c r="T13" i="207"/>
  <c r="T26" i="207" s="1"/>
  <c r="S13" i="207"/>
  <c r="S26" i="207" s="1"/>
  <c r="R13" i="207"/>
  <c r="Q13" i="207"/>
  <c r="P13" i="207"/>
  <c r="P26" i="207" s="1"/>
  <c r="O13" i="207"/>
  <c r="O26" i="207" s="1"/>
  <c r="N13" i="207"/>
  <c r="N26" i="207" s="1"/>
  <c r="N45" i="207" s="1"/>
  <c r="M13" i="207"/>
  <c r="M26" i="207" s="1"/>
  <c r="L13" i="207"/>
  <c r="L26" i="207" s="1"/>
  <c r="K13" i="207"/>
  <c r="K26" i="207" s="1"/>
  <c r="J13" i="207"/>
  <c r="I13" i="207"/>
  <c r="H13" i="207"/>
  <c r="H26" i="207" s="1"/>
  <c r="G13" i="207"/>
  <c r="G26" i="207" s="1"/>
  <c r="F13" i="207"/>
  <c r="F26" i="207" s="1"/>
  <c r="F45" i="207" s="1"/>
  <c r="E13" i="207"/>
  <c r="E26" i="207" s="1"/>
  <c r="D13" i="207"/>
  <c r="D26" i="207" s="1"/>
  <c r="C13" i="207"/>
  <c r="C26" i="207" s="1"/>
  <c r="AA50" i="208"/>
  <c r="Y50" i="208"/>
  <c r="X50" i="208"/>
  <c r="Z50" i="208" s="1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S44" i="208"/>
  <c r="K44" i="208"/>
  <c r="AA43" i="208"/>
  <c r="Y43" i="208"/>
  <c r="X43" i="208"/>
  <c r="Z43" i="208" s="1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Y44" i="208" s="1"/>
  <c r="X37" i="208"/>
  <c r="X44" i="208" s="1"/>
  <c r="W37" i="208"/>
  <c r="V37" i="208"/>
  <c r="V44" i="208" s="1"/>
  <c r="U37" i="208"/>
  <c r="U44" i="208" s="1"/>
  <c r="T37" i="208"/>
  <c r="T44" i="208" s="1"/>
  <c r="S37" i="208"/>
  <c r="R37" i="208"/>
  <c r="R44" i="208" s="1"/>
  <c r="Q37" i="208"/>
  <c r="Q44" i="208" s="1"/>
  <c r="P37" i="208"/>
  <c r="P44" i="208" s="1"/>
  <c r="O37" i="208"/>
  <c r="N37" i="208"/>
  <c r="N44" i="208" s="1"/>
  <c r="M37" i="208"/>
  <c r="M44" i="208" s="1"/>
  <c r="L37" i="208"/>
  <c r="L44" i="208" s="1"/>
  <c r="K37" i="208"/>
  <c r="J37" i="208"/>
  <c r="J44" i="208" s="1"/>
  <c r="I37" i="208"/>
  <c r="I44" i="208" s="1"/>
  <c r="H37" i="208"/>
  <c r="H44" i="208" s="1"/>
  <c r="G37" i="208"/>
  <c r="F37" i="208"/>
  <c r="F44" i="208" s="1"/>
  <c r="E37" i="208"/>
  <c r="E44" i="208" s="1"/>
  <c r="D37" i="208"/>
  <c r="D44" i="208" s="1"/>
  <c r="C37" i="208"/>
  <c r="C44" i="208" s="1"/>
  <c r="V26" i="208"/>
  <c r="F26" i="208"/>
  <c r="AA25" i="208"/>
  <c r="Y25" i="208"/>
  <c r="X25" i="208"/>
  <c r="Z25" i="208" s="1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Y13" i="208"/>
  <c r="Y26" i="208" s="1"/>
  <c r="X13" i="208"/>
  <c r="X26" i="208" s="1"/>
  <c r="W13" i="208"/>
  <c r="W26" i="208" s="1"/>
  <c r="V13" i="208"/>
  <c r="U13" i="208"/>
  <c r="U26" i="208" s="1"/>
  <c r="T13" i="208"/>
  <c r="T26" i="208" s="1"/>
  <c r="T45" i="208" s="1"/>
  <c r="S13" i="208"/>
  <c r="S26" i="208" s="1"/>
  <c r="S45" i="208" s="1"/>
  <c r="R13" i="208"/>
  <c r="Q13" i="208"/>
  <c r="Q26" i="208" s="1"/>
  <c r="P13" i="208"/>
  <c r="P26" i="208" s="1"/>
  <c r="P45" i="208" s="1"/>
  <c r="O13" i="208"/>
  <c r="O26" i="208" s="1"/>
  <c r="N13" i="208"/>
  <c r="N26" i="208" s="1"/>
  <c r="M13" i="208"/>
  <c r="M26" i="208" s="1"/>
  <c r="L13" i="208"/>
  <c r="L26" i="208" s="1"/>
  <c r="L45" i="208" s="1"/>
  <c r="K13" i="208"/>
  <c r="K26" i="208" s="1"/>
  <c r="J13" i="208"/>
  <c r="I13" i="208"/>
  <c r="I26" i="208" s="1"/>
  <c r="I45" i="208" s="1"/>
  <c r="H13" i="208"/>
  <c r="H26" i="208" s="1"/>
  <c r="H45" i="208" s="1"/>
  <c r="G13" i="208"/>
  <c r="G26" i="208" s="1"/>
  <c r="F13" i="208"/>
  <c r="E13" i="208"/>
  <c r="E26" i="208" s="1"/>
  <c r="D13" i="208"/>
  <c r="D26" i="208" s="1"/>
  <c r="D45" i="208" s="1"/>
  <c r="C13" i="208"/>
  <c r="C26" i="208" s="1"/>
  <c r="AA50" i="209"/>
  <c r="Y50" i="209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V44" i="209"/>
  <c r="F44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X44" i="209" s="1"/>
  <c r="W37" i="209"/>
  <c r="V37" i="209"/>
  <c r="U37" i="209"/>
  <c r="U44" i="209" s="1"/>
  <c r="T37" i="209"/>
  <c r="T44" i="209" s="1"/>
  <c r="S37" i="209"/>
  <c r="S44" i="209" s="1"/>
  <c r="R37" i="209"/>
  <c r="R44" i="209" s="1"/>
  <c r="Q37" i="209"/>
  <c r="Q44" i="209" s="1"/>
  <c r="P37" i="209"/>
  <c r="P44" i="209" s="1"/>
  <c r="O37" i="209"/>
  <c r="N37" i="209"/>
  <c r="N44" i="209" s="1"/>
  <c r="M37" i="209"/>
  <c r="M44" i="209" s="1"/>
  <c r="L37" i="209"/>
  <c r="L44" i="209" s="1"/>
  <c r="K37" i="209"/>
  <c r="K44" i="209" s="1"/>
  <c r="J37" i="209"/>
  <c r="J44" i="209" s="1"/>
  <c r="I37" i="209"/>
  <c r="I44" i="209" s="1"/>
  <c r="H37" i="209"/>
  <c r="H44" i="209" s="1"/>
  <c r="G37" i="209"/>
  <c r="F37" i="209"/>
  <c r="E37" i="209"/>
  <c r="E44" i="209" s="1"/>
  <c r="D37" i="209"/>
  <c r="D44" i="209" s="1"/>
  <c r="C37" i="209"/>
  <c r="C44" i="209" s="1"/>
  <c r="Q26" i="209"/>
  <c r="AA25" i="209"/>
  <c r="Z25" i="209"/>
  <c r="Y25" i="209"/>
  <c r="X25" i="209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Y13" i="209"/>
  <c r="Y26" i="209" s="1"/>
  <c r="X13" i="209"/>
  <c r="X26" i="209" s="1"/>
  <c r="W13" i="209"/>
  <c r="W26" i="209" s="1"/>
  <c r="V13" i="209"/>
  <c r="V26" i="209" s="1"/>
  <c r="V45" i="209" s="1"/>
  <c r="U13" i="209"/>
  <c r="U26" i="209" s="1"/>
  <c r="T13" i="209"/>
  <c r="T26" i="209" s="1"/>
  <c r="S13" i="209"/>
  <c r="S26" i="209" s="1"/>
  <c r="R13" i="209"/>
  <c r="Q13" i="209"/>
  <c r="P13" i="209"/>
  <c r="P26" i="209" s="1"/>
  <c r="O13" i="209"/>
  <c r="O26" i="209" s="1"/>
  <c r="N13" i="209"/>
  <c r="N26" i="209" s="1"/>
  <c r="M13" i="209"/>
  <c r="M26" i="209" s="1"/>
  <c r="L13" i="209"/>
  <c r="L26" i="209" s="1"/>
  <c r="K13" i="209"/>
  <c r="K26" i="209" s="1"/>
  <c r="J13" i="209"/>
  <c r="I13" i="209"/>
  <c r="I26" i="209" s="1"/>
  <c r="H13" i="209"/>
  <c r="H26" i="209" s="1"/>
  <c r="G13" i="209"/>
  <c r="G26" i="209" s="1"/>
  <c r="F13" i="209"/>
  <c r="F26" i="209" s="1"/>
  <c r="F45" i="209" s="1"/>
  <c r="E13" i="209"/>
  <c r="E26" i="209" s="1"/>
  <c r="D13" i="209"/>
  <c r="D26" i="209" s="1"/>
  <c r="C13" i="209"/>
  <c r="C26" i="209" s="1"/>
  <c r="AA50" i="210"/>
  <c r="Y50" i="210"/>
  <c r="X50" i="210"/>
  <c r="Z50" i="210" s="1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S44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Y44" i="210" s="1"/>
  <c r="X37" i="210"/>
  <c r="X44" i="210" s="1"/>
  <c r="Z44" i="210" s="1"/>
  <c r="W37" i="210"/>
  <c r="V37" i="210"/>
  <c r="V44" i="210" s="1"/>
  <c r="U37" i="210"/>
  <c r="U44" i="210" s="1"/>
  <c r="T37" i="210"/>
  <c r="T44" i="210" s="1"/>
  <c r="S37" i="210"/>
  <c r="R37" i="210"/>
  <c r="R44" i="210" s="1"/>
  <c r="Q37" i="210"/>
  <c r="Q44" i="210" s="1"/>
  <c r="P37" i="210"/>
  <c r="P44" i="210" s="1"/>
  <c r="O37" i="210"/>
  <c r="N37" i="210"/>
  <c r="N44" i="210" s="1"/>
  <c r="M37" i="210"/>
  <c r="M44" i="210" s="1"/>
  <c r="L37" i="210"/>
  <c r="L44" i="210" s="1"/>
  <c r="K37" i="210"/>
  <c r="K44" i="210" s="1"/>
  <c r="J37" i="210"/>
  <c r="J44" i="210" s="1"/>
  <c r="I37" i="210"/>
  <c r="I44" i="210" s="1"/>
  <c r="H37" i="210"/>
  <c r="H44" i="210" s="1"/>
  <c r="G37" i="210"/>
  <c r="F37" i="210"/>
  <c r="F44" i="210" s="1"/>
  <c r="E37" i="210"/>
  <c r="E44" i="210" s="1"/>
  <c r="D37" i="210"/>
  <c r="D44" i="210" s="1"/>
  <c r="C37" i="210"/>
  <c r="C44" i="210" s="1"/>
  <c r="AA25" i="210"/>
  <c r="Y25" i="210"/>
  <c r="Z25" i="210" s="1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Y13" i="210"/>
  <c r="Y26" i="210" s="1"/>
  <c r="Y45" i="210" s="1"/>
  <c r="X13" i="210"/>
  <c r="X26" i="210" s="1"/>
  <c r="W13" i="210"/>
  <c r="W26" i="210" s="1"/>
  <c r="V13" i="210"/>
  <c r="V26" i="210" s="1"/>
  <c r="V45" i="210" s="1"/>
  <c r="U13" i="210"/>
  <c r="U26" i="210" s="1"/>
  <c r="U45" i="210" s="1"/>
  <c r="T13" i="210"/>
  <c r="T26" i="210" s="1"/>
  <c r="S13" i="210"/>
  <c r="S26" i="210" s="1"/>
  <c r="R13" i="210"/>
  <c r="Q13" i="210"/>
  <c r="Q26" i="210" s="1"/>
  <c r="Q45" i="210" s="1"/>
  <c r="P13" i="210"/>
  <c r="P26" i="210" s="1"/>
  <c r="O13" i="210"/>
  <c r="O26" i="210" s="1"/>
  <c r="N13" i="210"/>
  <c r="N26" i="210" s="1"/>
  <c r="N45" i="210" s="1"/>
  <c r="M13" i="210"/>
  <c r="M26" i="210" s="1"/>
  <c r="M45" i="210" s="1"/>
  <c r="L13" i="210"/>
  <c r="L26" i="210" s="1"/>
  <c r="L45" i="210" s="1"/>
  <c r="K13" i="210"/>
  <c r="K26" i="210" s="1"/>
  <c r="J13" i="210"/>
  <c r="I13" i="210"/>
  <c r="I26" i="210" s="1"/>
  <c r="H13" i="210"/>
  <c r="H26" i="210" s="1"/>
  <c r="G13" i="210"/>
  <c r="G26" i="210" s="1"/>
  <c r="F13" i="210"/>
  <c r="F26" i="210" s="1"/>
  <c r="F45" i="210" s="1"/>
  <c r="E13" i="210"/>
  <c r="E26" i="210" s="1"/>
  <c r="E45" i="210" s="1"/>
  <c r="D13" i="210"/>
  <c r="D26" i="210" s="1"/>
  <c r="D45" i="210" s="1"/>
  <c r="C13" i="210"/>
  <c r="C26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AA44" i="211"/>
  <c r="V44" i="211"/>
  <c r="K44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Y37" i="211"/>
  <c r="Y44" i="211" s="1"/>
  <c r="X37" i="211"/>
  <c r="X44" i="211" s="1"/>
  <c r="Z44" i="211" s="1"/>
  <c r="W37" i="211"/>
  <c r="V37" i="211"/>
  <c r="U37" i="211"/>
  <c r="U44" i="211" s="1"/>
  <c r="T37" i="211"/>
  <c r="T44" i="211" s="1"/>
  <c r="S37" i="211"/>
  <c r="S44" i="211" s="1"/>
  <c r="R37" i="211"/>
  <c r="R44" i="211" s="1"/>
  <c r="Q37" i="211"/>
  <c r="Q44" i="211" s="1"/>
  <c r="P37" i="211"/>
  <c r="P44" i="211" s="1"/>
  <c r="O37" i="211"/>
  <c r="N37" i="211"/>
  <c r="N44" i="211" s="1"/>
  <c r="M37" i="211"/>
  <c r="M44" i="211" s="1"/>
  <c r="L37" i="211"/>
  <c r="L44" i="211" s="1"/>
  <c r="K37" i="211"/>
  <c r="J37" i="211"/>
  <c r="J44" i="211" s="1"/>
  <c r="I37" i="211"/>
  <c r="I44" i="211" s="1"/>
  <c r="H37" i="211"/>
  <c r="H44" i="211" s="1"/>
  <c r="G37" i="211"/>
  <c r="F37" i="211"/>
  <c r="F44" i="211" s="1"/>
  <c r="E37" i="211"/>
  <c r="E44" i="211" s="1"/>
  <c r="D37" i="211"/>
  <c r="D44" i="211" s="1"/>
  <c r="C37" i="211"/>
  <c r="C44" i="211" s="1"/>
  <c r="Q26" i="211"/>
  <c r="Q45" i="211" s="1"/>
  <c r="F26" i="21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Y13" i="211"/>
  <c r="Y26" i="211" s="1"/>
  <c r="X13" i="211"/>
  <c r="X26" i="211" s="1"/>
  <c r="W13" i="211"/>
  <c r="W26" i="211" s="1"/>
  <c r="V13" i="211"/>
  <c r="V26" i="211" s="1"/>
  <c r="V45" i="211" s="1"/>
  <c r="U13" i="211"/>
  <c r="U26" i="211" s="1"/>
  <c r="T13" i="211"/>
  <c r="T26" i="211" s="1"/>
  <c r="S13" i="211"/>
  <c r="S26" i="211" s="1"/>
  <c r="R13" i="211"/>
  <c r="Q13" i="211"/>
  <c r="P13" i="211"/>
  <c r="P26" i="211" s="1"/>
  <c r="O13" i="211"/>
  <c r="O26" i="211" s="1"/>
  <c r="N13" i="211"/>
  <c r="N26" i="211" s="1"/>
  <c r="N45" i="211" s="1"/>
  <c r="M13" i="211"/>
  <c r="M26" i="211" s="1"/>
  <c r="L13" i="211"/>
  <c r="L26" i="211" s="1"/>
  <c r="K13" i="211"/>
  <c r="K26" i="211" s="1"/>
  <c r="J13" i="211"/>
  <c r="I13" i="211"/>
  <c r="I26" i="211" s="1"/>
  <c r="I45" i="211" s="1"/>
  <c r="H13" i="211"/>
  <c r="H26" i="211" s="1"/>
  <c r="G13" i="211"/>
  <c r="G26" i="211" s="1"/>
  <c r="F13" i="211"/>
  <c r="E13" i="211"/>
  <c r="E26" i="211" s="1"/>
  <c r="D13" i="211"/>
  <c r="D26" i="211" s="1"/>
  <c r="C13" i="211"/>
  <c r="C26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S44" i="212"/>
  <c r="F44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X44" i="212" s="1"/>
  <c r="Z44" i="212" s="1"/>
  <c r="W37" i="212"/>
  <c r="V37" i="212"/>
  <c r="V44" i="212" s="1"/>
  <c r="U37" i="212"/>
  <c r="U44" i="212" s="1"/>
  <c r="T37" i="212"/>
  <c r="T44" i="212" s="1"/>
  <c r="S37" i="212"/>
  <c r="R37" i="212"/>
  <c r="R44" i="212" s="1"/>
  <c r="Q37" i="212"/>
  <c r="Q44" i="212" s="1"/>
  <c r="P37" i="212"/>
  <c r="P44" i="212" s="1"/>
  <c r="O37" i="212"/>
  <c r="N37" i="212"/>
  <c r="N44" i="212" s="1"/>
  <c r="M37" i="212"/>
  <c r="M44" i="212" s="1"/>
  <c r="L37" i="212"/>
  <c r="L44" i="212" s="1"/>
  <c r="K37" i="212"/>
  <c r="K44" i="212" s="1"/>
  <c r="J37" i="212"/>
  <c r="J44" i="212" s="1"/>
  <c r="I37" i="212"/>
  <c r="I44" i="212" s="1"/>
  <c r="H37" i="212"/>
  <c r="H44" i="212" s="1"/>
  <c r="G37" i="212"/>
  <c r="F37" i="212"/>
  <c r="E37" i="212"/>
  <c r="E44" i="212" s="1"/>
  <c r="D37" i="212"/>
  <c r="D44" i="212" s="1"/>
  <c r="C37" i="212"/>
  <c r="C44" i="212" s="1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Y13" i="212"/>
  <c r="Y26" i="212" s="1"/>
  <c r="Y45" i="212" s="1"/>
  <c r="X13" i="212"/>
  <c r="X26" i="212" s="1"/>
  <c r="W13" i="212"/>
  <c r="W26" i="212" s="1"/>
  <c r="V13" i="212"/>
  <c r="V26" i="212" s="1"/>
  <c r="V45" i="212" s="1"/>
  <c r="U13" i="212"/>
  <c r="U26" i="212" s="1"/>
  <c r="T13" i="212"/>
  <c r="T26" i="212" s="1"/>
  <c r="S13" i="212"/>
  <c r="S26" i="212" s="1"/>
  <c r="R13" i="212"/>
  <c r="Q13" i="212"/>
  <c r="Q26" i="212" s="1"/>
  <c r="Q45" i="212" s="1"/>
  <c r="P13" i="212"/>
  <c r="P26" i="212" s="1"/>
  <c r="O13" i="212"/>
  <c r="O26" i="212" s="1"/>
  <c r="N13" i="212"/>
  <c r="N26" i="212" s="1"/>
  <c r="N45" i="212" s="1"/>
  <c r="M13" i="212"/>
  <c r="M26" i="212" s="1"/>
  <c r="L13" i="212"/>
  <c r="L26" i="212" s="1"/>
  <c r="K13" i="212"/>
  <c r="K26" i="212" s="1"/>
  <c r="J13" i="212"/>
  <c r="I13" i="212"/>
  <c r="I26" i="212" s="1"/>
  <c r="I45" i="212" s="1"/>
  <c r="H13" i="212"/>
  <c r="H26" i="212" s="1"/>
  <c r="G13" i="212"/>
  <c r="G26" i="212" s="1"/>
  <c r="F13" i="212"/>
  <c r="F26" i="212" s="1"/>
  <c r="F45" i="212" s="1"/>
  <c r="E13" i="212"/>
  <c r="E26" i="212" s="1"/>
  <c r="D13" i="212"/>
  <c r="D26" i="212" s="1"/>
  <c r="C13" i="212"/>
  <c r="C26" i="212" s="1"/>
  <c r="AA50" i="213"/>
  <c r="Z50" i="213"/>
  <c r="Y50" i="213"/>
  <c r="X50" i="213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Y44" i="213" s="1"/>
  <c r="X37" i="213"/>
  <c r="X44" i="213" s="1"/>
  <c r="W37" i="213"/>
  <c r="V37" i="213"/>
  <c r="V44" i="213" s="1"/>
  <c r="U37" i="213"/>
  <c r="U44" i="213" s="1"/>
  <c r="T37" i="213"/>
  <c r="T44" i="213" s="1"/>
  <c r="S37" i="213"/>
  <c r="S44" i="213" s="1"/>
  <c r="R37" i="213"/>
  <c r="R44" i="213" s="1"/>
  <c r="Q37" i="213"/>
  <c r="Q44" i="213" s="1"/>
  <c r="P37" i="213"/>
  <c r="P44" i="213" s="1"/>
  <c r="O37" i="213"/>
  <c r="N37" i="213"/>
  <c r="N44" i="213" s="1"/>
  <c r="M37" i="213"/>
  <c r="M44" i="213" s="1"/>
  <c r="L37" i="213"/>
  <c r="L44" i="213" s="1"/>
  <c r="K37" i="213"/>
  <c r="K44" i="213" s="1"/>
  <c r="J37" i="213"/>
  <c r="J44" i="213" s="1"/>
  <c r="I37" i="213"/>
  <c r="I44" i="213" s="1"/>
  <c r="H37" i="213"/>
  <c r="H44" i="213" s="1"/>
  <c r="G37" i="213"/>
  <c r="F37" i="213"/>
  <c r="F44" i="213" s="1"/>
  <c r="E37" i="213"/>
  <c r="E44" i="213" s="1"/>
  <c r="D37" i="213"/>
  <c r="D44" i="213" s="1"/>
  <c r="C37" i="213"/>
  <c r="C44" i="213" s="1"/>
  <c r="I26" i="213"/>
  <c r="I45" i="213" s="1"/>
  <c r="AA25" i="213"/>
  <c r="Z25" i="213"/>
  <c r="Y25" i="213"/>
  <c r="X25" i="213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Y13" i="213"/>
  <c r="Y26" i="213" s="1"/>
  <c r="Y45" i="213" s="1"/>
  <c r="X13" i="213"/>
  <c r="X26" i="213" s="1"/>
  <c r="W13" i="213"/>
  <c r="W26" i="213" s="1"/>
  <c r="V13" i="213"/>
  <c r="V26" i="213" s="1"/>
  <c r="U13" i="213"/>
  <c r="U26" i="213" s="1"/>
  <c r="U45" i="213" s="1"/>
  <c r="T13" i="213"/>
  <c r="T26" i="213" s="1"/>
  <c r="S13" i="213"/>
  <c r="S26" i="213" s="1"/>
  <c r="R13" i="213"/>
  <c r="Q13" i="213"/>
  <c r="Q26" i="213" s="1"/>
  <c r="Q45" i="213" s="1"/>
  <c r="P13" i="213"/>
  <c r="P26" i="213" s="1"/>
  <c r="P45" i="213" s="1"/>
  <c r="O13" i="213"/>
  <c r="O26" i="213" s="1"/>
  <c r="N13" i="213"/>
  <c r="N26" i="213" s="1"/>
  <c r="M13" i="213"/>
  <c r="M26" i="213" s="1"/>
  <c r="M45" i="213" s="1"/>
  <c r="L13" i="213"/>
  <c r="L26" i="213" s="1"/>
  <c r="K13" i="213"/>
  <c r="K26" i="213" s="1"/>
  <c r="J13" i="213"/>
  <c r="I13" i="213"/>
  <c r="H13" i="213"/>
  <c r="H26" i="213" s="1"/>
  <c r="H45" i="213" s="1"/>
  <c r="G13" i="213"/>
  <c r="G26" i="213" s="1"/>
  <c r="F13" i="213"/>
  <c r="F26" i="213" s="1"/>
  <c r="E13" i="213"/>
  <c r="E26" i="213" s="1"/>
  <c r="E45" i="213" s="1"/>
  <c r="D13" i="213"/>
  <c r="D26" i="213" s="1"/>
  <c r="C13" i="213"/>
  <c r="C26" i="213" s="1"/>
  <c r="AA50" i="214"/>
  <c r="Y50" i="214"/>
  <c r="X50" i="214"/>
  <c r="Z50" i="214" s="1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AA44" i="214"/>
  <c r="F44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Y37" i="214"/>
  <c r="Y44" i="214" s="1"/>
  <c r="X37" i="214"/>
  <c r="X44" i="214" s="1"/>
  <c r="W37" i="214"/>
  <c r="V37" i="214"/>
  <c r="V44" i="214" s="1"/>
  <c r="U37" i="214"/>
  <c r="U44" i="214" s="1"/>
  <c r="T37" i="214"/>
  <c r="T44" i="214" s="1"/>
  <c r="S37" i="214"/>
  <c r="S44" i="214" s="1"/>
  <c r="R37" i="214"/>
  <c r="R44" i="214" s="1"/>
  <c r="Q37" i="214"/>
  <c r="Q44" i="214" s="1"/>
  <c r="P37" i="214"/>
  <c r="P44" i="214" s="1"/>
  <c r="O37" i="214"/>
  <c r="N37" i="214"/>
  <c r="N44" i="214" s="1"/>
  <c r="M37" i="214"/>
  <c r="M44" i="214" s="1"/>
  <c r="L37" i="214"/>
  <c r="L44" i="214" s="1"/>
  <c r="K37" i="214"/>
  <c r="K44" i="214" s="1"/>
  <c r="J37" i="214"/>
  <c r="J44" i="214" s="1"/>
  <c r="I37" i="214"/>
  <c r="I44" i="214" s="1"/>
  <c r="H37" i="214"/>
  <c r="H44" i="214" s="1"/>
  <c r="G37" i="214"/>
  <c r="F37" i="214"/>
  <c r="E37" i="214"/>
  <c r="E44" i="214" s="1"/>
  <c r="D37" i="214"/>
  <c r="D44" i="214" s="1"/>
  <c r="C37" i="214"/>
  <c r="C44" i="214" s="1"/>
  <c r="V26" i="214"/>
  <c r="AA25" i="214"/>
  <c r="Y25" i="214"/>
  <c r="X25" i="214"/>
  <c r="Z25" i="214" s="1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Y13" i="214"/>
  <c r="Y26" i="214" s="1"/>
  <c r="Y45" i="214" s="1"/>
  <c r="X13" i="214"/>
  <c r="X26" i="214" s="1"/>
  <c r="W13" i="214"/>
  <c r="W26" i="214" s="1"/>
  <c r="V13" i="214"/>
  <c r="U13" i="214"/>
  <c r="U26" i="214" s="1"/>
  <c r="T13" i="214"/>
  <c r="T26" i="214" s="1"/>
  <c r="S13" i="214"/>
  <c r="S26" i="214" s="1"/>
  <c r="R13" i="214"/>
  <c r="Q13" i="214"/>
  <c r="Q26" i="214" s="1"/>
  <c r="Q45" i="214" s="1"/>
  <c r="P13" i="214"/>
  <c r="P26" i="214" s="1"/>
  <c r="O13" i="214"/>
  <c r="O26" i="214" s="1"/>
  <c r="N13" i="214"/>
  <c r="N26" i="214" s="1"/>
  <c r="N45" i="214" s="1"/>
  <c r="M13" i="214"/>
  <c r="M26" i="214" s="1"/>
  <c r="L13" i="214"/>
  <c r="L26" i="214" s="1"/>
  <c r="K13" i="214"/>
  <c r="K26" i="214" s="1"/>
  <c r="J13" i="214"/>
  <c r="I13" i="214"/>
  <c r="I26" i="214" s="1"/>
  <c r="I45" i="214" s="1"/>
  <c r="H13" i="214"/>
  <c r="H26" i="214" s="1"/>
  <c r="G13" i="214"/>
  <c r="G26" i="214" s="1"/>
  <c r="F13" i="214"/>
  <c r="F26" i="214" s="1"/>
  <c r="F45" i="214" s="1"/>
  <c r="E13" i="214"/>
  <c r="E26" i="214" s="1"/>
  <c r="D13" i="214"/>
  <c r="D26" i="214" s="1"/>
  <c r="C13" i="214"/>
  <c r="C26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S44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AA44" i="215" s="1"/>
  <c r="Y37" i="215"/>
  <c r="Y44" i="215" s="1"/>
  <c r="X37" i="215"/>
  <c r="X44" i="215" s="1"/>
  <c r="Z44" i="215" s="1"/>
  <c r="W37" i="215"/>
  <c r="V37" i="215"/>
  <c r="V44" i="215" s="1"/>
  <c r="U37" i="215"/>
  <c r="U44" i="215" s="1"/>
  <c r="T37" i="215"/>
  <c r="T44" i="215" s="1"/>
  <c r="S37" i="215"/>
  <c r="R37" i="215"/>
  <c r="R44" i="215" s="1"/>
  <c r="Q37" i="215"/>
  <c r="Q44" i="215" s="1"/>
  <c r="P37" i="215"/>
  <c r="P44" i="215" s="1"/>
  <c r="O37" i="215"/>
  <c r="N37" i="215"/>
  <c r="N44" i="215" s="1"/>
  <c r="M37" i="215"/>
  <c r="M44" i="215" s="1"/>
  <c r="L37" i="215"/>
  <c r="L44" i="215" s="1"/>
  <c r="K37" i="215"/>
  <c r="K44" i="215" s="1"/>
  <c r="J37" i="215"/>
  <c r="J44" i="215" s="1"/>
  <c r="I37" i="215"/>
  <c r="I44" i="215" s="1"/>
  <c r="H37" i="215"/>
  <c r="H44" i="215" s="1"/>
  <c r="G37" i="215"/>
  <c r="F37" i="215"/>
  <c r="F44" i="215" s="1"/>
  <c r="E37" i="215"/>
  <c r="E44" i="215" s="1"/>
  <c r="D37" i="215"/>
  <c r="D44" i="215" s="1"/>
  <c r="C37" i="215"/>
  <c r="C44" i="215" s="1"/>
  <c r="AA25" i="215"/>
  <c r="Y25" i="215"/>
  <c r="X25" i="215"/>
  <c r="Z25" i="215" s="1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Y13" i="215"/>
  <c r="Y26" i="215" s="1"/>
  <c r="Y45" i="215" s="1"/>
  <c r="X13" i="215"/>
  <c r="X26" i="215" s="1"/>
  <c r="W13" i="215"/>
  <c r="W26" i="215" s="1"/>
  <c r="V13" i="215"/>
  <c r="V26" i="215" s="1"/>
  <c r="V45" i="215" s="1"/>
  <c r="U13" i="215"/>
  <c r="U26" i="215" s="1"/>
  <c r="U45" i="215" s="1"/>
  <c r="T13" i="215"/>
  <c r="T26" i="215" s="1"/>
  <c r="T45" i="215" s="1"/>
  <c r="S13" i="215"/>
  <c r="S26" i="215" s="1"/>
  <c r="R13" i="215"/>
  <c r="Q13" i="215"/>
  <c r="Q26" i="215" s="1"/>
  <c r="Q45" i="215" s="1"/>
  <c r="P13" i="215"/>
  <c r="P26" i="215" s="1"/>
  <c r="O13" i="215"/>
  <c r="O26" i="215" s="1"/>
  <c r="N13" i="215"/>
  <c r="N26" i="215" s="1"/>
  <c r="N45" i="215" s="1"/>
  <c r="M13" i="215"/>
  <c r="M26" i="215" s="1"/>
  <c r="M45" i="215" s="1"/>
  <c r="L13" i="215"/>
  <c r="L26" i="215" s="1"/>
  <c r="L45" i="215" s="1"/>
  <c r="K13" i="215"/>
  <c r="K26" i="215" s="1"/>
  <c r="J13" i="215"/>
  <c r="I13" i="215"/>
  <c r="I26" i="215" s="1"/>
  <c r="H13" i="215"/>
  <c r="H26" i="215" s="1"/>
  <c r="G13" i="215"/>
  <c r="G26" i="215" s="1"/>
  <c r="F13" i="215"/>
  <c r="F26" i="215" s="1"/>
  <c r="F45" i="215" s="1"/>
  <c r="E13" i="215"/>
  <c r="E26" i="215" s="1"/>
  <c r="E45" i="215" s="1"/>
  <c r="D13" i="215"/>
  <c r="D26" i="215" s="1"/>
  <c r="D45" i="215" s="1"/>
  <c r="C13" i="215"/>
  <c r="C26" i="215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V44" i="216"/>
  <c r="K44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Y37" i="216"/>
  <c r="Y44" i="216" s="1"/>
  <c r="X37" i="216"/>
  <c r="X44" i="216" s="1"/>
  <c r="Z44" i="216" s="1"/>
  <c r="W37" i="216"/>
  <c r="V37" i="216"/>
  <c r="U37" i="216"/>
  <c r="U44" i="216" s="1"/>
  <c r="T37" i="216"/>
  <c r="T44" i="216" s="1"/>
  <c r="S37" i="216"/>
  <c r="S44" i="216" s="1"/>
  <c r="R37" i="216"/>
  <c r="R44" i="216" s="1"/>
  <c r="Q37" i="216"/>
  <c r="Q44" i="216" s="1"/>
  <c r="P37" i="216"/>
  <c r="P44" i="216" s="1"/>
  <c r="O37" i="216"/>
  <c r="N37" i="216"/>
  <c r="N44" i="216" s="1"/>
  <c r="M37" i="216"/>
  <c r="M44" i="216" s="1"/>
  <c r="L37" i="216"/>
  <c r="L44" i="216" s="1"/>
  <c r="K37" i="216"/>
  <c r="J37" i="216"/>
  <c r="J44" i="216" s="1"/>
  <c r="I37" i="216"/>
  <c r="I44" i="216" s="1"/>
  <c r="H37" i="216"/>
  <c r="H44" i="216" s="1"/>
  <c r="G37" i="216"/>
  <c r="F37" i="216"/>
  <c r="F44" i="216" s="1"/>
  <c r="E37" i="216"/>
  <c r="E44" i="216" s="1"/>
  <c r="D37" i="216"/>
  <c r="D44" i="216" s="1"/>
  <c r="C37" i="216"/>
  <c r="C44" i="216" s="1"/>
  <c r="Q26" i="216"/>
  <c r="Q45" i="216" s="1"/>
  <c r="AA25" i="216"/>
  <c r="Y25" i="216"/>
  <c r="X25" i="216"/>
  <c r="Z25" i="216" s="1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AA26" i="216" s="1"/>
  <c r="Y13" i="216"/>
  <c r="Y26" i="216" s="1"/>
  <c r="X13" i="216"/>
  <c r="X26" i="216" s="1"/>
  <c r="W13" i="216"/>
  <c r="W26" i="216" s="1"/>
  <c r="V13" i="216"/>
  <c r="V26" i="216" s="1"/>
  <c r="V45" i="216" s="1"/>
  <c r="U13" i="216"/>
  <c r="U26" i="216" s="1"/>
  <c r="U45" i="216" s="1"/>
  <c r="T13" i="216"/>
  <c r="T26" i="216" s="1"/>
  <c r="S13" i="216"/>
  <c r="S26" i="216" s="1"/>
  <c r="R13" i="216"/>
  <c r="Q13" i="216"/>
  <c r="P13" i="216"/>
  <c r="P26" i="216" s="1"/>
  <c r="O13" i="216"/>
  <c r="O26" i="216" s="1"/>
  <c r="N13" i="216"/>
  <c r="N26" i="216" s="1"/>
  <c r="N45" i="216" s="1"/>
  <c r="M13" i="216"/>
  <c r="M26" i="216" s="1"/>
  <c r="M45" i="216" s="1"/>
  <c r="L13" i="216"/>
  <c r="L26" i="216" s="1"/>
  <c r="K13" i="216"/>
  <c r="K26" i="216" s="1"/>
  <c r="K45" i="216" s="1"/>
  <c r="J13" i="216"/>
  <c r="I13" i="216"/>
  <c r="I26" i="216" s="1"/>
  <c r="I45" i="216" s="1"/>
  <c r="H13" i="216"/>
  <c r="H26" i="216" s="1"/>
  <c r="G13" i="216"/>
  <c r="G26" i="216" s="1"/>
  <c r="F13" i="216"/>
  <c r="F26" i="216" s="1"/>
  <c r="F45" i="216" s="1"/>
  <c r="E13" i="216"/>
  <c r="E26" i="216" s="1"/>
  <c r="E45" i="216" s="1"/>
  <c r="D13" i="216"/>
  <c r="D26" i="216" s="1"/>
  <c r="C13" i="216"/>
  <c r="C26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Y44" i="217" s="1"/>
  <c r="X37" i="217"/>
  <c r="X44" i="217" s="1"/>
  <c r="Z44" i="217" s="1"/>
  <c r="W37" i="217"/>
  <c r="V37" i="217"/>
  <c r="V44" i="217" s="1"/>
  <c r="U37" i="217"/>
  <c r="U44" i="217" s="1"/>
  <c r="T37" i="217"/>
  <c r="T44" i="217" s="1"/>
  <c r="S37" i="217"/>
  <c r="S44" i="217" s="1"/>
  <c r="R37" i="217"/>
  <c r="R44" i="217" s="1"/>
  <c r="Q37" i="217"/>
  <c r="Q44" i="217" s="1"/>
  <c r="P37" i="217"/>
  <c r="P44" i="217" s="1"/>
  <c r="O37" i="217"/>
  <c r="N37" i="217"/>
  <c r="N44" i="217" s="1"/>
  <c r="M37" i="217"/>
  <c r="M44" i="217" s="1"/>
  <c r="L37" i="217"/>
  <c r="L44" i="217" s="1"/>
  <c r="K37" i="217"/>
  <c r="K44" i="217" s="1"/>
  <c r="J37" i="217"/>
  <c r="J44" i="217" s="1"/>
  <c r="I37" i="217"/>
  <c r="I44" i="217" s="1"/>
  <c r="H37" i="217"/>
  <c r="H44" i="217" s="1"/>
  <c r="G37" i="217"/>
  <c r="F37" i="217"/>
  <c r="F44" i="217" s="1"/>
  <c r="E37" i="217"/>
  <c r="E44" i="217" s="1"/>
  <c r="D37" i="217"/>
  <c r="D44" i="217" s="1"/>
  <c r="C37" i="217"/>
  <c r="C44" i="217" s="1"/>
  <c r="AA25" i="217"/>
  <c r="Y25" i="217"/>
  <c r="X25" i="217"/>
  <c r="Z25" i="217" s="1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Y13" i="217"/>
  <c r="Y26" i="217" s="1"/>
  <c r="Y45" i="217" s="1"/>
  <c r="X13" i="217"/>
  <c r="X26" i="217" s="1"/>
  <c r="W13" i="217"/>
  <c r="W26" i="217" s="1"/>
  <c r="V13" i="217"/>
  <c r="V26" i="217" s="1"/>
  <c r="U13" i="217"/>
  <c r="U26" i="217" s="1"/>
  <c r="U45" i="217" s="1"/>
  <c r="T13" i="217"/>
  <c r="T26" i="217" s="1"/>
  <c r="T45" i="217" s="1"/>
  <c r="S13" i="217"/>
  <c r="S26" i="217" s="1"/>
  <c r="S45" i="217" s="1"/>
  <c r="R13" i="217"/>
  <c r="R26" i="217" s="1"/>
  <c r="R45" i="217" s="1"/>
  <c r="Q13" i="217"/>
  <c r="Q26" i="217" s="1"/>
  <c r="Q45" i="217" s="1"/>
  <c r="P13" i="217"/>
  <c r="P26" i="217" s="1"/>
  <c r="O13" i="217"/>
  <c r="O26" i="217" s="1"/>
  <c r="N13" i="217"/>
  <c r="N26" i="217" s="1"/>
  <c r="M13" i="217"/>
  <c r="M26" i="217" s="1"/>
  <c r="M45" i="217" s="1"/>
  <c r="L13" i="217"/>
  <c r="L26" i="217" s="1"/>
  <c r="L45" i="217" s="1"/>
  <c r="K13" i="217"/>
  <c r="K26" i="217" s="1"/>
  <c r="K45" i="217" s="1"/>
  <c r="J13" i="217"/>
  <c r="J26" i="217" s="1"/>
  <c r="J45" i="217" s="1"/>
  <c r="I13" i="217"/>
  <c r="I26" i="217" s="1"/>
  <c r="I45" i="217" s="1"/>
  <c r="H13" i="217"/>
  <c r="H26" i="217" s="1"/>
  <c r="G13" i="217"/>
  <c r="G26" i="217" s="1"/>
  <c r="F13" i="217"/>
  <c r="F26" i="217" s="1"/>
  <c r="E13" i="217"/>
  <c r="E26" i="217" s="1"/>
  <c r="E45" i="217" s="1"/>
  <c r="D13" i="217"/>
  <c r="D26" i="217" s="1"/>
  <c r="D45" i="217" s="1"/>
  <c r="C13" i="217"/>
  <c r="C26" i="217" s="1"/>
  <c r="C45" i="217" s="1"/>
  <c r="AA50" i="218"/>
  <c r="Z50" i="218"/>
  <c r="Y50" i="218"/>
  <c r="X50" i="218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AA44" i="218" s="1"/>
  <c r="Y37" i="218"/>
  <c r="Y44" i="218" s="1"/>
  <c r="X37" i="218"/>
  <c r="X44" i="218" s="1"/>
  <c r="Z44" i="218" s="1"/>
  <c r="W37" i="218"/>
  <c r="V37" i="218"/>
  <c r="V44" i="218" s="1"/>
  <c r="U37" i="218"/>
  <c r="U44" i="218" s="1"/>
  <c r="T37" i="218"/>
  <c r="T44" i="218" s="1"/>
  <c r="S37" i="218"/>
  <c r="S44" i="218" s="1"/>
  <c r="R37" i="218"/>
  <c r="R44" i="218" s="1"/>
  <c r="Q37" i="218"/>
  <c r="Q44" i="218" s="1"/>
  <c r="P37" i="218"/>
  <c r="P44" i="218" s="1"/>
  <c r="O37" i="218"/>
  <c r="N37" i="218"/>
  <c r="N44" i="218" s="1"/>
  <c r="M37" i="218"/>
  <c r="M44" i="218" s="1"/>
  <c r="L37" i="218"/>
  <c r="L44" i="218" s="1"/>
  <c r="K37" i="218"/>
  <c r="K44" i="218" s="1"/>
  <c r="J37" i="218"/>
  <c r="J44" i="218" s="1"/>
  <c r="I37" i="218"/>
  <c r="I44" i="218" s="1"/>
  <c r="H37" i="218"/>
  <c r="H44" i="218" s="1"/>
  <c r="G37" i="218"/>
  <c r="F37" i="218"/>
  <c r="F44" i="218" s="1"/>
  <c r="E37" i="218"/>
  <c r="E44" i="218" s="1"/>
  <c r="D37" i="218"/>
  <c r="D44" i="218" s="1"/>
  <c r="C37" i="218"/>
  <c r="C44" i="218" s="1"/>
  <c r="AA25" i="218"/>
  <c r="Y25" i="218"/>
  <c r="X25" i="218"/>
  <c r="Z25" i="218" s="1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AA45" i="218" s="1"/>
  <c r="Y13" i="218"/>
  <c r="Y26" i="218" s="1"/>
  <c r="Y45" i="218" s="1"/>
  <c r="X13" i="218"/>
  <c r="X26" i="218" s="1"/>
  <c r="W13" i="218"/>
  <c r="W26" i="218" s="1"/>
  <c r="V13" i="218"/>
  <c r="V26" i="218" s="1"/>
  <c r="V45" i="218" s="1"/>
  <c r="U13" i="218"/>
  <c r="U26" i="218" s="1"/>
  <c r="U45" i="218" s="1"/>
  <c r="T13" i="218"/>
  <c r="T26" i="218" s="1"/>
  <c r="T45" i="218" s="1"/>
  <c r="S13" i="218"/>
  <c r="S26" i="218" s="1"/>
  <c r="S45" i="218" s="1"/>
  <c r="R13" i="218"/>
  <c r="Q13" i="218"/>
  <c r="Q26" i="218" s="1"/>
  <c r="Q45" i="218" s="1"/>
  <c r="P13" i="218"/>
  <c r="P26" i="218" s="1"/>
  <c r="P45" i="218" s="1"/>
  <c r="O13" i="218"/>
  <c r="O26" i="218" s="1"/>
  <c r="N13" i="218"/>
  <c r="N26" i="218" s="1"/>
  <c r="N45" i="218" s="1"/>
  <c r="M13" i="218"/>
  <c r="M26" i="218" s="1"/>
  <c r="M45" i="218" s="1"/>
  <c r="L13" i="218"/>
  <c r="L26" i="218" s="1"/>
  <c r="L45" i="218" s="1"/>
  <c r="K13" i="218"/>
  <c r="K26" i="218" s="1"/>
  <c r="K45" i="218" s="1"/>
  <c r="J13" i="218"/>
  <c r="I13" i="218"/>
  <c r="I26" i="218" s="1"/>
  <c r="I45" i="218" s="1"/>
  <c r="H13" i="218"/>
  <c r="H26" i="218" s="1"/>
  <c r="H45" i="218" s="1"/>
  <c r="G13" i="218"/>
  <c r="G26" i="218" s="1"/>
  <c r="F13" i="218"/>
  <c r="F26" i="218" s="1"/>
  <c r="F45" i="218" s="1"/>
  <c r="E13" i="218"/>
  <c r="E26" i="218" s="1"/>
  <c r="E45" i="218" s="1"/>
  <c r="D13" i="218"/>
  <c r="D26" i="218" s="1"/>
  <c r="D45" i="218" s="1"/>
  <c r="C13" i="218"/>
  <c r="C26" i="218" s="1"/>
  <c r="C45" i="218" s="1"/>
  <c r="AA50" i="219"/>
  <c r="Y50" i="219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AA44" i="219" s="1"/>
  <c r="Y37" i="219"/>
  <c r="Y44" i="219" s="1"/>
  <c r="X37" i="219"/>
  <c r="X44" i="219" s="1"/>
  <c r="W37" i="219"/>
  <c r="W44" i="219" s="1"/>
  <c r="V37" i="219"/>
  <c r="V44" i="219" s="1"/>
  <c r="U37" i="219"/>
  <c r="U44" i="219" s="1"/>
  <c r="T37" i="219"/>
  <c r="T44" i="219" s="1"/>
  <c r="S37" i="219"/>
  <c r="S44" i="219" s="1"/>
  <c r="R37" i="219"/>
  <c r="R44" i="219" s="1"/>
  <c r="Q37" i="219"/>
  <c r="Q44" i="219" s="1"/>
  <c r="P37" i="219"/>
  <c r="P44" i="219" s="1"/>
  <c r="O37" i="219"/>
  <c r="O44" i="219" s="1"/>
  <c r="N37" i="219"/>
  <c r="N44" i="219" s="1"/>
  <c r="M37" i="219"/>
  <c r="M44" i="219" s="1"/>
  <c r="L37" i="219"/>
  <c r="L44" i="219" s="1"/>
  <c r="K37" i="219"/>
  <c r="K44" i="219" s="1"/>
  <c r="J37" i="219"/>
  <c r="J44" i="219" s="1"/>
  <c r="I37" i="219"/>
  <c r="I44" i="219" s="1"/>
  <c r="H37" i="219"/>
  <c r="H44" i="219" s="1"/>
  <c r="G37" i="219"/>
  <c r="G44" i="219" s="1"/>
  <c r="F37" i="219"/>
  <c r="F44" i="219" s="1"/>
  <c r="E37" i="219"/>
  <c r="E44" i="219" s="1"/>
  <c r="D37" i="219"/>
  <c r="D44" i="219" s="1"/>
  <c r="C37" i="219"/>
  <c r="C44" i="219" s="1"/>
  <c r="AA25" i="219"/>
  <c r="Y25" i="219"/>
  <c r="X25" i="219"/>
  <c r="Z25" i="219" s="1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AA45" i="219" s="1"/>
  <c r="Y13" i="219"/>
  <c r="Y26" i="219" s="1"/>
  <c r="X13" i="219"/>
  <c r="X26" i="219" s="1"/>
  <c r="W13" i="219"/>
  <c r="W26" i="219" s="1"/>
  <c r="V13" i="219"/>
  <c r="V26" i="219" s="1"/>
  <c r="V45" i="219" s="1"/>
  <c r="U13" i="219"/>
  <c r="U26" i="219" s="1"/>
  <c r="T13" i="219"/>
  <c r="T26" i="219" s="1"/>
  <c r="T45" i="219" s="1"/>
  <c r="S13" i="219"/>
  <c r="S26" i="219" s="1"/>
  <c r="S45" i="219" s="1"/>
  <c r="R13" i="219"/>
  <c r="R26" i="219" s="1"/>
  <c r="R45" i="219" s="1"/>
  <c r="Q13" i="219"/>
  <c r="Q26" i="219" s="1"/>
  <c r="P13" i="219"/>
  <c r="P26" i="219" s="1"/>
  <c r="P45" i="219" s="1"/>
  <c r="O13" i="219"/>
  <c r="O26" i="219" s="1"/>
  <c r="N13" i="219"/>
  <c r="N26" i="219" s="1"/>
  <c r="N45" i="219" s="1"/>
  <c r="M13" i="219"/>
  <c r="M26" i="219" s="1"/>
  <c r="L13" i="219"/>
  <c r="L26" i="219" s="1"/>
  <c r="L45" i="219" s="1"/>
  <c r="K13" i="219"/>
  <c r="K26" i="219" s="1"/>
  <c r="J13" i="219"/>
  <c r="I13" i="219"/>
  <c r="I26" i="219" s="1"/>
  <c r="H13" i="219"/>
  <c r="H26" i="219" s="1"/>
  <c r="H45" i="219" s="1"/>
  <c r="G13" i="219"/>
  <c r="G26" i="219" s="1"/>
  <c r="F13" i="219"/>
  <c r="F26" i="219" s="1"/>
  <c r="F45" i="219" s="1"/>
  <c r="E13" i="219"/>
  <c r="E26" i="219" s="1"/>
  <c r="D13" i="219"/>
  <c r="D26" i="219" s="1"/>
  <c r="D45" i="219" s="1"/>
  <c r="C13" i="219"/>
  <c r="C26" i="219" s="1"/>
  <c r="AA50" i="220"/>
  <c r="Y50" i="220"/>
  <c r="X50" i="220"/>
  <c r="Z50" i="220" s="1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Y44" i="220" s="1"/>
  <c r="X37" i="220"/>
  <c r="X44" i="220" s="1"/>
  <c r="Z44" i="220" s="1"/>
  <c r="W37" i="220"/>
  <c r="V37" i="220"/>
  <c r="V44" i="220" s="1"/>
  <c r="U37" i="220"/>
  <c r="U44" i="220" s="1"/>
  <c r="T37" i="220"/>
  <c r="T44" i="220" s="1"/>
  <c r="S37" i="220"/>
  <c r="S44" i="220" s="1"/>
  <c r="R37" i="220"/>
  <c r="R44" i="220" s="1"/>
  <c r="Q37" i="220"/>
  <c r="Q44" i="220" s="1"/>
  <c r="P37" i="220"/>
  <c r="P44" i="220" s="1"/>
  <c r="O37" i="220"/>
  <c r="N37" i="220"/>
  <c r="N44" i="220" s="1"/>
  <c r="M37" i="220"/>
  <c r="M44" i="220" s="1"/>
  <c r="L37" i="220"/>
  <c r="L44" i="220" s="1"/>
  <c r="K37" i="220"/>
  <c r="K44" i="220" s="1"/>
  <c r="J37" i="220"/>
  <c r="J44" i="220" s="1"/>
  <c r="I37" i="220"/>
  <c r="I44" i="220" s="1"/>
  <c r="H37" i="220"/>
  <c r="H44" i="220" s="1"/>
  <c r="G37" i="220"/>
  <c r="F37" i="220"/>
  <c r="F44" i="220" s="1"/>
  <c r="E37" i="220"/>
  <c r="E44" i="220" s="1"/>
  <c r="D37" i="220"/>
  <c r="D44" i="220" s="1"/>
  <c r="C37" i="220"/>
  <c r="C44" i="220" s="1"/>
  <c r="AA25" i="220"/>
  <c r="Y25" i="220"/>
  <c r="X25" i="220"/>
  <c r="Z25" i="220" s="1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AA26" i="220" s="1"/>
  <c r="AA45" i="220" s="1"/>
  <c r="Y13" i="220"/>
  <c r="Y26" i="220" s="1"/>
  <c r="Y45" i="220" s="1"/>
  <c r="X13" i="220"/>
  <c r="X26" i="220" s="1"/>
  <c r="W13" i="220"/>
  <c r="W26" i="220" s="1"/>
  <c r="V13" i="220"/>
  <c r="V26" i="220" s="1"/>
  <c r="V45" i="220" s="1"/>
  <c r="U13" i="220"/>
  <c r="U26" i="220" s="1"/>
  <c r="U45" i="220" s="1"/>
  <c r="T13" i="220"/>
  <c r="T26" i="220" s="1"/>
  <c r="T45" i="220" s="1"/>
  <c r="S13" i="220"/>
  <c r="S26" i="220" s="1"/>
  <c r="S45" i="220" s="1"/>
  <c r="R13" i="220"/>
  <c r="Q13" i="220"/>
  <c r="Q26" i="220" s="1"/>
  <c r="Q45" i="220" s="1"/>
  <c r="P13" i="220"/>
  <c r="P26" i="220" s="1"/>
  <c r="P45" i="220" s="1"/>
  <c r="O13" i="220"/>
  <c r="O26" i="220" s="1"/>
  <c r="N13" i="220"/>
  <c r="N26" i="220" s="1"/>
  <c r="N45" i="220" s="1"/>
  <c r="M13" i="220"/>
  <c r="M26" i="220" s="1"/>
  <c r="M45" i="220" s="1"/>
  <c r="L13" i="220"/>
  <c r="L26" i="220" s="1"/>
  <c r="L45" i="220" s="1"/>
  <c r="K13" i="220"/>
  <c r="K26" i="220" s="1"/>
  <c r="K45" i="220" s="1"/>
  <c r="J13" i="220"/>
  <c r="I13" i="220"/>
  <c r="I26" i="220" s="1"/>
  <c r="I45" i="220" s="1"/>
  <c r="H13" i="220"/>
  <c r="H26" i="220" s="1"/>
  <c r="H45" i="220" s="1"/>
  <c r="G13" i="220"/>
  <c r="G26" i="220" s="1"/>
  <c r="F13" i="220"/>
  <c r="F26" i="220" s="1"/>
  <c r="F45" i="220" s="1"/>
  <c r="E13" i="220"/>
  <c r="E26" i="220" s="1"/>
  <c r="E45" i="220" s="1"/>
  <c r="D13" i="220"/>
  <c r="D26" i="220" s="1"/>
  <c r="D45" i="220" s="1"/>
  <c r="C13" i="220"/>
  <c r="C26" i="220" s="1"/>
  <c r="C45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AA44" i="221" s="1"/>
  <c r="Y37" i="221"/>
  <c r="Y44" i="221" s="1"/>
  <c r="X37" i="221"/>
  <c r="X44" i="221" s="1"/>
  <c r="Z44" i="221" s="1"/>
  <c r="W37" i="221"/>
  <c r="V37" i="221"/>
  <c r="V44" i="221" s="1"/>
  <c r="U37" i="221"/>
  <c r="U44" i="221" s="1"/>
  <c r="T37" i="221"/>
  <c r="T44" i="221" s="1"/>
  <c r="S37" i="221"/>
  <c r="S44" i="221" s="1"/>
  <c r="R37" i="221"/>
  <c r="R44" i="221" s="1"/>
  <c r="Q37" i="221"/>
  <c r="Q44" i="221" s="1"/>
  <c r="P37" i="221"/>
  <c r="P44" i="221" s="1"/>
  <c r="O37" i="221"/>
  <c r="N37" i="221"/>
  <c r="N44" i="221" s="1"/>
  <c r="M37" i="221"/>
  <c r="M44" i="221" s="1"/>
  <c r="L37" i="221"/>
  <c r="L44" i="221" s="1"/>
  <c r="K37" i="221"/>
  <c r="K44" i="221" s="1"/>
  <c r="J37" i="221"/>
  <c r="J44" i="221" s="1"/>
  <c r="I37" i="221"/>
  <c r="I44" i="221" s="1"/>
  <c r="H37" i="221"/>
  <c r="H44" i="221" s="1"/>
  <c r="G37" i="221"/>
  <c r="F37" i="221"/>
  <c r="F44" i="221" s="1"/>
  <c r="E37" i="221"/>
  <c r="E44" i="221" s="1"/>
  <c r="D37" i="221"/>
  <c r="D44" i="221" s="1"/>
  <c r="C37" i="221"/>
  <c r="C44" i="221" s="1"/>
  <c r="AA25" i="221"/>
  <c r="Y25" i="221"/>
  <c r="X25" i="221"/>
  <c r="Z25" i="221" s="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AA26" i="221" s="1"/>
  <c r="AA45" i="221" s="1"/>
  <c r="Y13" i="221"/>
  <c r="Y26" i="221" s="1"/>
  <c r="Y45" i="221" s="1"/>
  <c r="X13" i="221"/>
  <c r="X26" i="221" s="1"/>
  <c r="W13" i="221"/>
  <c r="W26" i="221" s="1"/>
  <c r="V13" i="221"/>
  <c r="V26" i="221" s="1"/>
  <c r="V45" i="221" s="1"/>
  <c r="U13" i="221"/>
  <c r="U26" i="221" s="1"/>
  <c r="U45" i="221" s="1"/>
  <c r="T13" i="221"/>
  <c r="T26" i="221" s="1"/>
  <c r="T45" i="221" s="1"/>
  <c r="S13" i="221"/>
  <c r="S26" i="221" s="1"/>
  <c r="S45" i="221" s="1"/>
  <c r="R13" i="221"/>
  <c r="Q13" i="221"/>
  <c r="Q26" i="221" s="1"/>
  <c r="Q45" i="221" s="1"/>
  <c r="P13" i="221"/>
  <c r="P26" i="221" s="1"/>
  <c r="P45" i="221" s="1"/>
  <c r="O13" i="221"/>
  <c r="O26" i="221" s="1"/>
  <c r="N13" i="221"/>
  <c r="N26" i="221" s="1"/>
  <c r="N45" i="221" s="1"/>
  <c r="M13" i="221"/>
  <c r="M26" i="221" s="1"/>
  <c r="M45" i="221" s="1"/>
  <c r="L13" i="221"/>
  <c r="L26" i="221" s="1"/>
  <c r="L45" i="221" s="1"/>
  <c r="K13" i="221"/>
  <c r="K26" i="221" s="1"/>
  <c r="K45" i="221" s="1"/>
  <c r="J13" i="221"/>
  <c r="I13" i="221"/>
  <c r="I26" i="221" s="1"/>
  <c r="I45" i="221" s="1"/>
  <c r="H13" i="221"/>
  <c r="H26" i="221" s="1"/>
  <c r="H45" i="221" s="1"/>
  <c r="G13" i="221"/>
  <c r="G26" i="221" s="1"/>
  <c r="F13" i="221"/>
  <c r="F26" i="221" s="1"/>
  <c r="F45" i="221" s="1"/>
  <c r="E13" i="221"/>
  <c r="E26" i="221" s="1"/>
  <c r="E45" i="221" s="1"/>
  <c r="D13" i="221"/>
  <c r="D26" i="221" s="1"/>
  <c r="D45" i="221" s="1"/>
  <c r="C13" i="221"/>
  <c r="C26" i="221" s="1"/>
  <c r="C45" i="221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H44" i="222"/>
  <c r="AA43" i="222"/>
  <c r="Y43" i="222"/>
  <c r="X43" i="222"/>
  <c r="Z43" i="222" s="1"/>
  <c r="W43" i="222"/>
  <c r="W44" i="222" s="1"/>
  <c r="V43" i="222"/>
  <c r="U43" i="222"/>
  <c r="T43" i="222"/>
  <c r="S43" i="222"/>
  <c r="R43" i="222"/>
  <c r="Q43" i="222"/>
  <c r="P43" i="222"/>
  <c r="O43" i="222"/>
  <c r="O44" i="222" s="1"/>
  <c r="N43" i="222"/>
  <c r="M43" i="222"/>
  <c r="L43" i="222"/>
  <c r="K43" i="222"/>
  <c r="J43" i="222"/>
  <c r="I43" i="222"/>
  <c r="H43" i="222"/>
  <c r="G43" i="222"/>
  <c r="G44" i="222" s="1"/>
  <c r="F43" i="222"/>
  <c r="E43" i="222"/>
  <c r="D43" i="222"/>
  <c r="C43" i="222"/>
  <c r="AA37" i="222"/>
  <c r="AA44" i="222" s="1"/>
  <c r="Y37" i="222"/>
  <c r="Y44" i="222" s="1"/>
  <c r="X37" i="222"/>
  <c r="X44" i="222" s="1"/>
  <c r="Z44" i="222" s="1"/>
  <c r="W37" i="222"/>
  <c r="V37" i="222"/>
  <c r="V44" i="222" s="1"/>
  <c r="U37" i="222"/>
  <c r="U44" i="222" s="1"/>
  <c r="T37" i="222"/>
  <c r="T44" i="222" s="1"/>
  <c r="S37" i="222"/>
  <c r="R37" i="222"/>
  <c r="R44" i="222" s="1"/>
  <c r="Q37" i="222"/>
  <c r="Q44" i="222" s="1"/>
  <c r="P37" i="222"/>
  <c r="P44" i="222" s="1"/>
  <c r="O37" i="222"/>
  <c r="N37" i="222"/>
  <c r="N44" i="222" s="1"/>
  <c r="M37" i="222"/>
  <c r="M44" i="222" s="1"/>
  <c r="L37" i="222"/>
  <c r="L44" i="222" s="1"/>
  <c r="K37" i="222"/>
  <c r="J37" i="222"/>
  <c r="J44" i="222" s="1"/>
  <c r="I37" i="222"/>
  <c r="I44" i="222" s="1"/>
  <c r="H37" i="222"/>
  <c r="G37" i="222"/>
  <c r="F37" i="222"/>
  <c r="F44" i="222" s="1"/>
  <c r="E37" i="222"/>
  <c r="E44" i="222" s="1"/>
  <c r="D37" i="222"/>
  <c r="D44" i="222" s="1"/>
  <c r="C37" i="222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AA26" i="222" s="1"/>
  <c r="AA45" i="222" s="1"/>
  <c r="Y13" i="222"/>
  <c r="Y26" i="222" s="1"/>
  <c r="Y45" i="222" s="1"/>
  <c r="X13" i="222"/>
  <c r="X26" i="222" s="1"/>
  <c r="W13" i="222"/>
  <c r="W26" i="222" s="1"/>
  <c r="V13" i="222"/>
  <c r="V26" i="222" s="1"/>
  <c r="U13" i="222"/>
  <c r="U26" i="222" s="1"/>
  <c r="U45" i="222" s="1"/>
  <c r="T13" i="222"/>
  <c r="T26" i="222" s="1"/>
  <c r="S13" i="222"/>
  <c r="S26" i="222" s="1"/>
  <c r="R13" i="222"/>
  <c r="Q13" i="222"/>
  <c r="Q26" i="222" s="1"/>
  <c r="Q45" i="222" s="1"/>
  <c r="P13" i="222"/>
  <c r="P26" i="222" s="1"/>
  <c r="O13" i="222"/>
  <c r="O26" i="222" s="1"/>
  <c r="N13" i="222"/>
  <c r="N26" i="222" s="1"/>
  <c r="M13" i="222"/>
  <c r="M26" i="222" s="1"/>
  <c r="M45" i="222" s="1"/>
  <c r="L13" i="222"/>
  <c r="L26" i="222" s="1"/>
  <c r="K13" i="222"/>
  <c r="K26" i="222" s="1"/>
  <c r="J13" i="222"/>
  <c r="I13" i="222"/>
  <c r="I26" i="222" s="1"/>
  <c r="I45" i="222" s="1"/>
  <c r="H13" i="222"/>
  <c r="H26" i="222" s="1"/>
  <c r="G13" i="222"/>
  <c r="G26" i="222" s="1"/>
  <c r="F13" i="222"/>
  <c r="F26" i="222" s="1"/>
  <c r="E13" i="222"/>
  <c r="E26" i="222" s="1"/>
  <c r="E45" i="222" s="1"/>
  <c r="D13" i="222"/>
  <c r="D26" i="222" s="1"/>
  <c r="C13" i="222"/>
  <c r="C26" i="222" s="1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P44" i="223"/>
  <c r="AA43" i="223"/>
  <c r="Y43" i="223"/>
  <c r="X43" i="223"/>
  <c r="Z43" i="223" s="1"/>
  <c r="W43" i="223"/>
  <c r="W44" i="223" s="1"/>
  <c r="V43" i="223"/>
  <c r="U43" i="223"/>
  <c r="T43" i="223"/>
  <c r="S43" i="223"/>
  <c r="R43" i="223"/>
  <c r="Q43" i="223"/>
  <c r="P43" i="223"/>
  <c r="O43" i="223"/>
  <c r="O44" i="223" s="1"/>
  <c r="N43" i="223"/>
  <c r="M43" i="223"/>
  <c r="L43" i="223"/>
  <c r="K43" i="223"/>
  <c r="J43" i="223"/>
  <c r="I43" i="223"/>
  <c r="H43" i="223"/>
  <c r="G43" i="223"/>
  <c r="G44" i="223" s="1"/>
  <c r="F43" i="223"/>
  <c r="E43" i="223"/>
  <c r="D43" i="223"/>
  <c r="C43" i="223"/>
  <c r="AA37" i="223"/>
  <c r="AA44" i="223" s="1"/>
  <c r="Y37" i="223"/>
  <c r="Y44" i="223" s="1"/>
  <c r="X37" i="223"/>
  <c r="Z37" i="223" s="1"/>
  <c r="W37" i="223"/>
  <c r="V37" i="223"/>
  <c r="U37" i="223"/>
  <c r="U44" i="223" s="1"/>
  <c r="T37" i="223"/>
  <c r="S37" i="223"/>
  <c r="S44" i="223" s="1"/>
  <c r="R37" i="223"/>
  <c r="R44" i="223" s="1"/>
  <c r="Q37" i="223"/>
  <c r="Q44" i="223" s="1"/>
  <c r="P37" i="223"/>
  <c r="O37" i="223"/>
  <c r="N37" i="223"/>
  <c r="N44" i="223" s="1"/>
  <c r="M37" i="223"/>
  <c r="M44" i="223" s="1"/>
  <c r="L37" i="223"/>
  <c r="K37" i="223"/>
  <c r="K44" i="223" s="1"/>
  <c r="J37" i="223"/>
  <c r="J44" i="223" s="1"/>
  <c r="I37" i="223"/>
  <c r="I44" i="223" s="1"/>
  <c r="H37" i="223"/>
  <c r="H44" i="223" s="1"/>
  <c r="G37" i="223"/>
  <c r="F37" i="223"/>
  <c r="F44" i="223" s="1"/>
  <c r="E37" i="223"/>
  <c r="E44" i="223" s="1"/>
  <c r="D37" i="223"/>
  <c r="C37" i="223"/>
  <c r="C44" i="223" s="1"/>
  <c r="K26" i="223"/>
  <c r="AA25" i="223"/>
  <c r="Z25" i="223"/>
  <c r="Y25" i="223"/>
  <c r="X25" i="223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Y13" i="223"/>
  <c r="Y26" i="223" s="1"/>
  <c r="X13" i="223"/>
  <c r="X26" i="223" s="1"/>
  <c r="W13" i="223"/>
  <c r="W26" i="223" s="1"/>
  <c r="V13" i="223"/>
  <c r="V26" i="223" s="1"/>
  <c r="U13" i="223"/>
  <c r="U26" i="223" s="1"/>
  <c r="T13" i="223"/>
  <c r="T26" i="223" s="1"/>
  <c r="S13" i="223"/>
  <c r="S26" i="223" s="1"/>
  <c r="S45" i="223" s="1"/>
  <c r="R13" i="223"/>
  <c r="Q13" i="223"/>
  <c r="Q26" i="223" s="1"/>
  <c r="P13" i="223"/>
  <c r="P26" i="223" s="1"/>
  <c r="O13" i="223"/>
  <c r="O26" i="223" s="1"/>
  <c r="N13" i="223"/>
  <c r="N26" i="223" s="1"/>
  <c r="N45" i="223" s="1"/>
  <c r="M13" i="223"/>
  <c r="M26" i="223" s="1"/>
  <c r="L13" i="223"/>
  <c r="L26" i="223" s="1"/>
  <c r="K13" i="223"/>
  <c r="J13" i="223"/>
  <c r="I13" i="223"/>
  <c r="I26" i="223" s="1"/>
  <c r="H13" i="223"/>
  <c r="H26" i="223" s="1"/>
  <c r="G13" i="223"/>
  <c r="G26" i="223" s="1"/>
  <c r="F13" i="223"/>
  <c r="F26" i="223" s="1"/>
  <c r="F45" i="223" s="1"/>
  <c r="E13" i="223"/>
  <c r="E26" i="223" s="1"/>
  <c r="D13" i="223"/>
  <c r="D26" i="223" s="1"/>
  <c r="C13" i="223"/>
  <c r="C26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X44" i="224"/>
  <c r="Z44" i="224" s="1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Y44" i="224" s="1"/>
  <c r="X37" i="224"/>
  <c r="W37" i="224"/>
  <c r="V37" i="224"/>
  <c r="V44" i="224" s="1"/>
  <c r="U37" i="224"/>
  <c r="T37" i="224"/>
  <c r="T44" i="224" s="1"/>
  <c r="S37" i="224"/>
  <c r="S44" i="224" s="1"/>
  <c r="R37" i="224"/>
  <c r="R44" i="224" s="1"/>
  <c r="Q37" i="224"/>
  <c r="Q44" i="224" s="1"/>
  <c r="P37" i="224"/>
  <c r="P44" i="224" s="1"/>
  <c r="O37" i="224"/>
  <c r="N37" i="224"/>
  <c r="N44" i="224" s="1"/>
  <c r="M37" i="224"/>
  <c r="L37" i="224"/>
  <c r="L44" i="224" s="1"/>
  <c r="K37" i="224"/>
  <c r="K44" i="224" s="1"/>
  <c r="J37" i="224"/>
  <c r="J44" i="224" s="1"/>
  <c r="I37" i="224"/>
  <c r="I44" i="224" s="1"/>
  <c r="H37" i="224"/>
  <c r="H44" i="224" s="1"/>
  <c r="G37" i="224"/>
  <c r="F37" i="224"/>
  <c r="F44" i="224" s="1"/>
  <c r="E37" i="224"/>
  <c r="D37" i="224"/>
  <c r="D44" i="224" s="1"/>
  <c r="C37" i="224"/>
  <c r="C44" i="224" s="1"/>
  <c r="AA25" i="224"/>
  <c r="Y25" i="224"/>
  <c r="X25" i="224"/>
  <c r="Z25" i="224" s="1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AA45" i="224" s="1"/>
  <c r="Y13" i="224"/>
  <c r="Y26" i="224" s="1"/>
  <c r="Y45" i="224" s="1"/>
  <c r="X13" i="224"/>
  <c r="X26" i="224" s="1"/>
  <c r="W13" i="224"/>
  <c r="W26" i="224" s="1"/>
  <c r="V13" i="224"/>
  <c r="V26" i="224" s="1"/>
  <c r="U13" i="224"/>
  <c r="U26" i="224" s="1"/>
  <c r="T13" i="224"/>
  <c r="T26" i="224" s="1"/>
  <c r="S13" i="224"/>
  <c r="S26" i="224" s="1"/>
  <c r="S45" i="224" s="1"/>
  <c r="R13" i="224"/>
  <c r="Q13" i="224"/>
  <c r="Q26" i="224" s="1"/>
  <c r="Q45" i="224" s="1"/>
  <c r="P13" i="224"/>
  <c r="P26" i="224" s="1"/>
  <c r="O13" i="224"/>
  <c r="O26" i="224" s="1"/>
  <c r="N13" i="224"/>
  <c r="N26" i="224" s="1"/>
  <c r="M13" i="224"/>
  <c r="M26" i="224" s="1"/>
  <c r="L13" i="224"/>
  <c r="L26" i="224" s="1"/>
  <c r="K13" i="224"/>
  <c r="K26" i="224" s="1"/>
  <c r="K45" i="224" s="1"/>
  <c r="J13" i="224"/>
  <c r="I13" i="224"/>
  <c r="I26" i="224" s="1"/>
  <c r="I45" i="224" s="1"/>
  <c r="H13" i="224"/>
  <c r="H26" i="224" s="1"/>
  <c r="G13" i="224"/>
  <c r="G26" i="224" s="1"/>
  <c r="F13" i="224"/>
  <c r="F26" i="224" s="1"/>
  <c r="E13" i="224"/>
  <c r="E26" i="224" s="1"/>
  <c r="D13" i="224"/>
  <c r="D26" i="224" s="1"/>
  <c r="C13" i="224"/>
  <c r="C26" i="224" s="1"/>
  <c r="C45" i="224" s="1"/>
  <c r="AA50" i="225"/>
  <c r="Y50" i="225"/>
  <c r="X50" i="225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X44" i="225"/>
  <c r="Z44" i="225" s="1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AA44" i="225" s="1"/>
  <c r="Y37" i="225"/>
  <c r="Y44" i="225" s="1"/>
  <c r="X37" i="225"/>
  <c r="Z37" i="225" s="1"/>
  <c r="W37" i="225"/>
  <c r="V37" i="225"/>
  <c r="V44" i="225" s="1"/>
  <c r="U37" i="225"/>
  <c r="T37" i="225"/>
  <c r="S37" i="225"/>
  <c r="S44" i="225" s="1"/>
  <c r="R37" i="225"/>
  <c r="Q37" i="225"/>
  <c r="Q44" i="225" s="1"/>
  <c r="P37" i="225"/>
  <c r="P44" i="225" s="1"/>
  <c r="O37" i="225"/>
  <c r="N37" i="225"/>
  <c r="N44" i="225" s="1"/>
  <c r="M37" i="225"/>
  <c r="L37" i="225"/>
  <c r="L44" i="225" s="1"/>
  <c r="K37" i="225"/>
  <c r="K44" i="225" s="1"/>
  <c r="J37" i="225"/>
  <c r="I37" i="225"/>
  <c r="I44" i="225" s="1"/>
  <c r="H37" i="225"/>
  <c r="H44" i="225" s="1"/>
  <c r="G37" i="225"/>
  <c r="F37" i="225"/>
  <c r="F44" i="225" s="1"/>
  <c r="E37" i="225"/>
  <c r="D37" i="225"/>
  <c r="D44" i="225" s="1"/>
  <c r="C37" i="225"/>
  <c r="C44" i="225" s="1"/>
  <c r="AA25" i="225"/>
  <c r="Y25" i="225"/>
  <c r="X25" i="225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AA26" i="225" s="1"/>
  <c r="AA45" i="225" s="1"/>
  <c r="Y13" i="225"/>
  <c r="Y26" i="225" s="1"/>
  <c r="Y45" i="225" s="1"/>
  <c r="X13" i="225"/>
  <c r="X26" i="225" s="1"/>
  <c r="W13" i="225"/>
  <c r="W26" i="225" s="1"/>
  <c r="V13" i="225"/>
  <c r="V26" i="225" s="1"/>
  <c r="U13" i="225"/>
  <c r="U26" i="225" s="1"/>
  <c r="T13" i="225"/>
  <c r="T26" i="225" s="1"/>
  <c r="S13" i="225"/>
  <c r="S26" i="225" s="1"/>
  <c r="S45" i="225" s="1"/>
  <c r="R13" i="225"/>
  <c r="Q13" i="225"/>
  <c r="Q26" i="225" s="1"/>
  <c r="Q45" i="225" s="1"/>
  <c r="P13" i="225"/>
  <c r="P26" i="225" s="1"/>
  <c r="O13" i="225"/>
  <c r="O26" i="225" s="1"/>
  <c r="N13" i="225"/>
  <c r="N26" i="225" s="1"/>
  <c r="M13" i="225"/>
  <c r="M26" i="225" s="1"/>
  <c r="L13" i="225"/>
  <c r="L26" i="225" s="1"/>
  <c r="K13" i="225"/>
  <c r="K26" i="225" s="1"/>
  <c r="K45" i="225" s="1"/>
  <c r="J13" i="225"/>
  <c r="I13" i="225"/>
  <c r="I26" i="225" s="1"/>
  <c r="I45" i="225" s="1"/>
  <c r="H13" i="225"/>
  <c r="H26" i="225" s="1"/>
  <c r="G13" i="225"/>
  <c r="G26" i="225" s="1"/>
  <c r="F13" i="225"/>
  <c r="F26" i="225" s="1"/>
  <c r="E13" i="225"/>
  <c r="E26" i="225" s="1"/>
  <c r="D13" i="225"/>
  <c r="D26" i="225" s="1"/>
  <c r="C13" i="225"/>
  <c r="C26" i="225" s="1"/>
  <c r="C45" i="225" s="1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Y37" i="226"/>
  <c r="Y44" i="226" s="1"/>
  <c r="X37" i="226"/>
  <c r="X44" i="226" s="1"/>
  <c r="Z44" i="226" s="1"/>
  <c r="W37" i="226"/>
  <c r="V37" i="226"/>
  <c r="V44" i="226" s="1"/>
  <c r="U37" i="226"/>
  <c r="U44" i="226" s="1"/>
  <c r="T37" i="226"/>
  <c r="T44" i="226" s="1"/>
  <c r="S37" i="226"/>
  <c r="S44" i="226" s="1"/>
  <c r="R37" i="226"/>
  <c r="R44" i="226" s="1"/>
  <c r="Q37" i="226"/>
  <c r="Q44" i="226" s="1"/>
  <c r="P37" i="226"/>
  <c r="P44" i="226" s="1"/>
  <c r="O37" i="226"/>
  <c r="N37" i="226"/>
  <c r="N44" i="226" s="1"/>
  <c r="M37" i="226"/>
  <c r="M44" i="226" s="1"/>
  <c r="L37" i="226"/>
  <c r="L44" i="226" s="1"/>
  <c r="K37" i="226"/>
  <c r="K44" i="226" s="1"/>
  <c r="J37" i="226"/>
  <c r="J44" i="226" s="1"/>
  <c r="I37" i="226"/>
  <c r="I44" i="226" s="1"/>
  <c r="H37" i="226"/>
  <c r="H44" i="226" s="1"/>
  <c r="G37" i="226"/>
  <c r="F37" i="226"/>
  <c r="F44" i="226" s="1"/>
  <c r="E37" i="226"/>
  <c r="E44" i="226" s="1"/>
  <c r="D37" i="226"/>
  <c r="D44" i="226" s="1"/>
  <c r="C37" i="226"/>
  <c r="C44" i="226" s="1"/>
  <c r="AA25" i="226"/>
  <c r="Y25" i="226"/>
  <c r="X25" i="226"/>
  <c r="Z25" i="226" s="1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Y13" i="226"/>
  <c r="Y26" i="226" s="1"/>
  <c r="Y45" i="226" s="1"/>
  <c r="X13" i="226"/>
  <c r="X26" i="226" s="1"/>
  <c r="W13" i="226"/>
  <c r="W26" i="226" s="1"/>
  <c r="V13" i="226"/>
  <c r="V26" i="226" s="1"/>
  <c r="U13" i="226"/>
  <c r="U26" i="226" s="1"/>
  <c r="U45" i="226" s="1"/>
  <c r="T13" i="226"/>
  <c r="T26" i="226" s="1"/>
  <c r="T45" i="226" s="1"/>
  <c r="S13" i="226"/>
  <c r="S26" i="226" s="1"/>
  <c r="S45" i="226" s="1"/>
  <c r="R13" i="226"/>
  <c r="Q13" i="226"/>
  <c r="Q26" i="226" s="1"/>
  <c r="Q45" i="226" s="1"/>
  <c r="P13" i="226"/>
  <c r="P26" i="226" s="1"/>
  <c r="O13" i="226"/>
  <c r="O26" i="226" s="1"/>
  <c r="N13" i="226"/>
  <c r="N26" i="226" s="1"/>
  <c r="M13" i="226"/>
  <c r="M26" i="226" s="1"/>
  <c r="M45" i="226" s="1"/>
  <c r="L13" i="226"/>
  <c r="L26" i="226" s="1"/>
  <c r="L45" i="226" s="1"/>
  <c r="K13" i="226"/>
  <c r="K26" i="226" s="1"/>
  <c r="K45" i="226" s="1"/>
  <c r="J13" i="226"/>
  <c r="I13" i="226"/>
  <c r="I26" i="226" s="1"/>
  <c r="I45" i="226" s="1"/>
  <c r="H13" i="226"/>
  <c r="H26" i="226" s="1"/>
  <c r="G13" i="226"/>
  <c r="G26" i="226" s="1"/>
  <c r="F13" i="226"/>
  <c r="F26" i="226" s="1"/>
  <c r="E13" i="226"/>
  <c r="E26" i="226" s="1"/>
  <c r="E45" i="226" s="1"/>
  <c r="D13" i="226"/>
  <c r="D26" i="226" s="1"/>
  <c r="D45" i="226" s="1"/>
  <c r="C13" i="226"/>
  <c r="C26" i="226" s="1"/>
  <c r="C45" i="226" s="1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AA44" i="227" s="1"/>
  <c r="Y37" i="227"/>
  <c r="Y44" i="227" s="1"/>
  <c r="X37" i="227"/>
  <c r="X44" i="227" s="1"/>
  <c r="Z44" i="227" s="1"/>
  <c r="W37" i="227"/>
  <c r="V37" i="227"/>
  <c r="V44" i="227" s="1"/>
  <c r="U37" i="227"/>
  <c r="U44" i="227" s="1"/>
  <c r="T37" i="227"/>
  <c r="T44" i="227" s="1"/>
  <c r="S37" i="227"/>
  <c r="S44" i="227" s="1"/>
  <c r="R37" i="227"/>
  <c r="R44" i="227" s="1"/>
  <c r="Q37" i="227"/>
  <c r="Q44" i="227" s="1"/>
  <c r="P37" i="227"/>
  <c r="P44" i="227" s="1"/>
  <c r="O37" i="227"/>
  <c r="N37" i="227"/>
  <c r="N44" i="227" s="1"/>
  <c r="M37" i="227"/>
  <c r="M44" i="227" s="1"/>
  <c r="L37" i="227"/>
  <c r="L44" i="227" s="1"/>
  <c r="K37" i="227"/>
  <c r="K44" i="227" s="1"/>
  <c r="J37" i="227"/>
  <c r="J44" i="227" s="1"/>
  <c r="I37" i="227"/>
  <c r="I44" i="227" s="1"/>
  <c r="H37" i="227"/>
  <c r="H44" i="227" s="1"/>
  <c r="G37" i="227"/>
  <c r="F37" i="227"/>
  <c r="F44" i="227" s="1"/>
  <c r="E37" i="227"/>
  <c r="E44" i="227" s="1"/>
  <c r="D37" i="227"/>
  <c r="D44" i="227" s="1"/>
  <c r="C37" i="227"/>
  <c r="C44" i="227" s="1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AA45" i="227" s="1"/>
  <c r="Y13" i="227"/>
  <c r="Y26" i="227" s="1"/>
  <c r="X13" i="227"/>
  <c r="X26" i="227" s="1"/>
  <c r="W13" i="227"/>
  <c r="W26" i="227" s="1"/>
  <c r="V13" i="227"/>
  <c r="V26" i="227" s="1"/>
  <c r="V45" i="227" s="1"/>
  <c r="U13" i="227"/>
  <c r="U26" i="227" s="1"/>
  <c r="U45" i="227" s="1"/>
  <c r="T13" i="227"/>
  <c r="T26" i="227" s="1"/>
  <c r="S13" i="227"/>
  <c r="S26" i="227" s="1"/>
  <c r="R13" i="227"/>
  <c r="Q13" i="227"/>
  <c r="Q26" i="227" s="1"/>
  <c r="Q45" i="227" s="1"/>
  <c r="P13" i="227"/>
  <c r="P26" i="227" s="1"/>
  <c r="P45" i="227" s="1"/>
  <c r="O13" i="227"/>
  <c r="O26" i="227" s="1"/>
  <c r="N13" i="227"/>
  <c r="N26" i="227" s="1"/>
  <c r="N45" i="227" s="1"/>
  <c r="M13" i="227"/>
  <c r="M26" i="227" s="1"/>
  <c r="M45" i="227" s="1"/>
  <c r="L13" i="227"/>
  <c r="L26" i="227" s="1"/>
  <c r="K13" i="227"/>
  <c r="K26" i="227" s="1"/>
  <c r="J13" i="227"/>
  <c r="I13" i="227"/>
  <c r="I26" i="227" s="1"/>
  <c r="H13" i="227"/>
  <c r="H26" i="227" s="1"/>
  <c r="H45" i="227" s="1"/>
  <c r="G13" i="227"/>
  <c r="G26" i="227" s="1"/>
  <c r="F13" i="227"/>
  <c r="F26" i="227" s="1"/>
  <c r="F45" i="227" s="1"/>
  <c r="E13" i="227"/>
  <c r="E26" i="227" s="1"/>
  <c r="E45" i="227" s="1"/>
  <c r="D13" i="227"/>
  <c r="D26" i="227" s="1"/>
  <c r="C13" i="227"/>
  <c r="C26" i="227" s="1"/>
  <c r="AA50" i="228"/>
  <c r="Y50" i="228"/>
  <c r="X50" i="228"/>
  <c r="Z50" i="228" s="1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3" i="228"/>
  <c r="Z43" i="228"/>
  <c r="Y43" i="228"/>
  <c r="X43" i="228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Y37" i="228"/>
  <c r="Y44" i="228" s="1"/>
  <c r="X37" i="228"/>
  <c r="X44" i="228" s="1"/>
  <c r="W37" i="228"/>
  <c r="V37" i="228"/>
  <c r="V44" i="228" s="1"/>
  <c r="U37" i="228"/>
  <c r="U44" i="228" s="1"/>
  <c r="T37" i="228"/>
  <c r="T44" i="228" s="1"/>
  <c r="S37" i="228"/>
  <c r="S44" i="228" s="1"/>
  <c r="R37" i="228"/>
  <c r="R44" i="228" s="1"/>
  <c r="Q37" i="228"/>
  <c r="Q44" i="228" s="1"/>
  <c r="P37" i="228"/>
  <c r="P44" i="228" s="1"/>
  <c r="O37" i="228"/>
  <c r="N37" i="228"/>
  <c r="N44" i="228" s="1"/>
  <c r="M37" i="228"/>
  <c r="M44" i="228" s="1"/>
  <c r="L37" i="228"/>
  <c r="L44" i="228" s="1"/>
  <c r="K37" i="228"/>
  <c r="K44" i="228" s="1"/>
  <c r="J37" i="228"/>
  <c r="J44" i="228" s="1"/>
  <c r="I37" i="228"/>
  <c r="I44" i="228" s="1"/>
  <c r="H37" i="228"/>
  <c r="H44" i="228" s="1"/>
  <c r="G37" i="228"/>
  <c r="F37" i="228"/>
  <c r="F44" i="228" s="1"/>
  <c r="E37" i="228"/>
  <c r="E44" i="228" s="1"/>
  <c r="D37" i="228"/>
  <c r="D44" i="228" s="1"/>
  <c r="C37" i="228"/>
  <c r="C44" i="228" s="1"/>
  <c r="AA25" i="228"/>
  <c r="Y25" i="228"/>
  <c r="X25" i="228"/>
  <c r="Z25" i="228" s="1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Y13" i="228"/>
  <c r="Y26" i="228" s="1"/>
  <c r="X13" i="228"/>
  <c r="X26" i="228" s="1"/>
  <c r="W13" i="228"/>
  <c r="W26" i="228" s="1"/>
  <c r="V13" i="228"/>
  <c r="V26" i="228" s="1"/>
  <c r="U13" i="228"/>
  <c r="U26" i="228" s="1"/>
  <c r="U45" i="228" s="1"/>
  <c r="T13" i="228"/>
  <c r="T26" i="228" s="1"/>
  <c r="S13" i="228"/>
  <c r="S26" i="228" s="1"/>
  <c r="R13" i="228"/>
  <c r="Q13" i="228"/>
  <c r="Q26" i="228" s="1"/>
  <c r="Q45" i="228" s="1"/>
  <c r="P13" i="228"/>
  <c r="P26" i="228" s="1"/>
  <c r="P45" i="228" s="1"/>
  <c r="O13" i="228"/>
  <c r="O26" i="228" s="1"/>
  <c r="N13" i="228"/>
  <c r="N26" i="228" s="1"/>
  <c r="M13" i="228"/>
  <c r="M26" i="228" s="1"/>
  <c r="M45" i="228" s="1"/>
  <c r="L13" i="228"/>
  <c r="L26" i="228" s="1"/>
  <c r="K13" i="228"/>
  <c r="K26" i="228" s="1"/>
  <c r="J13" i="228"/>
  <c r="I13" i="228"/>
  <c r="I26" i="228" s="1"/>
  <c r="H13" i="228"/>
  <c r="H26" i="228" s="1"/>
  <c r="H45" i="228" s="1"/>
  <c r="G13" i="228"/>
  <c r="G26" i="228" s="1"/>
  <c r="F13" i="228"/>
  <c r="F26" i="228" s="1"/>
  <c r="E13" i="228"/>
  <c r="E26" i="228" s="1"/>
  <c r="E45" i="228" s="1"/>
  <c r="D13" i="228"/>
  <c r="D26" i="228" s="1"/>
  <c r="C13" i="228"/>
  <c r="C26" i="228" s="1"/>
  <c r="AA50" i="229"/>
  <c r="Y50" i="229"/>
  <c r="X50" i="229"/>
  <c r="Z50" i="229" s="1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Y37" i="229"/>
  <c r="Y44" i="229" s="1"/>
  <c r="X37" i="229"/>
  <c r="X44" i="229" s="1"/>
  <c r="W37" i="229"/>
  <c r="V37" i="229"/>
  <c r="V44" i="229" s="1"/>
  <c r="U37" i="229"/>
  <c r="U44" i="229" s="1"/>
  <c r="T37" i="229"/>
  <c r="T44" i="229" s="1"/>
  <c r="S37" i="229"/>
  <c r="S44" i="229" s="1"/>
  <c r="R37" i="229"/>
  <c r="Q37" i="229"/>
  <c r="Q44" i="229" s="1"/>
  <c r="P37" i="229"/>
  <c r="P44" i="229" s="1"/>
  <c r="O37" i="229"/>
  <c r="N37" i="229"/>
  <c r="N44" i="229" s="1"/>
  <c r="M37" i="229"/>
  <c r="M44" i="229" s="1"/>
  <c r="L37" i="229"/>
  <c r="L44" i="229" s="1"/>
  <c r="K37" i="229"/>
  <c r="K44" i="229" s="1"/>
  <c r="J37" i="229"/>
  <c r="I37" i="229"/>
  <c r="I44" i="229" s="1"/>
  <c r="H37" i="229"/>
  <c r="H44" i="229" s="1"/>
  <c r="G37" i="229"/>
  <c r="F37" i="229"/>
  <c r="F44" i="229" s="1"/>
  <c r="E37" i="229"/>
  <c r="E44" i="229" s="1"/>
  <c r="D37" i="229"/>
  <c r="D44" i="229" s="1"/>
  <c r="C37" i="229"/>
  <c r="C44" i="229" s="1"/>
  <c r="I26" i="229"/>
  <c r="AA25" i="229"/>
  <c r="Z25" i="229"/>
  <c r="Y25" i="229"/>
  <c r="X25" i="229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Y13" i="229"/>
  <c r="Y26" i="229" s="1"/>
  <c r="Y45" i="229" s="1"/>
  <c r="X13" i="229"/>
  <c r="X26" i="229" s="1"/>
  <c r="W13" i="229"/>
  <c r="W26" i="229" s="1"/>
  <c r="V13" i="229"/>
  <c r="V26" i="229" s="1"/>
  <c r="U13" i="229"/>
  <c r="T13" i="229"/>
  <c r="T26" i="229" s="1"/>
  <c r="S13" i="229"/>
  <c r="S26" i="229" s="1"/>
  <c r="S45" i="229" s="1"/>
  <c r="R13" i="229"/>
  <c r="Q13" i="229"/>
  <c r="Q26" i="229" s="1"/>
  <c r="Q45" i="229" s="1"/>
  <c r="P13" i="229"/>
  <c r="P26" i="229" s="1"/>
  <c r="P45" i="229" s="1"/>
  <c r="O13" i="229"/>
  <c r="O26" i="229" s="1"/>
  <c r="N13" i="229"/>
  <c r="N26" i="229" s="1"/>
  <c r="M13" i="229"/>
  <c r="L13" i="229"/>
  <c r="L26" i="229" s="1"/>
  <c r="K13" i="229"/>
  <c r="K26" i="229" s="1"/>
  <c r="K45" i="229" s="1"/>
  <c r="J13" i="229"/>
  <c r="I13" i="229"/>
  <c r="H13" i="229"/>
  <c r="H26" i="229" s="1"/>
  <c r="H45" i="229" s="1"/>
  <c r="G13" i="229"/>
  <c r="G26" i="229" s="1"/>
  <c r="F13" i="229"/>
  <c r="F26" i="229" s="1"/>
  <c r="E13" i="229"/>
  <c r="D13" i="229"/>
  <c r="D26" i="229" s="1"/>
  <c r="C13" i="229"/>
  <c r="C26" i="229" s="1"/>
  <c r="C45" i="229" s="1"/>
  <c r="AA50" i="230"/>
  <c r="Y50" i="230"/>
  <c r="X50" i="230"/>
  <c r="Z50" i="230" s="1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F44" i="230"/>
  <c r="AA43" i="230"/>
  <c r="Z43" i="230"/>
  <c r="Y43" i="230"/>
  <c r="X43" i="230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Y37" i="230"/>
  <c r="Y44" i="230" s="1"/>
  <c r="X37" i="230"/>
  <c r="X44" i="230" s="1"/>
  <c r="W37" i="230"/>
  <c r="V37" i="230"/>
  <c r="V44" i="230" s="1"/>
  <c r="U37" i="230"/>
  <c r="U44" i="230" s="1"/>
  <c r="T37" i="230"/>
  <c r="T44" i="230" s="1"/>
  <c r="S37" i="230"/>
  <c r="S44" i="230" s="1"/>
  <c r="R37" i="230"/>
  <c r="Q37" i="230"/>
  <c r="Q44" i="230" s="1"/>
  <c r="P37" i="230"/>
  <c r="P44" i="230" s="1"/>
  <c r="O37" i="230"/>
  <c r="N37" i="230"/>
  <c r="N44" i="230" s="1"/>
  <c r="M37" i="230"/>
  <c r="M44" i="230" s="1"/>
  <c r="L37" i="230"/>
  <c r="L44" i="230" s="1"/>
  <c r="K37" i="230"/>
  <c r="K44" i="230" s="1"/>
  <c r="J37" i="230"/>
  <c r="I37" i="230"/>
  <c r="I44" i="230" s="1"/>
  <c r="H37" i="230"/>
  <c r="H44" i="230" s="1"/>
  <c r="G37" i="230"/>
  <c r="F37" i="230"/>
  <c r="E37" i="230"/>
  <c r="E44" i="230" s="1"/>
  <c r="D37" i="230"/>
  <c r="D44" i="230" s="1"/>
  <c r="C37" i="230"/>
  <c r="C44" i="230" s="1"/>
  <c r="AA25" i="230"/>
  <c r="Y25" i="230"/>
  <c r="X25" i="230"/>
  <c r="Z25" i="230" s="1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Y13" i="230"/>
  <c r="Y26" i="230" s="1"/>
  <c r="Y45" i="230" s="1"/>
  <c r="X13" i="230"/>
  <c r="X26" i="230" s="1"/>
  <c r="W13" i="230"/>
  <c r="W26" i="230" s="1"/>
  <c r="V13" i="230"/>
  <c r="V26" i="230" s="1"/>
  <c r="U13" i="230"/>
  <c r="T13" i="230"/>
  <c r="T26" i="230" s="1"/>
  <c r="S13" i="230"/>
  <c r="S26" i="230" s="1"/>
  <c r="S45" i="230" s="1"/>
  <c r="R13" i="230"/>
  <c r="Q13" i="230"/>
  <c r="Q26" i="230" s="1"/>
  <c r="Q45" i="230" s="1"/>
  <c r="P13" i="230"/>
  <c r="P26" i="230" s="1"/>
  <c r="O13" i="230"/>
  <c r="O26" i="230" s="1"/>
  <c r="N13" i="230"/>
  <c r="N26" i="230" s="1"/>
  <c r="M13" i="230"/>
  <c r="L13" i="230"/>
  <c r="L26" i="230" s="1"/>
  <c r="K13" i="230"/>
  <c r="K26" i="230" s="1"/>
  <c r="K45" i="230" s="1"/>
  <c r="J13" i="230"/>
  <c r="I13" i="230"/>
  <c r="I26" i="230" s="1"/>
  <c r="I45" i="230" s="1"/>
  <c r="H13" i="230"/>
  <c r="H26" i="230" s="1"/>
  <c r="G13" i="230"/>
  <c r="G26" i="230" s="1"/>
  <c r="F13" i="230"/>
  <c r="F26" i="230" s="1"/>
  <c r="E13" i="230"/>
  <c r="D13" i="230"/>
  <c r="D26" i="230" s="1"/>
  <c r="C13" i="230"/>
  <c r="C26" i="230" s="1"/>
  <c r="C45" i="230" s="1"/>
  <c r="AA50" i="231"/>
  <c r="Y50" i="231"/>
  <c r="X50" i="231"/>
  <c r="Z50" i="231" s="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3" i="231"/>
  <c r="Z43" i="231"/>
  <c r="Y43" i="231"/>
  <c r="X43" i="23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AA44" i="231" s="1"/>
  <c r="Y37" i="231"/>
  <c r="Y44" i="231" s="1"/>
  <c r="X37" i="231"/>
  <c r="X44" i="231" s="1"/>
  <c r="W37" i="231"/>
  <c r="V37" i="231"/>
  <c r="V44" i="231" s="1"/>
  <c r="U37" i="231"/>
  <c r="U44" i="231" s="1"/>
  <c r="T37" i="231"/>
  <c r="T44" i="231" s="1"/>
  <c r="S37" i="231"/>
  <c r="S44" i="231" s="1"/>
  <c r="R37" i="231"/>
  <c r="Q37" i="231"/>
  <c r="Q44" i="231" s="1"/>
  <c r="P37" i="231"/>
  <c r="P44" i="231" s="1"/>
  <c r="O37" i="231"/>
  <c r="N37" i="231"/>
  <c r="N44" i="231" s="1"/>
  <c r="M37" i="231"/>
  <c r="M44" i="231" s="1"/>
  <c r="L37" i="231"/>
  <c r="L44" i="231" s="1"/>
  <c r="K37" i="231"/>
  <c r="K44" i="231" s="1"/>
  <c r="J37" i="231"/>
  <c r="I37" i="231"/>
  <c r="I44" i="231" s="1"/>
  <c r="H37" i="231"/>
  <c r="H44" i="231" s="1"/>
  <c r="G37" i="231"/>
  <c r="F37" i="231"/>
  <c r="F44" i="231" s="1"/>
  <c r="E37" i="231"/>
  <c r="E44" i="231" s="1"/>
  <c r="D37" i="231"/>
  <c r="D44" i="231" s="1"/>
  <c r="C37" i="231"/>
  <c r="C44" i="231" s="1"/>
  <c r="AA25" i="231"/>
  <c r="Y25" i="231"/>
  <c r="Z25" i="231" s="1"/>
  <c r="X25" i="23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Y13" i="231"/>
  <c r="Y26" i="231" s="1"/>
  <c r="Y45" i="231" s="1"/>
  <c r="X13" i="231"/>
  <c r="X26" i="231" s="1"/>
  <c r="W13" i="231"/>
  <c r="W26" i="231" s="1"/>
  <c r="V13" i="231"/>
  <c r="V26" i="231" s="1"/>
  <c r="U13" i="231"/>
  <c r="T13" i="231"/>
  <c r="T26" i="231" s="1"/>
  <c r="T45" i="231" s="1"/>
  <c r="S13" i="231"/>
  <c r="S26" i="231" s="1"/>
  <c r="S45" i="231" s="1"/>
  <c r="R13" i="231"/>
  <c r="Q13" i="231"/>
  <c r="Q26" i="231" s="1"/>
  <c r="Q45" i="231" s="1"/>
  <c r="P13" i="231"/>
  <c r="P26" i="231" s="1"/>
  <c r="O13" i="231"/>
  <c r="O26" i="231" s="1"/>
  <c r="N13" i="231"/>
  <c r="N26" i="231" s="1"/>
  <c r="M13" i="231"/>
  <c r="L13" i="231"/>
  <c r="L26" i="231" s="1"/>
  <c r="K13" i="231"/>
  <c r="K26" i="231" s="1"/>
  <c r="K45" i="231" s="1"/>
  <c r="J13" i="231"/>
  <c r="I13" i="231"/>
  <c r="I26" i="231" s="1"/>
  <c r="I45" i="231" s="1"/>
  <c r="H13" i="231"/>
  <c r="H26" i="231" s="1"/>
  <c r="G13" i="231"/>
  <c r="G26" i="231" s="1"/>
  <c r="F13" i="231"/>
  <c r="F26" i="231" s="1"/>
  <c r="E13" i="231"/>
  <c r="D13" i="231"/>
  <c r="D26" i="231" s="1"/>
  <c r="D45" i="231" s="1"/>
  <c r="C13" i="231"/>
  <c r="C26" i="231" s="1"/>
  <c r="C45" i="231" s="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N44" i="232"/>
  <c r="AA43" i="232"/>
  <c r="Z43" i="232"/>
  <c r="Y43" i="232"/>
  <c r="X43" i="232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Y44" i="232" s="1"/>
  <c r="X37" i="232"/>
  <c r="X44" i="232" s="1"/>
  <c r="W37" i="232"/>
  <c r="V37" i="232"/>
  <c r="V44" i="232" s="1"/>
  <c r="U37" i="232"/>
  <c r="U44" i="232" s="1"/>
  <c r="T37" i="232"/>
  <c r="T44" i="232" s="1"/>
  <c r="S37" i="232"/>
  <c r="S44" i="232" s="1"/>
  <c r="R37" i="232"/>
  <c r="Q37" i="232"/>
  <c r="Q44" i="232" s="1"/>
  <c r="P37" i="232"/>
  <c r="P44" i="232" s="1"/>
  <c r="O37" i="232"/>
  <c r="N37" i="232"/>
  <c r="M37" i="232"/>
  <c r="M44" i="232" s="1"/>
  <c r="L37" i="232"/>
  <c r="L44" i="232" s="1"/>
  <c r="K37" i="232"/>
  <c r="K44" i="232" s="1"/>
  <c r="J37" i="232"/>
  <c r="I37" i="232"/>
  <c r="I44" i="232" s="1"/>
  <c r="H37" i="232"/>
  <c r="H44" i="232" s="1"/>
  <c r="G37" i="232"/>
  <c r="F37" i="232"/>
  <c r="F44" i="232" s="1"/>
  <c r="E37" i="232"/>
  <c r="E44" i="232" s="1"/>
  <c r="D37" i="232"/>
  <c r="D44" i="232" s="1"/>
  <c r="C37" i="232"/>
  <c r="C44" i="232" s="1"/>
  <c r="AA25" i="232"/>
  <c r="Y25" i="232"/>
  <c r="X25" i="232"/>
  <c r="Z25" i="232" s="1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AA45" i="232" s="1"/>
  <c r="Y13" i="232"/>
  <c r="Y26" i="232" s="1"/>
  <c r="X13" i="232"/>
  <c r="X26" i="232" s="1"/>
  <c r="W13" i="232"/>
  <c r="W26" i="232" s="1"/>
  <c r="V13" i="232"/>
  <c r="V26" i="232" s="1"/>
  <c r="U13" i="232"/>
  <c r="T13" i="232"/>
  <c r="T26" i="232" s="1"/>
  <c r="T45" i="232" s="1"/>
  <c r="S13" i="232"/>
  <c r="S26" i="232" s="1"/>
  <c r="R13" i="232"/>
  <c r="Q13" i="232"/>
  <c r="Q26" i="232" s="1"/>
  <c r="Q45" i="232" s="1"/>
  <c r="P13" i="232"/>
  <c r="P26" i="232" s="1"/>
  <c r="P45" i="232" s="1"/>
  <c r="O13" i="232"/>
  <c r="O26" i="232" s="1"/>
  <c r="N13" i="232"/>
  <c r="N26" i="232" s="1"/>
  <c r="M13" i="232"/>
  <c r="L13" i="232"/>
  <c r="L26" i="232" s="1"/>
  <c r="L45" i="232" s="1"/>
  <c r="K13" i="232"/>
  <c r="K26" i="232" s="1"/>
  <c r="J13" i="232"/>
  <c r="I13" i="232"/>
  <c r="I26" i="232" s="1"/>
  <c r="H13" i="232"/>
  <c r="H26" i="232" s="1"/>
  <c r="H45" i="232" s="1"/>
  <c r="G13" i="232"/>
  <c r="G26" i="232" s="1"/>
  <c r="F13" i="232"/>
  <c r="F26" i="232" s="1"/>
  <c r="E13" i="232"/>
  <c r="D13" i="232"/>
  <c r="D26" i="232" s="1"/>
  <c r="D45" i="232" s="1"/>
  <c r="C13" i="232"/>
  <c r="C26" i="232" s="1"/>
  <c r="AA50" i="233"/>
  <c r="Y50" i="233"/>
  <c r="X50" i="233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H44" i="233"/>
  <c r="AA43" i="233"/>
  <c r="Y43" i="233"/>
  <c r="X43" i="233"/>
  <c r="Z43" i="233" s="1"/>
  <c r="W43" i="233"/>
  <c r="V43" i="233"/>
  <c r="U43" i="233"/>
  <c r="T43" i="233"/>
  <c r="S43" i="233"/>
  <c r="S44" i="233" s="1"/>
  <c r="R43" i="233"/>
  <c r="Q43" i="233"/>
  <c r="P43" i="233"/>
  <c r="O43" i="233"/>
  <c r="N43" i="233"/>
  <c r="M43" i="233"/>
  <c r="L43" i="233"/>
  <c r="K43" i="233"/>
  <c r="K44" i="233" s="1"/>
  <c r="J43" i="233"/>
  <c r="I43" i="233"/>
  <c r="H43" i="233"/>
  <c r="G43" i="233"/>
  <c r="F43" i="233"/>
  <c r="E43" i="233"/>
  <c r="D43" i="233"/>
  <c r="C43" i="233"/>
  <c r="C44" i="233" s="1"/>
  <c r="AA37" i="233"/>
  <c r="Y37" i="233"/>
  <c r="X37" i="233"/>
  <c r="X44" i="233" s="1"/>
  <c r="W37" i="233"/>
  <c r="W44" i="233" s="1"/>
  <c r="V37" i="233"/>
  <c r="V44" i="233" s="1"/>
  <c r="U37" i="233"/>
  <c r="T37" i="233"/>
  <c r="T44" i="233" s="1"/>
  <c r="S37" i="233"/>
  <c r="R37" i="233"/>
  <c r="R44" i="233" s="1"/>
  <c r="Q37" i="233"/>
  <c r="Q44" i="233" s="1"/>
  <c r="P37" i="233"/>
  <c r="P44" i="233" s="1"/>
  <c r="O37" i="233"/>
  <c r="O44" i="233" s="1"/>
  <c r="N37" i="233"/>
  <c r="N44" i="233" s="1"/>
  <c r="M37" i="233"/>
  <c r="M44" i="233" s="1"/>
  <c r="L37" i="233"/>
  <c r="L44" i="233" s="1"/>
  <c r="K37" i="233"/>
  <c r="J37" i="233"/>
  <c r="J44" i="233" s="1"/>
  <c r="I37" i="233"/>
  <c r="I44" i="233" s="1"/>
  <c r="H37" i="233"/>
  <c r="G37" i="233"/>
  <c r="G44" i="233" s="1"/>
  <c r="F37" i="233"/>
  <c r="F44" i="233" s="1"/>
  <c r="E37" i="233"/>
  <c r="E44" i="233" s="1"/>
  <c r="D37" i="233"/>
  <c r="D44" i="233" s="1"/>
  <c r="C37" i="233"/>
  <c r="AA25" i="233"/>
  <c r="Y25" i="233"/>
  <c r="X25" i="233"/>
  <c r="Z25" i="233" s="1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Y13" i="233"/>
  <c r="Y26" i="233" s="1"/>
  <c r="X13" i="233"/>
  <c r="X26" i="233" s="1"/>
  <c r="W13" i="233"/>
  <c r="W26" i="233" s="1"/>
  <c r="W45" i="233" s="1"/>
  <c r="V13" i="233"/>
  <c r="U13" i="233"/>
  <c r="U26" i="233" s="1"/>
  <c r="T13" i="233"/>
  <c r="T26" i="233" s="1"/>
  <c r="S13" i="233"/>
  <c r="S26" i="233" s="1"/>
  <c r="R13" i="233"/>
  <c r="R26" i="233" s="1"/>
  <c r="Q13" i="233"/>
  <c r="Q26" i="233" s="1"/>
  <c r="Q45" i="233" s="1"/>
  <c r="P13" i="233"/>
  <c r="P26" i="233" s="1"/>
  <c r="O13" i="233"/>
  <c r="O26" i="233" s="1"/>
  <c r="O45" i="233" s="1"/>
  <c r="N13" i="233"/>
  <c r="M13" i="233"/>
  <c r="M26" i="233" s="1"/>
  <c r="L13" i="233"/>
  <c r="L26" i="233" s="1"/>
  <c r="K13" i="233"/>
  <c r="K26" i="233" s="1"/>
  <c r="J13" i="233"/>
  <c r="J26" i="233" s="1"/>
  <c r="I13" i="233"/>
  <c r="I26" i="233" s="1"/>
  <c r="I45" i="233" s="1"/>
  <c r="H13" i="233"/>
  <c r="H26" i="233" s="1"/>
  <c r="H45" i="233" s="1"/>
  <c r="G13" i="233"/>
  <c r="G26" i="233" s="1"/>
  <c r="G45" i="233" s="1"/>
  <c r="F13" i="233"/>
  <c r="E13" i="233"/>
  <c r="E26" i="233" s="1"/>
  <c r="D13" i="233"/>
  <c r="D26" i="233" s="1"/>
  <c r="C13" i="233"/>
  <c r="C26" i="233" s="1"/>
  <c r="AA50" i="234"/>
  <c r="Z50" i="234"/>
  <c r="Y50" i="234"/>
  <c r="X50" i="234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X44" i="234"/>
  <c r="Z44" i="234" s="1"/>
  <c r="P44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Y37" i="234"/>
  <c r="Y44" i="234" s="1"/>
  <c r="X37" i="234"/>
  <c r="Z37" i="234" s="1"/>
  <c r="W37" i="234"/>
  <c r="W44" i="234" s="1"/>
  <c r="V37" i="234"/>
  <c r="V44" i="234" s="1"/>
  <c r="U37" i="234"/>
  <c r="U44" i="234" s="1"/>
  <c r="T37" i="234"/>
  <c r="S37" i="234"/>
  <c r="R37" i="234"/>
  <c r="R44" i="234" s="1"/>
  <c r="Q37" i="234"/>
  <c r="Q44" i="234" s="1"/>
  <c r="P37" i="234"/>
  <c r="O37" i="234"/>
  <c r="O44" i="234" s="1"/>
  <c r="N37" i="234"/>
  <c r="N44" i="234" s="1"/>
  <c r="M37" i="234"/>
  <c r="M44" i="234" s="1"/>
  <c r="L37" i="234"/>
  <c r="K37" i="234"/>
  <c r="J37" i="234"/>
  <c r="J44" i="234" s="1"/>
  <c r="I37" i="234"/>
  <c r="I44" i="234" s="1"/>
  <c r="H37" i="234"/>
  <c r="H44" i="234" s="1"/>
  <c r="G37" i="234"/>
  <c r="G44" i="234" s="1"/>
  <c r="F37" i="234"/>
  <c r="F44" i="234" s="1"/>
  <c r="E37" i="234"/>
  <c r="E44" i="234" s="1"/>
  <c r="D37" i="234"/>
  <c r="C37" i="234"/>
  <c r="AA25" i="234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Z13" i="234"/>
  <c r="Y13" i="234"/>
  <c r="X13" i="234"/>
  <c r="X26" i="234" s="1"/>
  <c r="W13" i="234"/>
  <c r="W26" i="234" s="1"/>
  <c r="W45" i="234" s="1"/>
  <c r="V13" i="234"/>
  <c r="U13" i="234"/>
  <c r="U26" i="234" s="1"/>
  <c r="T13" i="234"/>
  <c r="T26" i="234" s="1"/>
  <c r="S13" i="234"/>
  <c r="S26" i="234" s="1"/>
  <c r="R13" i="234"/>
  <c r="R26" i="234" s="1"/>
  <c r="Q13" i="234"/>
  <c r="P13" i="234"/>
  <c r="P26" i="234" s="1"/>
  <c r="O13" i="234"/>
  <c r="O26" i="234" s="1"/>
  <c r="O45" i="234" s="1"/>
  <c r="N13" i="234"/>
  <c r="M13" i="234"/>
  <c r="M26" i="234" s="1"/>
  <c r="L13" i="234"/>
  <c r="L26" i="234" s="1"/>
  <c r="K13" i="234"/>
  <c r="K26" i="234" s="1"/>
  <c r="J13" i="234"/>
  <c r="J26" i="234" s="1"/>
  <c r="I13" i="234"/>
  <c r="H13" i="234"/>
  <c r="H26" i="234" s="1"/>
  <c r="G13" i="234"/>
  <c r="G26" i="234" s="1"/>
  <c r="G45" i="234" s="1"/>
  <c r="F13" i="234"/>
  <c r="E13" i="234"/>
  <c r="E26" i="234" s="1"/>
  <c r="D13" i="234"/>
  <c r="D26" i="234" s="1"/>
  <c r="C13" i="234"/>
  <c r="C26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X44" i="235"/>
  <c r="Z44" i="235" s="1"/>
  <c r="P44" i="235"/>
  <c r="AA43" i="235"/>
  <c r="Y43" i="235"/>
  <c r="X43" i="235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Z37" i="235"/>
  <c r="Y37" i="235"/>
  <c r="Y44" i="235" s="1"/>
  <c r="X37" i="235"/>
  <c r="W37" i="235"/>
  <c r="W44" i="235" s="1"/>
  <c r="V37" i="235"/>
  <c r="V44" i="235" s="1"/>
  <c r="U37" i="235"/>
  <c r="T37" i="235"/>
  <c r="T44" i="235" s="1"/>
  <c r="S37" i="235"/>
  <c r="R37" i="235"/>
  <c r="Q37" i="235"/>
  <c r="Q44" i="235" s="1"/>
  <c r="P37" i="235"/>
  <c r="O37" i="235"/>
  <c r="O44" i="235" s="1"/>
  <c r="N37" i="235"/>
  <c r="N44" i="235" s="1"/>
  <c r="M37" i="235"/>
  <c r="L37" i="235"/>
  <c r="L44" i="235" s="1"/>
  <c r="K37" i="235"/>
  <c r="J37" i="235"/>
  <c r="I37" i="235"/>
  <c r="I44" i="235" s="1"/>
  <c r="H37" i="235"/>
  <c r="H44" i="235" s="1"/>
  <c r="G37" i="235"/>
  <c r="G44" i="235" s="1"/>
  <c r="F37" i="235"/>
  <c r="F44" i="235" s="1"/>
  <c r="E37" i="235"/>
  <c r="D37" i="235"/>
  <c r="D44" i="235" s="1"/>
  <c r="C37" i="235"/>
  <c r="AA25" i="235"/>
  <c r="Y25" i="235"/>
  <c r="X25" i="235"/>
  <c r="Z25" i="235" s="1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Y13" i="235"/>
  <c r="Y26" i="235" s="1"/>
  <c r="Y45" i="235" s="1"/>
  <c r="X13" i="235"/>
  <c r="X26" i="235" s="1"/>
  <c r="W13" i="235"/>
  <c r="W26" i="235" s="1"/>
  <c r="W45" i="235" s="1"/>
  <c r="V13" i="235"/>
  <c r="U13" i="235"/>
  <c r="U26" i="235" s="1"/>
  <c r="T13" i="235"/>
  <c r="T26" i="235" s="1"/>
  <c r="T45" i="235" s="1"/>
  <c r="S13" i="235"/>
  <c r="S26" i="235" s="1"/>
  <c r="R13" i="235"/>
  <c r="R26" i="235" s="1"/>
  <c r="Q13" i="235"/>
  <c r="Q26" i="235" s="1"/>
  <c r="Q45" i="235" s="1"/>
  <c r="P13" i="235"/>
  <c r="P26" i="235" s="1"/>
  <c r="P45" i="235" s="1"/>
  <c r="O13" i="235"/>
  <c r="O26" i="235" s="1"/>
  <c r="O45" i="235" s="1"/>
  <c r="N13" i="235"/>
  <c r="M13" i="235"/>
  <c r="M26" i="235" s="1"/>
  <c r="L13" i="235"/>
  <c r="L26" i="235" s="1"/>
  <c r="L45" i="235" s="1"/>
  <c r="K13" i="235"/>
  <c r="K26" i="235" s="1"/>
  <c r="J13" i="235"/>
  <c r="J26" i="235" s="1"/>
  <c r="I13" i="235"/>
  <c r="I26" i="235" s="1"/>
  <c r="I45" i="235" s="1"/>
  <c r="H13" i="235"/>
  <c r="H26" i="235" s="1"/>
  <c r="G13" i="235"/>
  <c r="G26" i="235" s="1"/>
  <c r="G45" i="235" s="1"/>
  <c r="F13" i="235"/>
  <c r="E13" i="235"/>
  <c r="E26" i="235" s="1"/>
  <c r="D13" i="235"/>
  <c r="D26" i="235" s="1"/>
  <c r="D45" i="235" s="1"/>
  <c r="C13" i="235"/>
  <c r="C26" i="235" s="1"/>
  <c r="AA50" i="236"/>
  <c r="Y50" i="236"/>
  <c r="X50" i="236"/>
  <c r="Z50" i="236" s="1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Y37" i="236"/>
  <c r="Y44" i="236" s="1"/>
  <c r="X37" i="236"/>
  <c r="X44" i="236" s="1"/>
  <c r="W37" i="236"/>
  <c r="V37" i="236"/>
  <c r="V44" i="236" s="1"/>
  <c r="U37" i="236"/>
  <c r="U44" i="236" s="1"/>
  <c r="T37" i="236"/>
  <c r="T44" i="236" s="1"/>
  <c r="S37" i="236"/>
  <c r="R37" i="236"/>
  <c r="Q37" i="236"/>
  <c r="Q44" i="236" s="1"/>
  <c r="P37" i="236"/>
  <c r="P44" i="236" s="1"/>
  <c r="O37" i="236"/>
  <c r="O44" i="236" s="1"/>
  <c r="N37" i="236"/>
  <c r="N44" i="236" s="1"/>
  <c r="M37" i="236"/>
  <c r="M44" i="236" s="1"/>
  <c r="L37" i="236"/>
  <c r="L44" i="236" s="1"/>
  <c r="K37" i="236"/>
  <c r="J37" i="236"/>
  <c r="I37" i="236"/>
  <c r="I44" i="236" s="1"/>
  <c r="H37" i="236"/>
  <c r="H44" i="236" s="1"/>
  <c r="G37" i="236"/>
  <c r="G44" i="236" s="1"/>
  <c r="F37" i="236"/>
  <c r="F44" i="236" s="1"/>
  <c r="E37" i="236"/>
  <c r="E44" i="236" s="1"/>
  <c r="D37" i="236"/>
  <c r="D44" i="236" s="1"/>
  <c r="C37" i="236"/>
  <c r="AA25" i="236"/>
  <c r="Y25" i="236"/>
  <c r="X25" i="236"/>
  <c r="Z25" i="236" s="1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Z13" i="236"/>
  <c r="Y13" i="236"/>
  <c r="Y26" i="236" s="1"/>
  <c r="Y45" i="236" s="1"/>
  <c r="X13" i="236"/>
  <c r="W13" i="236"/>
  <c r="W26" i="236" s="1"/>
  <c r="V13" i="236"/>
  <c r="U13" i="236"/>
  <c r="U26" i="236" s="1"/>
  <c r="U45" i="236" s="1"/>
  <c r="T13" i="236"/>
  <c r="T26" i="236" s="1"/>
  <c r="S13" i="236"/>
  <c r="R13" i="236"/>
  <c r="R26" i="236" s="1"/>
  <c r="Q13" i="236"/>
  <c r="Q26" i="236" s="1"/>
  <c r="Q45" i="236" s="1"/>
  <c r="P13" i="236"/>
  <c r="O13" i="236"/>
  <c r="O26" i="236" s="1"/>
  <c r="N13" i="236"/>
  <c r="M13" i="236"/>
  <c r="M26" i="236" s="1"/>
  <c r="M45" i="236" s="1"/>
  <c r="L13" i="236"/>
  <c r="L26" i="236" s="1"/>
  <c r="K13" i="236"/>
  <c r="J13" i="236"/>
  <c r="J26" i="236" s="1"/>
  <c r="I13" i="236"/>
  <c r="I26" i="236" s="1"/>
  <c r="I45" i="236" s="1"/>
  <c r="H13" i="236"/>
  <c r="G13" i="236"/>
  <c r="G26" i="236" s="1"/>
  <c r="F13" i="236"/>
  <c r="E13" i="236"/>
  <c r="E26" i="236" s="1"/>
  <c r="E45" i="236" s="1"/>
  <c r="D13" i="236"/>
  <c r="D26" i="236" s="1"/>
  <c r="C13" i="236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Y37" i="237"/>
  <c r="Y44" i="237" s="1"/>
  <c r="X37" i="237"/>
  <c r="X44" i="237" s="1"/>
  <c r="W37" i="237"/>
  <c r="W44" i="237" s="1"/>
  <c r="V37" i="237"/>
  <c r="V44" i="237" s="1"/>
  <c r="U37" i="237"/>
  <c r="U44" i="237" s="1"/>
  <c r="T37" i="237"/>
  <c r="T44" i="237" s="1"/>
  <c r="S37" i="237"/>
  <c r="R37" i="237"/>
  <c r="R44" i="237" s="1"/>
  <c r="Q37" i="237"/>
  <c r="Q44" i="237" s="1"/>
  <c r="P37" i="237"/>
  <c r="P44" i="237" s="1"/>
  <c r="O37" i="237"/>
  <c r="O44" i="237" s="1"/>
  <c r="N37" i="237"/>
  <c r="N44" i="237" s="1"/>
  <c r="M37" i="237"/>
  <c r="M44" i="237" s="1"/>
  <c r="L37" i="237"/>
  <c r="L44" i="237" s="1"/>
  <c r="K37" i="237"/>
  <c r="J37" i="237"/>
  <c r="J44" i="237" s="1"/>
  <c r="I37" i="237"/>
  <c r="I44" i="237" s="1"/>
  <c r="H37" i="237"/>
  <c r="H44" i="237" s="1"/>
  <c r="G37" i="237"/>
  <c r="G44" i="237" s="1"/>
  <c r="F37" i="237"/>
  <c r="F44" i="237" s="1"/>
  <c r="E37" i="237"/>
  <c r="E44" i="237" s="1"/>
  <c r="D37" i="237"/>
  <c r="D44" i="237" s="1"/>
  <c r="C37" i="237"/>
  <c r="AA25" i="237"/>
  <c r="Y25" i="237"/>
  <c r="X25" i="237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Z13" i="237"/>
  <c r="Y13" i="237"/>
  <c r="Y26" i="237" s="1"/>
  <c r="X13" i="237"/>
  <c r="X26" i="237" s="1"/>
  <c r="W13" i="237"/>
  <c r="W26" i="237" s="1"/>
  <c r="W45" i="237" s="1"/>
  <c r="V13" i="237"/>
  <c r="U13" i="237"/>
  <c r="U26" i="237" s="1"/>
  <c r="T13" i="237"/>
  <c r="S13" i="237"/>
  <c r="R13" i="237"/>
  <c r="R26" i="237" s="1"/>
  <c r="R45" i="237" s="1"/>
  <c r="Q13" i="237"/>
  <c r="Q26" i="237" s="1"/>
  <c r="P13" i="237"/>
  <c r="P26" i="237" s="1"/>
  <c r="O13" i="237"/>
  <c r="O26" i="237" s="1"/>
  <c r="O45" i="237" s="1"/>
  <c r="N13" i="237"/>
  <c r="M13" i="237"/>
  <c r="M26" i="237" s="1"/>
  <c r="L13" i="237"/>
  <c r="K13" i="237"/>
  <c r="J13" i="237"/>
  <c r="J26" i="237" s="1"/>
  <c r="J45" i="237" s="1"/>
  <c r="I13" i="237"/>
  <c r="I26" i="237" s="1"/>
  <c r="H13" i="237"/>
  <c r="H26" i="237" s="1"/>
  <c r="G13" i="237"/>
  <c r="G26" i="237" s="1"/>
  <c r="G45" i="237" s="1"/>
  <c r="F13" i="237"/>
  <c r="E13" i="237"/>
  <c r="E26" i="237" s="1"/>
  <c r="D13" i="237"/>
  <c r="C13" i="237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Y37" i="238"/>
  <c r="Y44" i="238" s="1"/>
  <c r="X37" i="238"/>
  <c r="W37" i="238"/>
  <c r="W44" i="238" s="1"/>
  <c r="V37" i="238"/>
  <c r="V44" i="238" s="1"/>
  <c r="U37" i="238"/>
  <c r="U44" i="238" s="1"/>
  <c r="T37" i="238"/>
  <c r="T44" i="238" s="1"/>
  <c r="S37" i="238"/>
  <c r="R37" i="238"/>
  <c r="R44" i="238" s="1"/>
  <c r="Q37" i="238"/>
  <c r="Q44" i="238" s="1"/>
  <c r="P37" i="238"/>
  <c r="O37" i="238"/>
  <c r="O44" i="238" s="1"/>
  <c r="N37" i="238"/>
  <c r="N44" i="238" s="1"/>
  <c r="M37" i="238"/>
  <c r="M44" i="238" s="1"/>
  <c r="L37" i="238"/>
  <c r="L44" i="238" s="1"/>
  <c r="K37" i="238"/>
  <c r="J37" i="238"/>
  <c r="J44" i="238" s="1"/>
  <c r="I37" i="238"/>
  <c r="I44" i="238" s="1"/>
  <c r="H37" i="238"/>
  <c r="G37" i="238"/>
  <c r="G44" i="238" s="1"/>
  <c r="F37" i="238"/>
  <c r="F44" i="238" s="1"/>
  <c r="E37" i="238"/>
  <c r="E44" i="238" s="1"/>
  <c r="D37" i="238"/>
  <c r="D44" i="238" s="1"/>
  <c r="C37" i="238"/>
  <c r="AA25" i="238"/>
  <c r="Y25" i="238"/>
  <c r="X25" i="238"/>
  <c r="Z25" i="238" s="1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Y13" i="238"/>
  <c r="Y26" i="238" s="1"/>
  <c r="X13" i="238"/>
  <c r="X26" i="238" s="1"/>
  <c r="W13" i="238"/>
  <c r="V13" i="238"/>
  <c r="U13" i="238"/>
  <c r="U26" i="238" s="1"/>
  <c r="T13" i="238"/>
  <c r="T26" i="238" s="1"/>
  <c r="S13" i="238"/>
  <c r="R13" i="238"/>
  <c r="R26" i="238" s="1"/>
  <c r="Q13" i="238"/>
  <c r="Q26" i="238" s="1"/>
  <c r="P13" i="238"/>
  <c r="P26" i="238" s="1"/>
  <c r="O13" i="238"/>
  <c r="O26" i="238" s="1"/>
  <c r="O45" i="238" s="1"/>
  <c r="N13" i="238"/>
  <c r="M13" i="238"/>
  <c r="M26" i="238" s="1"/>
  <c r="L13" i="238"/>
  <c r="L26" i="238" s="1"/>
  <c r="K13" i="238"/>
  <c r="J13" i="238"/>
  <c r="J26" i="238" s="1"/>
  <c r="I13" i="238"/>
  <c r="I26" i="238" s="1"/>
  <c r="H13" i="238"/>
  <c r="H26" i="238" s="1"/>
  <c r="G13" i="238"/>
  <c r="G26" i="238" s="1"/>
  <c r="G45" i="238" s="1"/>
  <c r="F13" i="238"/>
  <c r="E13" i="238"/>
  <c r="E26" i="238" s="1"/>
  <c r="D13" i="238"/>
  <c r="D26" i="238" s="1"/>
  <c r="C13" i="238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Y37" i="239"/>
  <c r="Y44" i="239" s="1"/>
  <c r="X37" i="239"/>
  <c r="W37" i="239"/>
  <c r="W44" i="239" s="1"/>
  <c r="V37" i="239"/>
  <c r="V44" i="239" s="1"/>
  <c r="U37" i="239"/>
  <c r="U44" i="239" s="1"/>
  <c r="T37" i="239"/>
  <c r="T44" i="239" s="1"/>
  <c r="S37" i="239"/>
  <c r="R37" i="239"/>
  <c r="R44" i="239" s="1"/>
  <c r="Q37" i="239"/>
  <c r="Q44" i="239" s="1"/>
  <c r="P37" i="239"/>
  <c r="O37" i="239"/>
  <c r="O44" i="239" s="1"/>
  <c r="N37" i="239"/>
  <c r="N44" i="239" s="1"/>
  <c r="M37" i="239"/>
  <c r="M44" i="239" s="1"/>
  <c r="L37" i="239"/>
  <c r="L44" i="239" s="1"/>
  <c r="K37" i="239"/>
  <c r="J37" i="239"/>
  <c r="J44" i="239" s="1"/>
  <c r="I37" i="239"/>
  <c r="I44" i="239" s="1"/>
  <c r="H37" i="239"/>
  <c r="G37" i="239"/>
  <c r="G44" i="239" s="1"/>
  <c r="F37" i="239"/>
  <c r="F44" i="239" s="1"/>
  <c r="E37" i="239"/>
  <c r="E44" i="239" s="1"/>
  <c r="D37" i="239"/>
  <c r="D44" i="239" s="1"/>
  <c r="C37" i="239"/>
  <c r="AA25" i="239"/>
  <c r="Y25" i="239"/>
  <c r="X25" i="239"/>
  <c r="Z25" i="239" s="1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Y13" i="239"/>
  <c r="Y26" i="239" s="1"/>
  <c r="Y45" i="239" s="1"/>
  <c r="X13" i="239"/>
  <c r="X26" i="239" s="1"/>
  <c r="W13" i="239"/>
  <c r="W26" i="239" s="1"/>
  <c r="W45" i="239" s="1"/>
  <c r="V13" i="239"/>
  <c r="U13" i="239"/>
  <c r="U26" i="239" s="1"/>
  <c r="T13" i="239"/>
  <c r="T26" i="239" s="1"/>
  <c r="T45" i="239" s="1"/>
  <c r="S13" i="239"/>
  <c r="R13" i="239"/>
  <c r="R26" i="239" s="1"/>
  <c r="Q13" i="239"/>
  <c r="Q26" i="239" s="1"/>
  <c r="Q45" i="239" s="1"/>
  <c r="P13" i="239"/>
  <c r="P26" i="239" s="1"/>
  <c r="O13" i="239"/>
  <c r="O26" i="239" s="1"/>
  <c r="O45" i="239" s="1"/>
  <c r="N13" i="239"/>
  <c r="M13" i="239"/>
  <c r="M26" i="239" s="1"/>
  <c r="L13" i="239"/>
  <c r="L26" i="239" s="1"/>
  <c r="L45" i="239" s="1"/>
  <c r="K13" i="239"/>
  <c r="J13" i="239"/>
  <c r="J26" i="239" s="1"/>
  <c r="I13" i="239"/>
  <c r="I26" i="239" s="1"/>
  <c r="I45" i="239" s="1"/>
  <c r="H13" i="239"/>
  <c r="H26" i="239" s="1"/>
  <c r="G13" i="239"/>
  <c r="G26" i="239" s="1"/>
  <c r="G45" i="239" s="1"/>
  <c r="F13" i="239"/>
  <c r="E13" i="239"/>
  <c r="E26" i="239" s="1"/>
  <c r="D13" i="239"/>
  <c r="D26" i="239" s="1"/>
  <c r="D45" i="239" s="1"/>
  <c r="C13" i="239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Z37" i="240"/>
  <c r="Y37" i="240"/>
  <c r="Y44" i="240" s="1"/>
  <c r="X37" i="240"/>
  <c r="W37" i="240"/>
  <c r="W44" i="240" s="1"/>
  <c r="V37" i="240"/>
  <c r="V44" i="240" s="1"/>
  <c r="U37" i="240"/>
  <c r="T37" i="240"/>
  <c r="T44" i="240" s="1"/>
  <c r="S37" i="240"/>
  <c r="R37" i="240"/>
  <c r="R44" i="240" s="1"/>
  <c r="Q37" i="240"/>
  <c r="Q44" i="240" s="1"/>
  <c r="P37" i="240"/>
  <c r="O37" i="240"/>
  <c r="O44" i="240" s="1"/>
  <c r="N37" i="240"/>
  <c r="N44" i="240" s="1"/>
  <c r="M37" i="240"/>
  <c r="L37" i="240"/>
  <c r="L44" i="240" s="1"/>
  <c r="K37" i="240"/>
  <c r="J37" i="240"/>
  <c r="J44" i="240" s="1"/>
  <c r="I37" i="240"/>
  <c r="I44" i="240" s="1"/>
  <c r="H37" i="240"/>
  <c r="G37" i="240"/>
  <c r="G44" i="240" s="1"/>
  <c r="F37" i="240"/>
  <c r="F44" i="240" s="1"/>
  <c r="E37" i="240"/>
  <c r="D37" i="240"/>
  <c r="D44" i="240" s="1"/>
  <c r="C37" i="240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Y13" i="240"/>
  <c r="Y26" i="240" s="1"/>
  <c r="Y45" i="240" s="1"/>
  <c r="X13" i="240"/>
  <c r="X26" i="240" s="1"/>
  <c r="W13" i="240"/>
  <c r="W26" i="240" s="1"/>
  <c r="W45" i="240" s="1"/>
  <c r="V13" i="240"/>
  <c r="U13" i="240"/>
  <c r="U26" i="240" s="1"/>
  <c r="T13" i="240"/>
  <c r="T26" i="240" s="1"/>
  <c r="S13" i="240"/>
  <c r="R13" i="240"/>
  <c r="R26" i="240" s="1"/>
  <c r="Q13" i="240"/>
  <c r="Q26" i="240" s="1"/>
  <c r="Q45" i="240" s="1"/>
  <c r="P13" i="240"/>
  <c r="P26" i="240" s="1"/>
  <c r="O13" i="240"/>
  <c r="O26" i="240" s="1"/>
  <c r="O45" i="240" s="1"/>
  <c r="N13" i="240"/>
  <c r="M13" i="240"/>
  <c r="M26" i="240" s="1"/>
  <c r="L13" i="240"/>
  <c r="L26" i="240" s="1"/>
  <c r="K13" i="240"/>
  <c r="J13" i="240"/>
  <c r="J26" i="240" s="1"/>
  <c r="I13" i="240"/>
  <c r="I26" i="240" s="1"/>
  <c r="I45" i="240" s="1"/>
  <c r="H13" i="240"/>
  <c r="H26" i="240" s="1"/>
  <c r="G13" i="240"/>
  <c r="G26" i="240" s="1"/>
  <c r="G45" i="240" s="1"/>
  <c r="F13" i="240"/>
  <c r="E13" i="240"/>
  <c r="E26" i="240" s="1"/>
  <c r="D13" i="240"/>
  <c r="D26" i="240" s="1"/>
  <c r="C13" i="240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Y37" i="241"/>
  <c r="Y44" i="241" s="1"/>
  <c r="X37" i="241"/>
  <c r="X44" i="241" s="1"/>
  <c r="W37" i="241"/>
  <c r="W44" i="241" s="1"/>
  <c r="V37" i="241"/>
  <c r="V44" i="241" s="1"/>
  <c r="U37" i="241"/>
  <c r="U44" i="241" s="1"/>
  <c r="T37" i="241"/>
  <c r="T44" i="241" s="1"/>
  <c r="S37" i="241"/>
  <c r="R37" i="241"/>
  <c r="R44" i="241" s="1"/>
  <c r="Q37" i="241"/>
  <c r="Q44" i="241" s="1"/>
  <c r="P37" i="241"/>
  <c r="P44" i="241" s="1"/>
  <c r="O37" i="241"/>
  <c r="O44" i="241" s="1"/>
  <c r="N37" i="241"/>
  <c r="N44" i="241" s="1"/>
  <c r="M37" i="241"/>
  <c r="M44" i="241" s="1"/>
  <c r="L37" i="241"/>
  <c r="L44" i="241" s="1"/>
  <c r="K37" i="241"/>
  <c r="J37" i="241"/>
  <c r="J44" i="241" s="1"/>
  <c r="I37" i="241"/>
  <c r="I44" i="241" s="1"/>
  <c r="H37" i="241"/>
  <c r="H44" i="241" s="1"/>
  <c r="G37" i="241"/>
  <c r="G44" i="241" s="1"/>
  <c r="F37" i="241"/>
  <c r="F44" i="241" s="1"/>
  <c r="E37" i="241"/>
  <c r="E44" i="241" s="1"/>
  <c r="D37" i="241"/>
  <c r="D44" i="241" s="1"/>
  <c r="C37" i="241"/>
  <c r="AA25" i="241"/>
  <c r="Y25" i="241"/>
  <c r="X25" i="241"/>
  <c r="Z25" i="241" s="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Y13" i="241"/>
  <c r="Y26" i="241" s="1"/>
  <c r="Y45" i="241" s="1"/>
  <c r="X13" i="241"/>
  <c r="X26" i="241" s="1"/>
  <c r="W13" i="241"/>
  <c r="W26" i="241" s="1"/>
  <c r="V13" i="241"/>
  <c r="U13" i="241"/>
  <c r="U26" i="241" s="1"/>
  <c r="U45" i="241" s="1"/>
  <c r="T13" i="241"/>
  <c r="T26" i="241" s="1"/>
  <c r="T45" i="241" s="1"/>
  <c r="S13" i="241"/>
  <c r="S26" i="241" s="1"/>
  <c r="R13" i="241"/>
  <c r="R26" i="241" s="1"/>
  <c r="R45" i="241" s="1"/>
  <c r="Q13" i="241"/>
  <c r="Q26" i="241" s="1"/>
  <c r="Q45" i="241" s="1"/>
  <c r="P13" i="241"/>
  <c r="P26" i="241" s="1"/>
  <c r="P45" i="241" s="1"/>
  <c r="O13" i="241"/>
  <c r="O26" i="241" s="1"/>
  <c r="N13" i="241"/>
  <c r="M13" i="241"/>
  <c r="M26" i="241" s="1"/>
  <c r="M45" i="241" s="1"/>
  <c r="L13" i="241"/>
  <c r="L26" i="241" s="1"/>
  <c r="L45" i="241" s="1"/>
  <c r="K13" i="241"/>
  <c r="K26" i="241" s="1"/>
  <c r="J13" i="241"/>
  <c r="J26" i="241" s="1"/>
  <c r="J45" i="241" s="1"/>
  <c r="I13" i="241"/>
  <c r="I26" i="241" s="1"/>
  <c r="I45" i="241" s="1"/>
  <c r="H13" i="241"/>
  <c r="H26" i="241" s="1"/>
  <c r="H45" i="241" s="1"/>
  <c r="G13" i="241"/>
  <c r="G26" i="241" s="1"/>
  <c r="F13" i="241"/>
  <c r="E13" i="241"/>
  <c r="E26" i="241" s="1"/>
  <c r="E45" i="241" s="1"/>
  <c r="D13" i="241"/>
  <c r="D26" i="241" s="1"/>
  <c r="D45" i="241" s="1"/>
  <c r="C13" i="241"/>
  <c r="C26" i="241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Y37" i="242"/>
  <c r="Y44" i="242" s="1"/>
  <c r="X37" i="242"/>
  <c r="X44" i="242" s="1"/>
  <c r="W37" i="242"/>
  <c r="W44" i="242" s="1"/>
  <c r="V37" i="242"/>
  <c r="V44" i="242" s="1"/>
  <c r="U37" i="242"/>
  <c r="U44" i="242" s="1"/>
  <c r="T37" i="242"/>
  <c r="T44" i="242" s="1"/>
  <c r="S37" i="242"/>
  <c r="R37" i="242"/>
  <c r="R44" i="242" s="1"/>
  <c r="Q37" i="242"/>
  <c r="Q44" i="242" s="1"/>
  <c r="P37" i="242"/>
  <c r="P44" i="242" s="1"/>
  <c r="O37" i="242"/>
  <c r="O44" i="242" s="1"/>
  <c r="N37" i="242"/>
  <c r="N44" i="242" s="1"/>
  <c r="M37" i="242"/>
  <c r="M44" i="242" s="1"/>
  <c r="L37" i="242"/>
  <c r="L44" i="242" s="1"/>
  <c r="K37" i="242"/>
  <c r="J37" i="242"/>
  <c r="J44" i="242" s="1"/>
  <c r="I37" i="242"/>
  <c r="I44" i="242" s="1"/>
  <c r="H37" i="242"/>
  <c r="H44" i="242" s="1"/>
  <c r="G37" i="242"/>
  <c r="G44" i="242" s="1"/>
  <c r="F37" i="242"/>
  <c r="F44" i="242" s="1"/>
  <c r="E37" i="242"/>
  <c r="E44" i="242" s="1"/>
  <c r="D37" i="242"/>
  <c r="D44" i="242" s="1"/>
  <c r="C37" i="242"/>
  <c r="J26" i="242"/>
  <c r="AA25" i="242"/>
  <c r="Y25" i="242"/>
  <c r="X25" i="242"/>
  <c r="Z25" i="242" s="1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Y13" i="242"/>
  <c r="Y26" i="242" s="1"/>
  <c r="X13" i="242"/>
  <c r="X26" i="242" s="1"/>
  <c r="W13" i="242"/>
  <c r="W26" i="242" s="1"/>
  <c r="V13" i="242"/>
  <c r="U13" i="242"/>
  <c r="U26" i="242" s="1"/>
  <c r="T13" i="242"/>
  <c r="T26" i="242" s="1"/>
  <c r="S13" i="242"/>
  <c r="S26" i="242" s="1"/>
  <c r="R13" i="242"/>
  <c r="R26" i="242" s="1"/>
  <c r="Q13" i="242"/>
  <c r="Q26" i="242" s="1"/>
  <c r="P13" i="242"/>
  <c r="P26" i="242" s="1"/>
  <c r="P45" i="242" s="1"/>
  <c r="O13" i="242"/>
  <c r="O26" i="242" s="1"/>
  <c r="N13" i="242"/>
  <c r="M13" i="242"/>
  <c r="M26" i="242" s="1"/>
  <c r="L13" i="242"/>
  <c r="L26" i="242" s="1"/>
  <c r="K13" i="242"/>
  <c r="K26" i="242" s="1"/>
  <c r="J13" i="242"/>
  <c r="I13" i="242"/>
  <c r="I26" i="242" s="1"/>
  <c r="H13" i="242"/>
  <c r="H26" i="242" s="1"/>
  <c r="H45" i="242" s="1"/>
  <c r="G13" i="242"/>
  <c r="G26" i="242" s="1"/>
  <c r="F13" i="242"/>
  <c r="E13" i="242"/>
  <c r="E26" i="242" s="1"/>
  <c r="D13" i="242"/>
  <c r="D26" i="242" s="1"/>
  <c r="C13" i="242"/>
  <c r="C26" i="242" s="1"/>
  <c r="AA50" i="243"/>
  <c r="Y50" i="243"/>
  <c r="X50" i="243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R44" i="243"/>
  <c r="AA43" i="243"/>
  <c r="Y43" i="243"/>
  <c r="X43" i="243"/>
  <c r="Z43" i="243" s="1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Y37" i="243"/>
  <c r="Y44" i="243" s="1"/>
  <c r="X37" i="243"/>
  <c r="X44" i="243" s="1"/>
  <c r="Z44" i="243" s="1"/>
  <c r="W37" i="243"/>
  <c r="W44" i="243" s="1"/>
  <c r="V37" i="243"/>
  <c r="V44" i="243" s="1"/>
  <c r="U37" i="243"/>
  <c r="U44" i="243" s="1"/>
  <c r="T37" i="243"/>
  <c r="T44" i="243" s="1"/>
  <c r="S37" i="243"/>
  <c r="R37" i="243"/>
  <c r="Q37" i="243"/>
  <c r="Q44" i="243" s="1"/>
  <c r="P37" i="243"/>
  <c r="P44" i="243" s="1"/>
  <c r="O37" i="243"/>
  <c r="O44" i="243" s="1"/>
  <c r="N37" i="243"/>
  <c r="N44" i="243" s="1"/>
  <c r="M37" i="243"/>
  <c r="M44" i="243" s="1"/>
  <c r="L37" i="243"/>
  <c r="L44" i="243" s="1"/>
  <c r="K37" i="243"/>
  <c r="J37" i="243"/>
  <c r="J44" i="243" s="1"/>
  <c r="I37" i="243"/>
  <c r="I44" i="243" s="1"/>
  <c r="H37" i="243"/>
  <c r="H44" i="243" s="1"/>
  <c r="G37" i="243"/>
  <c r="G44" i="243" s="1"/>
  <c r="F37" i="243"/>
  <c r="F44" i="243" s="1"/>
  <c r="E37" i="243"/>
  <c r="E44" i="243" s="1"/>
  <c r="D37" i="243"/>
  <c r="D44" i="243" s="1"/>
  <c r="C37" i="243"/>
  <c r="AA25" i="243"/>
  <c r="Y25" i="243"/>
  <c r="X25" i="243"/>
  <c r="Z25" i="243" s="1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Y13" i="243"/>
  <c r="Y26" i="243" s="1"/>
  <c r="Y45" i="243" s="1"/>
  <c r="X13" i="243"/>
  <c r="X26" i="243" s="1"/>
  <c r="W13" i="243"/>
  <c r="W26" i="243" s="1"/>
  <c r="V13" i="243"/>
  <c r="V26" i="243" s="1"/>
  <c r="V45" i="243" s="1"/>
  <c r="U13" i="243"/>
  <c r="U26" i="243" s="1"/>
  <c r="T13" i="243"/>
  <c r="T26" i="243" s="1"/>
  <c r="T45" i="243" s="1"/>
  <c r="S13" i="243"/>
  <c r="S26" i="243" s="1"/>
  <c r="R13" i="243"/>
  <c r="R26" i="243" s="1"/>
  <c r="R45" i="243" s="1"/>
  <c r="Q13" i="243"/>
  <c r="Q26" i="243" s="1"/>
  <c r="Q45" i="243" s="1"/>
  <c r="P13" i="243"/>
  <c r="P26" i="243" s="1"/>
  <c r="O13" i="243"/>
  <c r="O26" i="243" s="1"/>
  <c r="N13" i="243"/>
  <c r="N26" i="243" s="1"/>
  <c r="N45" i="243" s="1"/>
  <c r="M13" i="243"/>
  <c r="M26" i="243" s="1"/>
  <c r="M45" i="243" s="1"/>
  <c r="L13" i="243"/>
  <c r="L26" i="243" s="1"/>
  <c r="L45" i="243" s="1"/>
  <c r="K13" i="243"/>
  <c r="K26" i="243" s="1"/>
  <c r="J13" i="243"/>
  <c r="J26" i="243" s="1"/>
  <c r="J45" i="243" s="1"/>
  <c r="I13" i="243"/>
  <c r="I26" i="243" s="1"/>
  <c r="I45" i="243" s="1"/>
  <c r="H13" i="243"/>
  <c r="H26" i="243" s="1"/>
  <c r="G13" i="243"/>
  <c r="G26" i="243" s="1"/>
  <c r="F13" i="243"/>
  <c r="F26" i="243" s="1"/>
  <c r="F45" i="243" s="1"/>
  <c r="E13" i="243"/>
  <c r="E26" i="243" s="1"/>
  <c r="D13" i="243"/>
  <c r="D26" i="243" s="1"/>
  <c r="D45" i="243" s="1"/>
  <c r="C13" i="243"/>
  <c r="C26" i="243" s="1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Y44" i="244" s="1"/>
  <c r="X37" i="244"/>
  <c r="X44" i="244" s="1"/>
  <c r="W37" i="244"/>
  <c r="W44" i="244" s="1"/>
  <c r="V37" i="244"/>
  <c r="V44" i="244" s="1"/>
  <c r="U37" i="244"/>
  <c r="U44" i="244" s="1"/>
  <c r="T37" i="244"/>
  <c r="T44" i="244" s="1"/>
  <c r="S37" i="244"/>
  <c r="S44" i="244" s="1"/>
  <c r="R37" i="244"/>
  <c r="R44" i="244" s="1"/>
  <c r="Q37" i="244"/>
  <c r="Q44" i="244" s="1"/>
  <c r="P37" i="244"/>
  <c r="P44" i="244" s="1"/>
  <c r="O37" i="244"/>
  <c r="O44" i="244" s="1"/>
  <c r="N37" i="244"/>
  <c r="N44" i="244" s="1"/>
  <c r="M37" i="244"/>
  <c r="M44" i="244" s="1"/>
  <c r="L37" i="244"/>
  <c r="L44" i="244" s="1"/>
  <c r="K37" i="244"/>
  <c r="K44" i="244" s="1"/>
  <c r="J37" i="244"/>
  <c r="J44" i="244" s="1"/>
  <c r="I37" i="244"/>
  <c r="I44" i="244" s="1"/>
  <c r="H37" i="244"/>
  <c r="H44" i="244" s="1"/>
  <c r="G37" i="244"/>
  <c r="G44" i="244" s="1"/>
  <c r="F37" i="244"/>
  <c r="F44" i="244" s="1"/>
  <c r="E37" i="244"/>
  <c r="E44" i="244" s="1"/>
  <c r="D37" i="244"/>
  <c r="D44" i="244" s="1"/>
  <c r="C37" i="244"/>
  <c r="C44" i="244" s="1"/>
  <c r="AA25" i="244"/>
  <c r="Y25" i="244"/>
  <c r="X25" i="244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AA45" i="244" s="1"/>
  <c r="Y13" i="244"/>
  <c r="Y26" i="244" s="1"/>
  <c r="Y45" i="244" s="1"/>
  <c r="X13" i="244"/>
  <c r="X26" i="244" s="1"/>
  <c r="W13" i="244"/>
  <c r="W26" i="244" s="1"/>
  <c r="W45" i="244" s="1"/>
  <c r="V13" i="244"/>
  <c r="V26" i="244" s="1"/>
  <c r="V45" i="244" s="1"/>
  <c r="U13" i="244"/>
  <c r="U26" i="244" s="1"/>
  <c r="U45" i="244" s="1"/>
  <c r="T13" i="244"/>
  <c r="T26" i="244" s="1"/>
  <c r="T45" i="244" s="1"/>
  <c r="S13" i="244"/>
  <c r="S26" i="244" s="1"/>
  <c r="S45" i="244" s="1"/>
  <c r="R13" i="244"/>
  <c r="R26" i="244" s="1"/>
  <c r="R45" i="244" s="1"/>
  <c r="Q13" i="244"/>
  <c r="Q26" i="244" s="1"/>
  <c r="Q45" i="244" s="1"/>
  <c r="P13" i="244"/>
  <c r="P26" i="244" s="1"/>
  <c r="P45" i="244" s="1"/>
  <c r="O13" i="244"/>
  <c r="O26" i="244" s="1"/>
  <c r="O45" i="244" s="1"/>
  <c r="N13" i="244"/>
  <c r="N26" i="244" s="1"/>
  <c r="N45" i="244" s="1"/>
  <c r="M13" i="244"/>
  <c r="M26" i="244" s="1"/>
  <c r="M45" i="244" s="1"/>
  <c r="L13" i="244"/>
  <c r="L26" i="244" s="1"/>
  <c r="L45" i="244" s="1"/>
  <c r="K13" i="244"/>
  <c r="K26" i="244" s="1"/>
  <c r="K45" i="244" s="1"/>
  <c r="J13" i="244"/>
  <c r="J26" i="244" s="1"/>
  <c r="J45" i="244" s="1"/>
  <c r="I13" i="244"/>
  <c r="I26" i="244" s="1"/>
  <c r="I45" i="244" s="1"/>
  <c r="H13" i="244"/>
  <c r="H26" i="244" s="1"/>
  <c r="H45" i="244" s="1"/>
  <c r="G13" i="244"/>
  <c r="G26" i="244" s="1"/>
  <c r="G45" i="244" s="1"/>
  <c r="F13" i="244"/>
  <c r="F26" i="244" s="1"/>
  <c r="F45" i="244" s="1"/>
  <c r="E13" i="244"/>
  <c r="E26" i="244" s="1"/>
  <c r="E45" i="244" s="1"/>
  <c r="D13" i="244"/>
  <c r="D26" i="244" s="1"/>
  <c r="D45" i="244" s="1"/>
  <c r="C13" i="244"/>
  <c r="C26" i="244" s="1"/>
  <c r="C45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AA44" i="245" s="1"/>
  <c r="Y37" i="245"/>
  <c r="Y44" i="245" s="1"/>
  <c r="X37" i="245"/>
  <c r="X44" i="245" s="1"/>
  <c r="Z44" i="245" s="1"/>
  <c r="W37" i="245"/>
  <c r="W44" i="245" s="1"/>
  <c r="V37" i="245"/>
  <c r="V44" i="245" s="1"/>
  <c r="U37" i="245"/>
  <c r="U44" i="245" s="1"/>
  <c r="T37" i="245"/>
  <c r="T44" i="245" s="1"/>
  <c r="S37" i="245"/>
  <c r="S44" i="245" s="1"/>
  <c r="R37" i="245"/>
  <c r="R44" i="245" s="1"/>
  <c r="Q37" i="245"/>
  <c r="Q44" i="245" s="1"/>
  <c r="P37" i="245"/>
  <c r="P44" i="245" s="1"/>
  <c r="O37" i="245"/>
  <c r="O44" i="245" s="1"/>
  <c r="N37" i="245"/>
  <c r="N44" i="245" s="1"/>
  <c r="M37" i="245"/>
  <c r="M44" i="245" s="1"/>
  <c r="L37" i="245"/>
  <c r="L44" i="245" s="1"/>
  <c r="K37" i="245"/>
  <c r="K44" i="245" s="1"/>
  <c r="J37" i="245"/>
  <c r="J44" i="245" s="1"/>
  <c r="I37" i="245"/>
  <c r="I44" i="245" s="1"/>
  <c r="H37" i="245"/>
  <c r="H44" i="245" s="1"/>
  <c r="G37" i="245"/>
  <c r="G44" i="245" s="1"/>
  <c r="F37" i="245"/>
  <c r="F44" i="245" s="1"/>
  <c r="E37" i="245"/>
  <c r="E44" i="245" s="1"/>
  <c r="D37" i="245"/>
  <c r="D44" i="245" s="1"/>
  <c r="C37" i="245"/>
  <c r="C44" i="245" s="1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Y13" i="245"/>
  <c r="Y26" i="245" s="1"/>
  <c r="X13" i="245"/>
  <c r="W13" i="245"/>
  <c r="W26" i="245" s="1"/>
  <c r="W45" i="245" s="1"/>
  <c r="V13" i="245"/>
  <c r="V26" i="245" s="1"/>
  <c r="U13" i="245"/>
  <c r="U26" i="245" s="1"/>
  <c r="U45" i="245" s="1"/>
  <c r="T13" i="245"/>
  <c r="T26" i="245" s="1"/>
  <c r="S13" i="245"/>
  <c r="S26" i="245" s="1"/>
  <c r="R13" i="245"/>
  <c r="Q13" i="245"/>
  <c r="Q26" i="245" s="1"/>
  <c r="P13" i="245"/>
  <c r="O13" i="245"/>
  <c r="O26" i="245" s="1"/>
  <c r="O45" i="245" s="1"/>
  <c r="N13" i="245"/>
  <c r="N26" i="245" s="1"/>
  <c r="M13" i="245"/>
  <c r="M26" i="245" s="1"/>
  <c r="M45" i="245" s="1"/>
  <c r="L13" i="245"/>
  <c r="L26" i="245" s="1"/>
  <c r="L45" i="245" s="1"/>
  <c r="K13" i="245"/>
  <c r="K26" i="245" s="1"/>
  <c r="J13" i="245"/>
  <c r="J26" i="245" s="1"/>
  <c r="J45" i="245" s="1"/>
  <c r="I13" i="245"/>
  <c r="I26" i="245" s="1"/>
  <c r="H13" i="245"/>
  <c r="H26" i="245" s="1"/>
  <c r="H45" i="245" s="1"/>
  <c r="G13" i="245"/>
  <c r="G26" i="245" s="1"/>
  <c r="G45" i="245" s="1"/>
  <c r="F13" i="245"/>
  <c r="F26" i="245" s="1"/>
  <c r="E13" i="245"/>
  <c r="E26" i="245" s="1"/>
  <c r="E45" i="245" s="1"/>
  <c r="D13" i="245"/>
  <c r="D26" i="245" s="1"/>
  <c r="C13" i="245"/>
  <c r="C26" i="245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Y44" i="246" s="1"/>
  <c r="X37" i="246"/>
  <c r="X44" i="246" s="1"/>
  <c r="W37" i="246"/>
  <c r="W44" i="246" s="1"/>
  <c r="V37" i="246"/>
  <c r="V44" i="246" s="1"/>
  <c r="U37" i="246"/>
  <c r="U44" i="246" s="1"/>
  <c r="T37" i="246"/>
  <c r="T44" i="246" s="1"/>
  <c r="S37" i="246"/>
  <c r="S44" i="246" s="1"/>
  <c r="R37" i="246"/>
  <c r="R44" i="246" s="1"/>
  <c r="Q37" i="246"/>
  <c r="Q44" i="246" s="1"/>
  <c r="P37" i="246"/>
  <c r="P44" i="246" s="1"/>
  <c r="O37" i="246"/>
  <c r="O44" i="246" s="1"/>
  <c r="N37" i="246"/>
  <c r="N44" i="246" s="1"/>
  <c r="M37" i="246"/>
  <c r="M44" i="246" s="1"/>
  <c r="L37" i="246"/>
  <c r="L44" i="246" s="1"/>
  <c r="K37" i="246"/>
  <c r="K44" i="246" s="1"/>
  <c r="J37" i="246"/>
  <c r="J44" i="246" s="1"/>
  <c r="I37" i="246"/>
  <c r="I44" i="246" s="1"/>
  <c r="H37" i="246"/>
  <c r="H44" i="246" s="1"/>
  <c r="G37" i="246"/>
  <c r="G44" i="246" s="1"/>
  <c r="F37" i="246"/>
  <c r="F44" i="246" s="1"/>
  <c r="E37" i="246"/>
  <c r="E44" i="246" s="1"/>
  <c r="D37" i="246"/>
  <c r="D44" i="246" s="1"/>
  <c r="C37" i="246"/>
  <c r="C44" i="246" s="1"/>
  <c r="AA25" i="246"/>
  <c r="Y25" i="246"/>
  <c r="X25" i="246"/>
  <c r="Z25" i="246" s="1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Y13" i="246"/>
  <c r="Y26" i="246" s="1"/>
  <c r="X13" i="246"/>
  <c r="X26" i="246" s="1"/>
  <c r="W13" i="246"/>
  <c r="W26" i="246" s="1"/>
  <c r="W45" i="246" s="1"/>
  <c r="V13" i="246"/>
  <c r="V26" i="246" s="1"/>
  <c r="U13" i="246"/>
  <c r="U26" i="246" s="1"/>
  <c r="U45" i="246" s="1"/>
  <c r="T13" i="246"/>
  <c r="T26" i="246" s="1"/>
  <c r="S13" i="246"/>
  <c r="S26" i="246" s="1"/>
  <c r="R13" i="246"/>
  <c r="R26" i="246" s="1"/>
  <c r="R45" i="246" s="1"/>
  <c r="Q13" i="246"/>
  <c r="Q26" i="246" s="1"/>
  <c r="P13" i="246"/>
  <c r="P26" i="246" s="1"/>
  <c r="P45" i="246" s="1"/>
  <c r="O13" i="246"/>
  <c r="O26" i="246" s="1"/>
  <c r="O45" i="246" s="1"/>
  <c r="N13" i="246"/>
  <c r="N26" i="246" s="1"/>
  <c r="M13" i="246"/>
  <c r="M26" i="246" s="1"/>
  <c r="M45" i="246" s="1"/>
  <c r="L13" i="246"/>
  <c r="L26" i="246" s="1"/>
  <c r="L45" i="246" s="1"/>
  <c r="K13" i="246"/>
  <c r="K26" i="246" s="1"/>
  <c r="J13" i="246"/>
  <c r="J26" i="246" s="1"/>
  <c r="J45" i="246" s="1"/>
  <c r="I13" i="246"/>
  <c r="I26" i="246" s="1"/>
  <c r="H13" i="246"/>
  <c r="H26" i="246" s="1"/>
  <c r="H45" i="246" s="1"/>
  <c r="G13" i="246"/>
  <c r="G26" i="246" s="1"/>
  <c r="G45" i="246" s="1"/>
  <c r="F13" i="246"/>
  <c r="F26" i="246" s="1"/>
  <c r="E13" i="246"/>
  <c r="E26" i="246" s="1"/>
  <c r="E45" i="246" s="1"/>
  <c r="D13" i="246"/>
  <c r="D26" i="246" s="1"/>
  <c r="C13" i="246"/>
  <c r="C26" i="246" s="1"/>
  <c r="AA50" i="247"/>
  <c r="Y50" i="247"/>
  <c r="X50" i="247"/>
  <c r="Z50" i="247" s="1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Y37" i="247"/>
  <c r="Y44" i="247" s="1"/>
  <c r="X37" i="247"/>
  <c r="X44" i="247" s="1"/>
  <c r="W37" i="247"/>
  <c r="W44" i="247" s="1"/>
  <c r="V37" i="247"/>
  <c r="V44" i="247" s="1"/>
  <c r="U37" i="247"/>
  <c r="U44" i="247" s="1"/>
  <c r="T37" i="247"/>
  <c r="T44" i="247" s="1"/>
  <c r="S37" i="247"/>
  <c r="S44" i="247" s="1"/>
  <c r="R37" i="247"/>
  <c r="R44" i="247" s="1"/>
  <c r="Q37" i="247"/>
  <c r="Q44" i="247" s="1"/>
  <c r="P37" i="247"/>
  <c r="P44" i="247" s="1"/>
  <c r="O37" i="247"/>
  <c r="O44" i="247" s="1"/>
  <c r="N37" i="247"/>
  <c r="N44" i="247" s="1"/>
  <c r="M37" i="247"/>
  <c r="M44" i="247" s="1"/>
  <c r="L37" i="247"/>
  <c r="L44" i="247" s="1"/>
  <c r="K37" i="247"/>
  <c r="K44" i="247" s="1"/>
  <c r="J37" i="247"/>
  <c r="J44" i="247" s="1"/>
  <c r="I37" i="247"/>
  <c r="I44" i="247" s="1"/>
  <c r="H37" i="247"/>
  <c r="H44" i="247" s="1"/>
  <c r="G37" i="247"/>
  <c r="G44" i="247" s="1"/>
  <c r="F37" i="247"/>
  <c r="F44" i="247" s="1"/>
  <c r="E37" i="247"/>
  <c r="E44" i="247" s="1"/>
  <c r="D37" i="247"/>
  <c r="D44" i="247" s="1"/>
  <c r="C37" i="247"/>
  <c r="C44" i="247" s="1"/>
  <c r="AA25" i="247"/>
  <c r="Y25" i="247"/>
  <c r="X25" i="247"/>
  <c r="Z25" i="247" s="1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Y13" i="247"/>
  <c r="Y26" i="247" s="1"/>
  <c r="X13" i="247"/>
  <c r="X26" i="247" s="1"/>
  <c r="W13" i="247"/>
  <c r="W26" i="247" s="1"/>
  <c r="W45" i="247" s="1"/>
  <c r="V13" i="247"/>
  <c r="V26" i="247" s="1"/>
  <c r="U13" i="247"/>
  <c r="U26" i="247" s="1"/>
  <c r="T13" i="247"/>
  <c r="T26" i="247" s="1"/>
  <c r="S13" i="247"/>
  <c r="S26" i="247" s="1"/>
  <c r="R13" i="247"/>
  <c r="R26" i="247" s="1"/>
  <c r="Q13" i="247"/>
  <c r="Q26" i="247" s="1"/>
  <c r="P13" i="247"/>
  <c r="P26" i="247" s="1"/>
  <c r="P45" i="247" s="1"/>
  <c r="O13" i="247"/>
  <c r="O26" i="247" s="1"/>
  <c r="O45" i="247" s="1"/>
  <c r="N13" i="247"/>
  <c r="N26" i="247" s="1"/>
  <c r="M13" i="247"/>
  <c r="M26" i="247" s="1"/>
  <c r="L13" i="247"/>
  <c r="L26" i="247" s="1"/>
  <c r="L45" i="247" s="1"/>
  <c r="K13" i="247"/>
  <c r="K26" i="247" s="1"/>
  <c r="J13" i="247"/>
  <c r="J26" i="247" s="1"/>
  <c r="I13" i="247"/>
  <c r="I26" i="247" s="1"/>
  <c r="H13" i="247"/>
  <c r="H26" i="247" s="1"/>
  <c r="H45" i="247" s="1"/>
  <c r="G13" i="247"/>
  <c r="G26" i="247" s="1"/>
  <c r="G45" i="247" s="1"/>
  <c r="F13" i="247"/>
  <c r="F26" i="247" s="1"/>
  <c r="E13" i="247"/>
  <c r="E26" i="247" s="1"/>
  <c r="D13" i="247"/>
  <c r="D26" i="247" s="1"/>
  <c r="C13" i="247"/>
  <c r="C26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43" i="248"/>
  <c r="Z43" i="248"/>
  <c r="Y43" i="248"/>
  <c r="X43" i="248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Y44" i="248" s="1"/>
  <c r="X37" i="248"/>
  <c r="X44" i="248" s="1"/>
  <c r="Z44" i="248" s="1"/>
  <c r="W37" i="248"/>
  <c r="W44" i="248" s="1"/>
  <c r="V37" i="248"/>
  <c r="V44" i="248" s="1"/>
  <c r="U37" i="248"/>
  <c r="U44" i="248" s="1"/>
  <c r="T37" i="248"/>
  <c r="T44" i="248" s="1"/>
  <c r="S37" i="248"/>
  <c r="S44" i="248" s="1"/>
  <c r="R37" i="248"/>
  <c r="R44" i="248" s="1"/>
  <c r="Q37" i="248"/>
  <c r="Q44" i="248" s="1"/>
  <c r="P37" i="248"/>
  <c r="P44" i="248" s="1"/>
  <c r="O37" i="248"/>
  <c r="O44" i="248" s="1"/>
  <c r="N37" i="248"/>
  <c r="N44" i="248" s="1"/>
  <c r="M37" i="248"/>
  <c r="M44" i="248" s="1"/>
  <c r="L37" i="248"/>
  <c r="L44" i="248" s="1"/>
  <c r="K37" i="248"/>
  <c r="K44" i="248" s="1"/>
  <c r="J37" i="248"/>
  <c r="J44" i="248" s="1"/>
  <c r="I37" i="248"/>
  <c r="I44" i="248" s="1"/>
  <c r="H37" i="248"/>
  <c r="H44" i="248" s="1"/>
  <c r="G37" i="248"/>
  <c r="G44" i="248" s="1"/>
  <c r="F37" i="248"/>
  <c r="F44" i="248" s="1"/>
  <c r="E37" i="248"/>
  <c r="E44" i="248" s="1"/>
  <c r="D37" i="248"/>
  <c r="D44" i="248" s="1"/>
  <c r="C37" i="248"/>
  <c r="C44" i="248" s="1"/>
  <c r="AA25" i="248"/>
  <c r="Y25" i="248"/>
  <c r="Z25" i="248" s="1"/>
  <c r="X25" i="248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Y13" i="248"/>
  <c r="Y26" i="248" s="1"/>
  <c r="X13" i="248"/>
  <c r="X26" i="248" s="1"/>
  <c r="W13" i="248"/>
  <c r="W26" i="248" s="1"/>
  <c r="W45" i="248" s="1"/>
  <c r="V13" i="248"/>
  <c r="V26" i="248" s="1"/>
  <c r="V45" i="248" s="1"/>
  <c r="U13" i="248"/>
  <c r="U26" i="248" s="1"/>
  <c r="T13" i="248"/>
  <c r="T26" i="248" s="1"/>
  <c r="S13" i="248"/>
  <c r="S26" i="248" s="1"/>
  <c r="S45" i="248" s="1"/>
  <c r="R13" i="248"/>
  <c r="R26" i="248" s="1"/>
  <c r="Q13" i="248"/>
  <c r="Q26" i="248" s="1"/>
  <c r="P13" i="248"/>
  <c r="P26" i="248" s="1"/>
  <c r="O13" i="248"/>
  <c r="O26" i="248" s="1"/>
  <c r="O45" i="248" s="1"/>
  <c r="N13" i="248"/>
  <c r="N26" i="248" s="1"/>
  <c r="N45" i="248" s="1"/>
  <c r="M13" i="248"/>
  <c r="M26" i="248" s="1"/>
  <c r="L13" i="248"/>
  <c r="L26" i="248" s="1"/>
  <c r="K13" i="248"/>
  <c r="K26" i="248" s="1"/>
  <c r="K45" i="248" s="1"/>
  <c r="J13" i="248"/>
  <c r="J26" i="248" s="1"/>
  <c r="I13" i="248"/>
  <c r="I26" i="248" s="1"/>
  <c r="H13" i="248"/>
  <c r="H26" i="248" s="1"/>
  <c r="G13" i="248"/>
  <c r="G26" i="248" s="1"/>
  <c r="G45" i="248" s="1"/>
  <c r="F13" i="248"/>
  <c r="F26" i="248" s="1"/>
  <c r="F45" i="248" s="1"/>
  <c r="E13" i="248"/>
  <c r="E26" i="248" s="1"/>
  <c r="D13" i="248"/>
  <c r="D26" i="248" s="1"/>
  <c r="C13" i="248"/>
  <c r="C26" i="248" s="1"/>
  <c r="C45" i="248" s="1"/>
  <c r="AA50" i="249"/>
  <c r="Y50" i="249"/>
  <c r="X50" i="249"/>
  <c r="Z50" i="249" s="1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Q44" i="249"/>
  <c r="AA43" i="249"/>
  <c r="Z43" i="249"/>
  <c r="Y43" i="249"/>
  <c r="X43" i="249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Y44" i="249" s="1"/>
  <c r="X37" i="249"/>
  <c r="X44" i="249" s="1"/>
  <c r="W37" i="249"/>
  <c r="W44" i="249" s="1"/>
  <c r="V37" i="249"/>
  <c r="V44" i="249" s="1"/>
  <c r="U37" i="249"/>
  <c r="U44" i="249" s="1"/>
  <c r="T37" i="249"/>
  <c r="T44" i="249" s="1"/>
  <c r="S37" i="249"/>
  <c r="S44" i="249" s="1"/>
  <c r="R37" i="249"/>
  <c r="R44" i="249" s="1"/>
  <c r="Q37" i="249"/>
  <c r="P37" i="249"/>
  <c r="P44" i="249" s="1"/>
  <c r="O37" i="249"/>
  <c r="O44" i="249" s="1"/>
  <c r="N37" i="249"/>
  <c r="N44" i="249" s="1"/>
  <c r="M37" i="249"/>
  <c r="M44" i="249" s="1"/>
  <c r="L37" i="249"/>
  <c r="L44" i="249" s="1"/>
  <c r="K37" i="249"/>
  <c r="K44" i="249" s="1"/>
  <c r="J37" i="249"/>
  <c r="J44" i="249" s="1"/>
  <c r="I37" i="249"/>
  <c r="I44" i="249" s="1"/>
  <c r="H37" i="249"/>
  <c r="H44" i="249" s="1"/>
  <c r="G37" i="249"/>
  <c r="G44" i="249" s="1"/>
  <c r="F37" i="249"/>
  <c r="F44" i="249" s="1"/>
  <c r="E37" i="249"/>
  <c r="E44" i="249" s="1"/>
  <c r="D37" i="249"/>
  <c r="D44" i="249" s="1"/>
  <c r="C37" i="249"/>
  <c r="C44" i="249" s="1"/>
  <c r="AA25" i="249"/>
  <c r="Y25" i="249"/>
  <c r="X25" i="249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Y26" i="249" s="1"/>
  <c r="X13" i="249"/>
  <c r="X26" i="249" s="1"/>
  <c r="W13" i="249"/>
  <c r="W26" i="249" s="1"/>
  <c r="V13" i="249"/>
  <c r="V26" i="249" s="1"/>
  <c r="U13" i="249"/>
  <c r="U26" i="249" s="1"/>
  <c r="U45" i="249" s="1"/>
  <c r="T13" i="249"/>
  <c r="T26" i="249" s="1"/>
  <c r="T45" i="249" s="1"/>
  <c r="S13" i="249"/>
  <c r="S26" i="249" s="1"/>
  <c r="R13" i="249"/>
  <c r="R26" i="249" s="1"/>
  <c r="Q13" i="249"/>
  <c r="Q26" i="249" s="1"/>
  <c r="Q45" i="249" s="1"/>
  <c r="P13" i="249"/>
  <c r="P26" i="249" s="1"/>
  <c r="P45" i="249" s="1"/>
  <c r="O13" i="249"/>
  <c r="O26" i="249" s="1"/>
  <c r="N13" i="249"/>
  <c r="N26" i="249" s="1"/>
  <c r="M13" i="249"/>
  <c r="M26" i="249" s="1"/>
  <c r="M45" i="249" s="1"/>
  <c r="L13" i="249"/>
  <c r="L26" i="249" s="1"/>
  <c r="K13" i="249"/>
  <c r="K26" i="249" s="1"/>
  <c r="J13" i="249"/>
  <c r="J26" i="249" s="1"/>
  <c r="I13" i="249"/>
  <c r="I26" i="249" s="1"/>
  <c r="H13" i="249"/>
  <c r="H26" i="249" s="1"/>
  <c r="H45" i="249" s="1"/>
  <c r="G13" i="249"/>
  <c r="G26" i="249" s="1"/>
  <c r="F13" i="249"/>
  <c r="F26" i="249" s="1"/>
  <c r="E13" i="249"/>
  <c r="E26" i="249" s="1"/>
  <c r="E45" i="249" s="1"/>
  <c r="D13" i="249"/>
  <c r="D26" i="249" s="1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AA44" i="250" s="1"/>
  <c r="Y37" i="250"/>
  <c r="Y44" i="250" s="1"/>
  <c r="X37" i="250"/>
  <c r="X44" i="250" s="1"/>
  <c r="Z44" i="250" s="1"/>
  <c r="W37" i="250"/>
  <c r="W44" i="250" s="1"/>
  <c r="V37" i="250"/>
  <c r="V44" i="250" s="1"/>
  <c r="U37" i="250"/>
  <c r="U44" i="250" s="1"/>
  <c r="T37" i="250"/>
  <c r="T44" i="250" s="1"/>
  <c r="S37" i="250"/>
  <c r="S44" i="250" s="1"/>
  <c r="R37" i="250"/>
  <c r="R44" i="250" s="1"/>
  <c r="Q37" i="250"/>
  <c r="Q44" i="250" s="1"/>
  <c r="P37" i="250"/>
  <c r="P44" i="250" s="1"/>
  <c r="O37" i="250"/>
  <c r="O44" i="250" s="1"/>
  <c r="N37" i="250"/>
  <c r="N44" i="250" s="1"/>
  <c r="M37" i="250"/>
  <c r="M44" i="250" s="1"/>
  <c r="L37" i="250"/>
  <c r="L44" i="250" s="1"/>
  <c r="K37" i="250"/>
  <c r="K44" i="250" s="1"/>
  <c r="J37" i="250"/>
  <c r="J44" i="250" s="1"/>
  <c r="I37" i="250"/>
  <c r="I44" i="250" s="1"/>
  <c r="H37" i="250"/>
  <c r="H44" i="250" s="1"/>
  <c r="G37" i="250"/>
  <c r="G44" i="250" s="1"/>
  <c r="F37" i="250"/>
  <c r="F44" i="250" s="1"/>
  <c r="E37" i="250"/>
  <c r="E44" i="250" s="1"/>
  <c r="D37" i="250"/>
  <c r="D44" i="250" s="1"/>
  <c r="C37" i="250"/>
  <c r="C44" i="250" s="1"/>
  <c r="AA25" i="250"/>
  <c r="Y25" i="250"/>
  <c r="X25" i="250"/>
  <c r="Z25" i="250" s="1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Y26" i="250" s="1"/>
  <c r="X13" i="250"/>
  <c r="X26" i="250" s="1"/>
  <c r="W13" i="250"/>
  <c r="W26" i="250" s="1"/>
  <c r="W45" i="250" s="1"/>
  <c r="V13" i="250"/>
  <c r="V26" i="250" s="1"/>
  <c r="U13" i="250"/>
  <c r="U26" i="250" s="1"/>
  <c r="T13" i="250"/>
  <c r="T26" i="250" s="1"/>
  <c r="S13" i="250"/>
  <c r="S26" i="250" s="1"/>
  <c r="R13" i="250"/>
  <c r="R26" i="250" s="1"/>
  <c r="Q13" i="250"/>
  <c r="Q26" i="250" s="1"/>
  <c r="P13" i="250"/>
  <c r="P26" i="250" s="1"/>
  <c r="P45" i="250" s="1"/>
  <c r="O13" i="250"/>
  <c r="O26" i="250" s="1"/>
  <c r="O45" i="250" s="1"/>
  <c r="N13" i="250"/>
  <c r="N26" i="250" s="1"/>
  <c r="M13" i="250"/>
  <c r="M26" i="250" s="1"/>
  <c r="L13" i="250"/>
  <c r="L26" i="250" s="1"/>
  <c r="L45" i="250" s="1"/>
  <c r="K13" i="250"/>
  <c r="K26" i="250" s="1"/>
  <c r="J13" i="250"/>
  <c r="J26" i="250" s="1"/>
  <c r="I13" i="250"/>
  <c r="I26" i="250" s="1"/>
  <c r="H13" i="250"/>
  <c r="H26" i="250" s="1"/>
  <c r="H45" i="250" s="1"/>
  <c r="G13" i="250"/>
  <c r="G26" i="250" s="1"/>
  <c r="G45" i="250" s="1"/>
  <c r="F13" i="250"/>
  <c r="F26" i="250" s="1"/>
  <c r="E13" i="250"/>
  <c r="E26" i="250" s="1"/>
  <c r="D13" i="250"/>
  <c r="D26" i="250" s="1"/>
  <c r="C13" i="250"/>
  <c r="C26" i="250" s="1"/>
  <c r="AA50" i="251"/>
  <c r="Y50" i="251"/>
  <c r="X50" i="251"/>
  <c r="Z50" i="251" s="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Y44" i="251" s="1"/>
  <c r="X37" i="251"/>
  <c r="X44" i="251" s="1"/>
  <c r="W37" i="251"/>
  <c r="W44" i="251" s="1"/>
  <c r="V37" i="251"/>
  <c r="V44" i="251" s="1"/>
  <c r="U37" i="251"/>
  <c r="U44" i="251" s="1"/>
  <c r="T37" i="251"/>
  <c r="T44" i="251" s="1"/>
  <c r="S37" i="251"/>
  <c r="S44" i="251" s="1"/>
  <c r="R37" i="251"/>
  <c r="R44" i="251" s="1"/>
  <c r="Q37" i="251"/>
  <c r="Q44" i="251" s="1"/>
  <c r="P37" i="251"/>
  <c r="P44" i="251" s="1"/>
  <c r="O37" i="251"/>
  <c r="O44" i="251" s="1"/>
  <c r="N37" i="251"/>
  <c r="N44" i="251" s="1"/>
  <c r="M37" i="251"/>
  <c r="M44" i="251" s="1"/>
  <c r="L37" i="251"/>
  <c r="L44" i="251" s="1"/>
  <c r="K37" i="251"/>
  <c r="K44" i="251" s="1"/>
  <c r="J37" i="251"/>
  <c r="J44" i="251" s="1"/>
  <c r="I37" i="251"/>
  <c r="I44" i="251" s="1"/>
  <c r="H37" i="251"/>
  <c r="H44" i="251" s="1"/>
  <c r="G37" i="251"/>
  <c r="G44" i="251" s="1"/>
  <c r="F37" i="251"/>
  <c r="F44" i="251" s="1"/>
  <c r="E37" i="251"/>
  <c r="E44" i="251" s="1"/>
  <c r="D37" i="251"/>
  <c r="D44" i="251" s="1"/>
  <c r="C37" i="251"/>
  <c r="C44" i="251" s="1"/>
  <c r="AA25" i="251"/>
  <c r="Y25" i="251"/>
  <c r="X25" i="251"/>
  <c r="Z25" i="251" s="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AA45" i="251" s="1"/>
  <c r="Y13" i="251"/>
  <c r="Y26" i="251" s="1"/>
  <c r="X13" i="251"/>
  <c r="X26" i="251" s="1"/>
  <c r="W13" i="251"/>
  <c r="W26" i="251" s="1"/>
  <c r="W45" i="251" s="1"/>
  <c r="V13" i="251"/>
  <c r="V26" i="251" s="1"/>
  <c r="V45" i="251" s="1"/>
  <c r="U13" i="251"/>
  <c r="U26" i="251" s="1"/>
  <c r="U45" i="251" s="1"/>
  <c r="T13" i="251"/>
  <c r="T26" i="251" s="1"/>
  <c r="T45" i="251" s="1"/>
  <c r="S13" i="251"/>
  <c r="S26" i="251" s="1"/>
  <c r="S45" i="251" s="1"/>
  <c r="R13" i="251"/>
  <c r="R26" i="251" s="1"/>
  <c r="R45" i="251" s="1"/>
  <c r="Q13" i="251"/>
  <c r="Q26" i="251" s="1"/>
  <c r="Q45" i="251" s="1"/>
  <c r="P13" i="251"/>
  <c r="P26" i="251" s="1"/>
  <c r="P45" i="251" s="1"/>
  <c r="O13" i="251"/>
  <c r="O26" i="251" s="1"/>
  <c r="O45" i="251" s="1"/>
  <c r="N13" i="251"/>
  <c r="N26" i="251" s="1"/>
  <c r="N45" i="251" s="1"/>
  <c r="M13" i="251"/>
  <c r="M26" i="251" s="1"/>
  <c r="M45" i="251" s="1"/>
  <c r="L13" i="251"/>
  <c r="L26" i="251" s="1"/>
  <c r="L45" i="251" s="1"/>
  <c r="K13" i="251"/>
  <c r="K26" i="251" s="1"/>
  <c r="K45" i="251" s="1"/>
  <c r="J13" i="251"/>
  <c r="J26" i="251" s="1"/>
  <c r="J45" i="251" s="1"/>
  <c r="I13" i="251"/>
  <c r="I26" i="251" s="1"/>
  <c r="I45" i="251" s="1"/>
  <c r="H13" i="251"/>
  <c r="H26" i="251" s="1"/>
  <c r="H45" i="251" s="1"/>
  <c r="G13" i="251"/>
  <c r="G26" i="251" s="1"/>
  <c r="G45" i="251" s="1"/>
  <c r="F13" i="251"/>
  <c r="F26" i="251" s="1"/>
  <c r="F45" i="251" s="1"/>
  <c r="E13" i="251"/>
  <c r="E26" i="251" s="1"/>
  <c r="E45" i="251" s="1"/>
  <c r="D13" i="251"/>
  <c r="D26" i="251" s="1"/>
  <c r="D45" i="251" s="1"/>
  <c r="C13" i="251"/>
  <c r="C26" i="251" s="1"/>
  <c r="C45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Y44" i="252" s="1"/>
  <c r="X37" i="252"/>
  <c r="X44" i="252" s="1"/>
  <c r="W37" i="252"/>
  <c r="W44" i="252" s="1"/>
  <c r="V37" i="252"/>
  <c r="V44" i="252" s="1"/>
  <c r="U37" i="252"/>
  <c r="U44" i="252" s="1"/>
  <c r="T37" i="252"/>
  <c r="T44" i="252" s="1"/>
  <c r="S37" i="252"/>
  <c r="S44" i="252" s="1"/>
  <c r="R37" i="252"/>
  <c r="R44" i="252" s="1"/>
  <c r="Q37" i="252"/>
  <c r="Q44" i="252" s="1"/>
  <c r="P37" i="252"/>
  <c r="P44" i="252" s="1"/>
  <c r="O37" i="252"/>
  <c r="O44" i="252" s="1"/>
  <c r="N37" i="252"/>
  <c r="N44" i="252" s="1"/>
  <c r="M37" i="252"/>
  <c r="M44" i="252" s="1"/>
  <c r="L37" i="252"/>
  <c r="L44" i="252" s="1"/>
  <c r="K37" i="252"/>
  <c r="K44" i="252" s="1"/>
  <c r="J37" i="252"/>
  <c r="J44" i="252" s="1"/>
  <c r="I37" i="252"/>
  <c r="I44" i="252" s="1"/>
  <c r="H37" i="252"/>
  <c r="H44" i="252" s="1"/>
  <c r="G37" i="252"/>
  <c r="G44" i="252" s="1"/>
  <c r="F37" i="252"/>
  <c r="F44" i="252" s="1"/>
  <c r="E37" i="252"/>
  <c r="E44" i="252" s="1"/>
  <c r="D37" i="252"/>
  <c r="D44" i="252" s="1"/>
  <c r="C37" i="252"/>
  <c r="C44" i="252" s="1"/>
  <c r="AA25" i="252"/>
  <c r="Y25" i="252"/>
  <c r="X25" i="252"/>
  <c r="Z25" i="252" s="1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AA45" i="252" s="1"/>
  <c r="Y13" i="252"/>
  <c r="Y26" i="252" s="1"/>
  <c r="Y45" i="252" s="1"/>
  <c r="X13" i="252"/>
  <c r="X26" i="252" s="1"/>
  <c r="W13" i="252"/>
  <c r="W26" i="252" s="1"/>
  <c r="W45" i="252" s="1"/>
  <c r="V13" i="252"/>
  <c r="V26" i="252" s="1"/>
  <c r="V45" i="252" s="1"/>
  <c r="U13" i="252"/>
  <c r="U26" i="252" s="1"/>
  <c r="U45" i="252" s="1"/>
  <c r="T13" i="252"/>
  <c r="T26" i="252" s="1"/>
  <c r="T45" i="252" s="1"/>
  <c r="S13" i="252"/>
  <c r="S26" i="252" s="1"/>
  <c r="S45" i="252" s="1"/>
  <c r="R13" i="252"/>
  <c r="R26" i="252" s="1"/>
  <c r="R45" i="252" s="1"/>
  <c r="Q13" i="252"/>
  <c r="Q26" i="252" s="1"/>
  <c r="Q45" i="252" s="1"/>
  <c r="P13" i="252"/>
  <c r="P26" i="252" s="1"/>
  <c r="P45" i="252" s="1"/>
  <c r="O13" i="252"/>
  <c r="O26" i="252" s="1"/>
  <c r="O45" i="252" s="1"/>
  <c r="N13" i="252"/>
  <c r="N26" i="252" s="1"/>
  <c r="N45" i="252" s="1"/>
  <c r="M13" i="252"/>
  <c r="M26" i="252" s="1"/>
  <c r="M45" i="252" s="1"/>
  <c r="L13" i="252"/>
  <c r="L26" i="252" s="1"/>
  <c r="L45" i="252" s="1"/>
  <c r="K13" i="252"/>
  <c r="K26" i="252" s="1"/>
  <c r="K45" i="252" s="1"/>
  <c r="J13" i="252"/>
  <c r="J26" i="252" s="1"/>
  <c r="J45" i="252" s="1"/>
  <c r="I13" i="252"/>
  <c r="I26" i="252" s="1"/>
  <c r="H13" i="252"/>
  <c r="H26" i="252" s="1"/>
  <c r="H45" i="252" s="1"/>
  <c r="G13" i="252"/>
  <c r="G26" i="252" s="1"/>
  <c r="G45" i="252" s="1"/>
  <c r="F13" i="252"/>
  <c r="F26" i="252" s="1"/>
  <c r="F45" i="252" s="1"/>
  <c r="E13" i="252"/>
  <c r="E26" i="252" s="1"/>
  <c r="E45" i="252" s="1"/>
  <c r="D13" i="252"/>
  <c r="D26" i="252" s="1"/>
  <c r="D45" i="252" s="1"/>
  <c r="C13" i="252"/>
  <c r="C26" i="252" s="1"/>
  <c r="C45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Y37" i="253"/>
  <c r="Y44" i="253" s="1"/>
  <c r="X37" i="253"/>
  <c r="X44" i="253" s="1"/>
  <c r="Z44" i="253" s="1"/>
  <c r="W37" i="253"/>
  <c r="W44" i="253" s="1"/>
  <c r="V37" i="253"/>
  <c r="V44" i="253" s="1"/>
  <c r="U37" i="253"/>
  <c r="U44" i="253" s="1"/>
  <c r="T37" i="253"/>
  <c r="T44" i="253" s="1"/>
  <c r="S37" i="253"/>
  <c r="S44" i="253" s="1"/>
  <c r="R37" i="253"/>
  <c r="R44" i="253" s="1"/>
  <c r="Q37" i="253"/>
  <c r="Q44" i="253" s="1"/>
  <c r="P37" i="253"/>
  <c r="P44" i="253" s="1"/>
  <c r="O37" i="253"/>
  <c r="O44" i="253" s="1"/>
  <c r="N37" i="253"/>
  <c r="N44" i="253" s="1"/>
  <c r="M37" i="253"/>
  <c r="M44" i="253" s="1"/>
  <c r="L37" i="253"/>
  <c r="L44" i="253" s="1"/>
  <c r="K37" i="253"/>
  <c r="K44" i="253" s="1"/>
  <c r="J37" i="253"/>
  <c r="J44" i="253" s="1"/>
  <c r="I37" i="253"/>
  <c r="I44" i="253" s="1"/>
  <c r="H37" i="253"/>
  <c r="H44" i="253" s="1"/>
  <c r="G37" i="253"/>
  <c r="G44" i="253" s="1"/>
  <c r="F37" i="253"/>
  <c r="F44" i="253" s="1"/>
  <c r="E37" i="253"/>
  <c r="E44" i="253" s="1"/>
  <c r="D37" i="253"/>
  <c r="D44" i="253" s="1"/>
  <c r="C37" i="253"/>
  <c r="C44" i="253" s="1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AA45" i="253" s="1"/>
  <c r="Y13" i="253"/>
  <c r="Y26" i="253" s="1"/>
  <c r="Y45" i="253" s="1"/>
  <c r="X13" i="253"/>
  <c r="X26" i="253" s="1"/>
  <c r="W13" i="253"/>
  <c r="W26" i="253" s="1"/>
  <c r="W45" i="253" s="1"/>
  <c r="V13" i="253"/>
  <c r="V26" i="253" s="1"/>
  <c r="V45" i="253" s="1"/>
  <c r="U13" i="253"/>
  <c r="U26" i="253" s="1"/>
  <c r="U45" i="253" s="1"/>
  <c r="T13" i="253"/>
  <c r="T26" i="253" s="1"/>
  <c r="T45" i="253" s="1"/>
  <c r="S13" i="253"/>
  <c r="S26" i="253" s="1"/>
  <c r="S45" i="253" s="1"/>
  <c r="R13" i="253"/>
  <c r="R26" i="253" s="1"/>
  <c r="R45" i="253" s="1"/>
  <c r="Q13" i="253"/>
  <c r="Q26" i="253" s="1"/>
  <c r="Q45" i="253" s="1"/>
  <c r="P13" i="253"/>
  <c r="P26" i="253" s="1"/>
  <c r="P45" i="253" s="1"/>
  <c r="O13" i="253"/>
  <c r="O26" i="253" s="1"/>
  <c r="O45" i="253" s="1"/>
  <c r="N13" i="253"/>
  <c r="N26" i="253" s="1"/>
  <c r="N45" i="253" s="1"/>
  <c r="M13" i="253"/>
  <c r="M26" i="253" s="1"/>
  <c r="M45" i="253" s="1"/>
  <c r="L13" i="253"/>
  <c r="L26" i="253" s="1"/>
  <c r="L45" i="253" s="1"/>
  <c r="K13" i="253"/>
  <c r="K26" i="253" s="1"/>
  <c r="K45" i="253" s="1"/>
  <c r="J13" i="253"/>
  <c r="J26" i="253" s="1"/>
  <c r="J45" i="253" s="1"/>
  <c r="I13" i="253"/>
  <c r="I26" i="253" s="1"/>
  <c r="I45" i="253" s="1"/>
  <c r="H13" i="253"/>
  <c r="H26" i="253" s="1"/>
  <c r="H45" i="253" s="1"/>
  <c r="G13" i="253"/>
  <c r="G26" i="253" s="1"/>
  <c r="G45" i="253" s="1"/>
  <c r="F13" i="253"/>
  <c r="F26" i="253" s="1"/>
  <c r="F45" i="253" s="1"/>
  <c r="E13" i="253"/>
  <c r="E26" i="253" s="1"/>
  <c r="E45" i="253" s="1"/>
  <c r="D13" i="253"/>
  <c r="D26" i="253" s="1"/>
  <c r="D45" i="253" s="1"/>
  <c r="C13" i="253"/>
  <c r="C26" i="253" s="1"/>
  <c r="C45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Y44" i="254" s="1"/>
  <c r="X37" i="254"/>
  <c r="X44" i="254" s="1"/>
  <c r="W37" i="254"/>
  <c r="W44" i="254" s="1"/>
  <c r="V37" i="254"/>
  <c r="V44" i="254" s="1"/>
  <c r="U37" i="254"/>
  <c r="U44" i="254" s="1"/>
  <c r="T37" i="254"/>
  <c r="T44" i="254" s="1"/>
  <c r="S37" i="254"/>
  <c r="S44" i="254" s="1"/>
  <c r="R37" i="254"/>
  <c r="R44" i="254" s="1"/>
  <c r="Q37" i="254"/>
  <c r="Q44" i="254" s="1"/>
  <c r="P37" i="254"/>
  <c r="P44" i="254" s="1"/>
  <c r="O37" i="254"/>
  <c r="O44" i="254" s="1"/>
  <c r="N37" i="254"/>
  <c r="N44" i="254" s="1"/>
  <c r="M37" i="254"/>
  <c r="M44" i="254" s="1"/>
  <c r="L37" i="254"/>
  <c r="L44" i="254" s="1"/>
  <c r="K37" i="254"/>
  <c r="K44" i="254" s="1"/>
  <c r="J37" i="254"/>
  <c r="J44" i="254" s="1"/>
  <c r="I37" i="254"/>
  <c r="I44" i="254" s="1"/>
  <c r="H37" i="254"/>
  <c r="H44" i="254" s="1"/>
  <c r="G37" i="254"/>
  <c r="G44" i="254" s="1"/>
  <c r="F37" i="254"/>
  <c r="F44" i="254" s="1"/>
  <c r="E37" i="254"/>
  <c r="E44" i="254" s="1"/>
  <c r="D37" i="254"/>
  <c r="D44" i="254" s="1"/>
  <c r="C37" i="254"/>
  <c r="C44" i="254" s="1"/>
  <c r="AA25" i="254"/>
  <c r="Y25" i="254"/>
  <c r="X25" i="254"/>
  <c r="Z25" i="254" s="1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X13" i="254"/>
  <c r="X26" i="254" s="1"/>
  <c r="W13" i="254"/>
  <c r="W26" i="254" s="1"/>
  <c r="W45" i="254" s="1"/>
  <c r="V13" i="254"/>
  <c r="V26" i="254" s="1"/>
  <c r="U13" i="254"/>
  <c r="U26" i="254" s="1"/>
  <c r="T13" i="254"/>
  <c r="T26" i="254" s="1"/>
  <c r="T45" i="254" s="1"/>
  <c r="S13" i="254"/>
  <c r="S26" i="254" s="1"/>
  <c r="S45" i="254" s="1"/>
  <c r="R13" i="254"/>
  <c r="R26" i="254" s="1"/>
  <c r="Q13" i="254"/>
  <c r="Q26" i="254" s="1"/>
  <c r="P13" i="254"/>
  <c r="P26" i="254" s="1"/>
  <c r="O13" i="254"/>
  <c r="O26" i="254" s="1"/>
  <c r="O45" i="254" s="1"/>
  <c r="N13" i="254"/>
  <c r="N26" i="254" s="1"/>
  <c r="M13" i="254"/>
  <c r="M26" i="254" s="1"/>
  <c r="L13" i="254"/>
  <c r="L26" i="254" s="1"/>
  <c r="L45" i="254" s="1"/>
  <c r="K13" i="254"/>
  <c r="K26" i="254" s="1"/>
  <c r="K45" i="254" s="1"/>
  <c r="J13" i="254"/>
  <c r="J26" i="254" s="1"/>
  <c r="I13" i="254"/>
  <c r="I26" i="254" s="1"/>
  <c r="H13" i="254"/>
  <c r="H26" i="254" s="1"/>
  <c r="G13" i="254"/>
  <c r="G26" i="254" s="1"/>
  <c r="G45" i="254" s="1"/>
  <c r="F13" i="254"/>
  <c r="F26" i="254" s="1"/>
  <c r="E13" i="254"/>
  <c r="E26" i="254" s="1"/>
  <c r="D13" i="254"/>
  <c r="D26" i="254" s="1"/>
  <c r="D45" i="254" s="1"/>
  <c r="C13" i="254"/>
  <c r="C26" i="254" s="1"/>
  <c r="C45" i="254" s="1"/>
  <c r="AA50" i="255"/>
  <c r="Y50" i="255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AA44" i="255" s="1"/>
  <c r="Y37" i="255"/>
  <c r="Y44" i="255" s="1"/>
  <c r="X37" i="255"/>
  <c r="X44" i="255" s="1"/>
  <c r="Z44" i="255" s="1"/>
  <c r="W37" i="255"/>
  <c r="W44" i="255" s="1"/>
  <c r="V37" i="255"/>
  <c r="V44" i="255" s="1"/>
  <c r="U37" i="255"/>
  <c r="U44" i="255" s="1"/>
  <c r="T37" i="255"/>
  <c r="T44" i="255" s="1"/>
  <c r="S37" i="255"/>
  <c r="S44" i="255" s="1"/>
  <c r="R37" i="255"/>
  <c r="R44" i="255" s="1"/>
  <c r="Q37" i="255"/>
  <c r="Q44" i="255" s="1"/>
  <c r="P37" i="255"/>
  <c r="P44" i="255" s="1"/>
  <c r="O37" i="255"/>
  <c r="O44" i="255" s="1"/>
  <c r="N37" i="255"/>
  <c r="N44" i="255" s="1"/>
  <c r="M37" i="255"/>
  <c r="M44" i="255" s="1"/>
  <c r="L37" i="255"/>
  <c r="L44" i="255" s="1"/>
  <c r="K37" i="255"/>
  <c r="K44" i="255" s="1"/>
  <c r="J37" i="255"/>
  <c r="J44" i="255" s="1"/>
  <c r="I37" i="255"/>
  <c r="I44" i="255" s="1"/>
  <c r="H37" i="255"/>
  <c r="H44" i="255" s="1"/>
  <c r="G37" i="255"/>
  <c r="G44" i="255" s="1"/>
  <c r="F37" i="255"/>
  <c r="F44" i="255" s="1"/>
  <c r="E37" i="255"/>
  <c r="E44" i="255" s="1"/>
  <c r="D37" i="255"/>
  <c r="D44" i="255" s="1"/>
  <c r="C37" i="255"/>
  <c r="C44" i="255" s="1"/>
  <c r="AA25" i="255"/>
  <c r="Y25" i="255"/>
  <c r="X25" i="255"/>
  <c r="Z25" i="255" s="1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Y13" i="255"/>
  <c r="Y26" i="255" s="1"/>
  <c r="Y45" i="255" s="1"/>
  <c r="X13" i="255"/>
  <c r="X26" i="255" s="1"/>
  <c r="W13" i="255"/>
  <c r="W26" i="255" s="1"/>
  <c r="W45" i="255" s="1"/>
  <c r="V13" i="255"/>
  <c r="V26" i="255" s="1"/>
  <c r="V45" i="255" s="1"/>
  <c r="U13" i="255"/>
  <c r="U26" i="255" s="1"/>
  <c r="T13" i="255"/>
  <c r="T26" i="255" s="1"/>
  <c r="T45" i="255" s="1"/>
  <c r="S13" i="255"/>
  <c r="S26" i="255" s="1"/>
  <c r="S45" i="255" s="1"/>
  <c r="R13" i="255"/>
  <c r="R26" i="255" s="1"/>
  <c r="R45" i="255" s="1"/>
  <c r="Q13" i="255"/>
  <c r="Q26" i="255" s="1"/>
  <c r="Q45" i="255" s="1"/>
  <c r="P13" i="255"/>
  <c r="P26" i="255" s="1"/>
  <c r="P45" i="255" s="1"/>
  <c r="O13" i="255"/>
  <c r="O26" i="255" s="1"/>
  <c r="O45" i="255" s="1"/>
  <c r="N13" i="255"/>
  <c r="N26" i="255" s="1"/>
  <c r="N45" i="255" s="1"/>
  <c r="M13" i="255"/>
  <c r="M26" i="255" s="1"/>
  <c r="M45" i="255" s="1"/>
  <c r="L13" i="255"/>
  <c r="L26" i="255" s="1"/>
  <c r="L45" i="255" s="1"/>
  <c r="K13" i="255"/>
  <c r="K26" i="255" s="1"/>
  <c r="K45" i="255" s="1"/>
  <c r="J13" i="255"/>
  <c r="J26" i="255" s="1"/>
  <c r="J45" i="255" s="1"/>
  <c r="I13" i="255"/>
  <c r="I26" i="255" s="1"/>
  <c r="I45" i="255" s="1"/>
  <c r="H13" i="255"/>
  <c r="H26" i="255" s="1"/>
  <c r="H45" i="255" s="1"/>
  <c r="G13" i="255"/>
  <c r="G26" i="255" s="1"/>
  <c r="G45" i="255" s="1"/>
  <c r="F13" i="255"/>
  <c r="F26" i="255" s="1"/>
  <c r="F45" i="255" s="1"/>
  <c r="E13" i="255"/>
  <c r="E26" i="255" s="1"/>
  <c r="E45" i="255" s="1"/>
  <c r="D13" i="255"/>
  <c r="D26" i="255" s="1"/>
  <c r="D45" i="255" s="1"/>
  <c r="C13" i="255"/>
  <c r="C26" i="255" s="1"/>
  <c r="C45" i="255" s="1"/>
  <c r="AA50" i="256"/>
  <c r="Z50" i="256"/>
  <c r="Y50" i="256"/>
  <c r="X50" i="256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AA44" i="256" s="1"/>
  <c r="Y37" i="256"/>
  <c r="Y44" i="256" s="1"/>
  <c r="X37" i="256"/>
  <c r="X44" i="256" s="1"/>
  <c r="Z44" i="256" s="1"/>
  <c r="W37" i="256"/>
  <c r="W44" i="256" s="1"/>
  <c r="V37" i="256"/>
  <c r="V44" i="256" s="1"/>
  <c r="U37" i="256"/>
  <c r="U44" i="256" s="1"/>
  <c r="T37" i="256"/>
  <c r="T44" i="256" s="1"/>
  <c r="S37" i="256"/>
  <c r="S44" i="256" s="1"/>
  <c r="R37" i="256"/>
  <c r="R44" i="256" s="1"/>
  <c r="Q37" i="256"/>
  <c r="Q44" i="256" s="1"/>
  <c r="P37" i="256"/>
  <c r="P44" i="256" s="1"/>
  <c r="O37" i="256"/>
  <c r="O44" i="256" s="1"/>
  <c r="N37" i="256"/>
  <c r="N44" i="256" s="1"/>
  <c r="M37" i="256"/>
  <c r="M44" i="256" s="1"/>
  <c r="L37" i="256"/>
  <c r="L44" i="256" s="1"/>
  <c r="K37" i="256"/>
  <c r="K44" i="256" s="1"/>
  <c r="J37" i="256"/>
  <c r="J44" i="256" s="1"/>
  <c r="I37" i="256"/>
  <c r="I44" i="256" s="1"/>
  <c r="H37" i="256"/>
  <c r="H44" i="256" s="1"/>
  <c r="G37" i="256"/>
  <c r="G44" i="256" s="1"/>
  <c r="F37" i="256"/>
  <c r="F44" i="256" s="1"/>
  <c r="E37" i="256"/>
  <c r="E44" i="256" s="1"/>
  <c r="D37" i="256"/>
  <c r="D44" i="256" s="1"/>
  <c r="C37" i="256"/>
  <c r="C44" i="256" s="1"/>
  <c r="AA25" i="256"/>
  <c r="Y25" i="256"/>
  <c r="X25" i="256"/>
  <c r="Z25" i="256" s="1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AA45" i="256" s="1"/>
  <c r="Y13" i="256"/>
  <c r="Y26" i="256" s="1"/>
  <c r="Y45" i="256" s="1"/>
  <c r="X13" i="256"/>
  <c r="X26" i="256" s="1"/>
  <c r="W13" i="256"/>
  <c r="W26" i="256" s="1"/>
  <c r="W45" i="256" s="1"/>
  <c r="V13" i="256"/>
  <c r="V26" i="256" s="1"/>
  <c r="V45" i="256" s="1"/>
  <c r="U13" i="256"/>
  <c r="U26" i="256" s="1"/>
  <c r="U45" i="256" s="1"/>
  <c r="T13" i="256"/>
  <c r="T26" i="256" s="1"/>
  <c r="T45" i="256" s="1"/>
  <c r="S13" i="256"/>
  <c r="S26" i="256" s="1"/>
  <c r="S45" i="256" s="1"/>
  <c r="R13" i="256"/>
  <c r="R26" i="256" s="1"/>
  <c r="R45" i="256" s="1"/>
  <c r="Q13" i="256"/>
  <c r="Q26" i="256" s="1"/>
  <c r="Q45" i="256" s="1"/>
  <c r="P13" i="256"/>
  <c r="P26" i="256" s="1"/>
  <c r="P45" i="256" s="1"/>
  <c r="O13" i="256"/>
  <c r="O26" i="256" s="1"/>
  <c r="O45" i="256" s="1"/>
  <c r="N13" i="256"/>
  <c r="N26" i="256" s="1"/>
  <c r="N45" i="256" s="1"/>
  <c r="M13" i="256"/>
  <c r="M26" i="256" s="1"/>
  <c r="M45" i="256" s="1"/>
  <c r="L13" i="256"/>
  <c r="L26" i="256" s="1"/>
  <c r="L45" i="256" s="1"/>
  <c r="K13" i="256"/>
  <c r="K26" i="256" s="1"/>
  <c r="K45" i="256" s="1"/>
  <c r="J13" i="256"/>
  <c r="J26" i="256" s="1"/>
  <c r="J45" i="256" s="1"/>
  <c r="I13" i="256"/>
  <c r="I26" i="256" s="1"/>
  <c r="I45" i="256" s="1"/>
  <c r="H13" i="256"/>
  <c r="H26" i="256" s="1"/>
  <c r="H45" i="256" s="1"/>
  <c r="G13" i="256"/>
  <c r="G26" i="256" s="1"/>
  <c r="G45" i="256" s="1"/>
  <c r="F13" i="256"/>
  <c r="F26" i="256" s="1"/>
  <c r="F45" i="256" s="1"/>
  <c r="E13" i="256"/>
  <c r="E26" i="256" s="1"/>
  <c r="E45" i="256" s="1"/>
  <c r="D13" i="256"/>
  <c r="D26" i="256" s="1"/>
  <c r="D45" i="256" s="1"/>
  <c r="C13" i="256"/>
  <c r="C26" i="256" s="1"/>
  <c r="C45" i="256" s="1"/>
  <c r="AA50" i="257"/>
  <c r="Z50" i="257"/>
  <c r="Y50" i="257"/>
  <c r="X50" i="257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AA44" i="257" s="1"/>
  <c r="Y37" i="257"/>
  <c r="Y44" i="257" s="1"/>
  <c r="X37" i="257"/>
  <c r="X44" i="257" s="1"/>
  <c r="Z44" i="257" s="1"/>
  <c r="W37" i="257"/>
  <c r="W44" i="257" s="1"/>
  <c r="V37" i="257"/>
  <c r="V44" i="257" s="1"/>
  <c r="U37" i="257"/>
  <c r="U44" i="257" s="1"/>
  <c r="T37" i="257"/>
  <c r="T44" i="257" s="1"/>
  <c r="S37" i="257"/>
  <c r="S44" i="257" s="1"/>
  <c r="R37" i="257"/>
  <c r="R44" i="257" s="1"/>
  <c r="Q37" i="257"/>
  <c r="Q44" i="257" s="1"/>
  <c r="P37" i="257"/>
  <c r="P44" i="257" s="1"/>
  <c r="O37" i="257"/>
  <c r="O44" i="257" s="1"/>
  <c r="N37" i="257"/>
  <c r="N44" i="257" s="1"/>
  <c r="M37" i="257"/>
  <c r="M44" i="257" s="1"/>
  <c r="L37" i="257"/>
  <c r="L44" i="257" s="1"/>
  <c r="K37" i="257"/>
  <c r="K44" i="257" s="1"/>
  <c r="J37" i="257"/>
  <c r="J44" i="257" s="1"/>
  <c r="I37" i="257"/>
  <c r="I44" i="257" s="1"/>
  <c r="H37" i="257"/>
  <c r="H44" i="257" s="1"/>
  <c r="G37" i="257"/>
  <c r="G44" i="257" s="1"/>
  <c r="F37" i="257"/>
  <c r="F44" i="257" s="1"/>
  <c r="E37" i="257"/>
  <c r="E44" i="257" s="1"/>
  <c r="D37" i="257"/>
  <c r="D44" i="257" s="1"/>
  <c r="C37" i="257"/>
  <c r="C44" i="257" s="1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Y13" i="257"/>
  <c r="Y26" i="257" s="1"/>
  <c r="Y45" i="257" s="1"/>
  <c r="X13" i="257"/>
  <c r="X26" i="257" s="1"/>
  <c r="W13" i="257"/>
  <c r="W26" i="257" s="1"/>
  <c r="W45" i="257" s="1"/>
  <c r="V13" i="257"/>
  <c r="V26" i="257" s="1"/>
  <c r="V45" i="257" s="1"/>
  <c r="U13" i="257"/>
  <c r="U26" i="257" s="1"/>
  <c r="U45" i="257" s="1"/>
  <c r="T13" i="257"/>
  <c r="T26" i="257" s="1"/>
  <c r="T45" i="257" s="1"/>
  <c r="S13" i="257"/>
  <c r="S26" i="257" s="1"/>
  <c r="S45" i="257" s="1"/>
  <c r="R13" i="257"/>
  <c r="R26" i="257" s="1"/>
  <c r="R45" i="257" s="1"/>
  <c r="Q13" i="257"/>
  <c r="Q26" i="257" s="1"/>
  <c r="Q45" i="257" s="1"/>
  <c r="P13" i="257"/>
  <c r="P26" i="257" s="1"/>
  <c r="P45" i="257" s="1"/>
  <c r="O13" i="257"/>
  <c r="O26" i="257" s="1"/>
  <c r="O45" i="257" s="1"/>
  <c r="N13" i="257"/>
  <c r="N26" i="257" s="1"/>
  <c r="N45" i="257" s="1"/>
  <c r="M13" i="257"/>
  <c r="M26" i="257" s="1"/>
  <c r="M45" i="257" s="1"/>
  <c r="L13" i="257"/>
  <c r="L26" i="257" s="1"/>
  <c r="L45" i="257" s="1"/>
  <c r="K13" i="257"/>
  <c r="K26" i="257" s="1"/>
  <c r="K45" i="257" s="1"/>
  <c r="J13" i="257"/>
  <c r="J26" i="257" s="1"/>
  <c r="J45" i="257" s="1"/>
  <c r="I13" i="257"/>
  <c r="I26" i="257" s="1"/>
  <c r="I45" i="257" s="1"/>
  <c r="H13" i="257"/>
  <c r="H26" i="257" s="1"/>
  <c r="H45" i="257" s="1"/>
  <c r="G13" i="257"/>
  <c r="G26" i="257" s="1"/>
  <c r="G45" i="257" s="1"/>
  <c r="F13" i="257"/>
  <c r="F26" i="257" s="1"/>
  <c r="F45" i="257" s="1"/>
  <c r="E13" i="257"/>
  <c r="E26" i="257" s="1"/>
  <c r="E45" i="257" s="1"/>
  <c r="D13" i="257"/>
  <c r="D26" i="257" s="1"/>
  <c r="D45" i="257" s="1"/>
  <c r="C13" i="257"/>
  <c r="C26" i="257" s="1"/>
  <c r="C45" i="257" s="1"/>
  <c r="AA50" i="258"/>
  <c r="Y50" i="258"/>
  <c r="X50" i="258"/>
  <c r="Z50" i="258" s="1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43" i="258"/>
  <c r="Y43" i="258"/>
  <c r="X43" i="258"/>
  <c r="Z43" i="258" s="1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AA44" i="258" s="1"/>
  <c r="Y37" i="258"/>
  <c r="Y44" i="258" s="1"/>
  <c r="X37" i="258"/>
  <c r="X44" i="258" s="1"/>
  <c r="Z44" i="258" s="1"/>
  <c r="W37" i="258"/>
  <c r="W44" i="258" s="1"/>
  <c r="V37" i="258"/>
  <c r="V44" i="258" s="1"/>
  <c r="U37" i="258"/>
  <c r="U44" i="258" s="1"/>
  <c r="T37" i="258"/>
  <c r="T44" i="258" s="1"/>
  <c r="S37" i="258"/>
  <c r="S44" i="258" s="1"/>
  <c r="R37" i="258"/>
  <c r="R44" i="258" s="1"/>
  <c r="Q37" i="258"/>
  <c r="Q44" i="258" s="1"/>
  <c r="P37" i="258"/>
  <c r="P44" i="258" s="1"/>
  <c r="O37" i="258"/>
  <c r="O44" i="258" s="1"/>
  <c r="N37" i="258"/>
  <c r="N44" i="258" s="1"/>
  <c r="M37" i="258"/>
  <c r="M44" i="258" s="1"/>
  <c r="L37" i="258"/>
  <c r="L44" i="258" s="1"/>
  <c r="K37" i="258"/>
  <c r="K44" i="258" s="1"/>
  <c r="J37" i="258"/>
  <c r="J44" i="258" s="1"/>
  <c r="I37" i="258"/>
  <c r="I44" i="258" s="1"/>
  <c r="H37" i="258"/>
  <c r="H44" i="258" s="1"/>
  <c r="G37" i="258"/>
  <c r="G44" i="258" s="1"/>
  <c r="F37" i="258"/>
  <c r="F44" i="258" s="1"/>
  <c r="E37" i="258"/>
  <c r="E44" i="258" s="1"/>
  <c r="D37" i="258"/>
  <c r="D44" i="258" s="1"/>
  <c r="C37" i="258"/>
  <c r="C44" i="258" s="1"/>
  <c r="AA25" i="258"/>
  <c r="Y25" i="258"/>
  <c r="X25" i="258"/>
  <c r="Z25" i="258" s="1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AA45" i="258" s="1"/>
  <c r="Y13" i="258"/>
  <c r="Y26" i="258" s="1"/>
  <c r="Y45" i="258" s="1"/>
  <c r="X13" i="258"/>
  <c r="X26" i="258" s="1"/>
  <c r="W13" i="258"/>
  <c r="W26" i="258" s="1"/>
  <c r="W45" i="258" s="1"/>
  <c r="V13" i="258"/>
  <c r="V26" i="258" s="1"/>
  <c r="V45" i="258" s="1"/>
  <c r="U13" i="258"/>
  <c r="U26" i="258" s="1"/>
  <c r="U45" i="258" s="1"/>
  <c r="T13" i="258"/>
  <c r="T26" i="258" s="1"/>
  <c r="T45" i="258" s="1"/>
  <c r="S13" i="258"/>
  <c r="S26" i="258" s="1"/>
  <c r="R13" i="258"/>
  <c r="R26" i="258" s="1"/>
  <c r="R45" i="258" s="1"/>
  <c r="Q13" i="258"/>
  <c r="Q26" i="258" s="1"/>
  <c r="Q45" i="258" s="1"/>
  <c r="P13" i="258"/>
  <c r="P26" i="258" s="1"/>
  <c r="P45" i="258" s="1"/>
  <c r="O13" i="258"/>
  <c r="O26" i="258" s="1"/>
  <c r="O45" i="258" s="1"/>
  <c r="N13" i="258"/>
  <c r="N26" i="258" s="1"/>
  <c r="N45" i="258" s="1"/>
  <c r="M13" i="258"/>
  <c r="M26" i="258" s="1"/>
  <c r="M45" i="258" s="1"/>
  <c r="L13" i="258"/>
  <c r="L26" i="258" s="1"/>
  <c r="L45" i="258" s="1"/>
  <c r="K13" i="258"/>
  <c r="K26" i="258" s="1"/>
  <c r="K45" i="258" s="1"/>
  <c r="J13" i="258"/>
  <c r="J26" i="258" s="1"/>
  <c r="J45" i="258" s="1"/>
  <c r="I13" i="258"/>
  <c r="I26" i="258" s="1"/>
  <c r="I45" i="258" s="1"/>
  <c r="H13" i="258"/>
  <c r="H26" i="258" s="1"/>
  <c r="H45" i="258" s="1"/>
  <c r="G13" i="258"/>
  <c r="G26" i="258" s="1"/>
  <c r="G45" i="258" s="1"/>
  <c r="F13" i="258"/>
  <c r="F26" i="258" s="1"/>
  <c r="F45" i="258" s="1"/>
  <c r="E13" i="258"/>
  <c r="E26" i="258" s="1"/>
  <c r="E45" i="258" s="1"/>
  <c r="D13" i="258"/>
  <c r="D26" i="258" s="1"/>
  <c r="D45" i="258" s="1"/>
  <c r="C13" i="258"/>
  <c r="C26" i="258" s="1"/>
  <c r="C45" i="25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Y45" i="1" s="1"/>
  <c r="X13" i="1"/>
  <c r="W13" i="1"/>
  <c r="W26" i="1" s="1"/>
  <c r="V13" i="1"/>
  <c r="V26" i="1" s="1"/>
  <c r="U13" i="1"/>
  <c r="T13" i="1"/>
  <c r="T26" i="1" s="1"/>
  <c r="T45" i="1" s="1"/>
  <c r="S13" i="1"/>
  <c r="S26" i="1" s="1"/>
  <c r="R13" i="1"/>
  <c r="R26" i="1" s="1"/>
  <c r="Q13" i="1"/>
  <c r="Q26" i="1" s="1"/>
  <c r="Q45" i="1" s="1"/>
  <c r="P13" i="1"/>
  <c r="O13" i="1"/>
  <c r="O26" i="1" s="1"/>
  <c r="N13" i="1"/>
  <c r="N26" i="1" s="1"/>
  <c r="M13" i="1"/>
  <c r="L13" i="1"/>
  <c r="L26" i="1" s="1"/>
  <c r="L45" i="1" s="1"/>
  <c r="K13" i="1"/>
  <c r="K26" i="1" s="1"/>
  <c r="J13" i="1"/>
  <c r="J26" i="1" s="1"/>
  <c r="I13" i="1"/>
  <c r="I26" i="1" s="1"/>
  <c r="I45" i="1" s="1"/>
  <c r="H13" i="1"/>
  <c r="G13" i="1"/>
  <c r="G26" i="1" s="1"/>
  <c r="F13" i="1"/>
  <c r="F26" i="1" s="1"/>
  <c r="E13" i="1"/>
  <c r="D13" i="1"/>
  <c r="D26" i="1" s="1"/>
  <c r="D45" i="1" s="1"/>
  <c r="C13" i="1"/>
  <c r="C26" i="1" s="1"/>
  <c r="F45" i="213" l="1"/>
  <c r="N45" i="213"/>
  <c r="V45" i="213"/>
  <c r="R45" i="242"/>
  <c r="N45" i="209"/>
  <c r="N45" i="208"/>
  <c r="E26" i="1"/>
  <c r="M26" i="1"/>
  <c r="U26" i="1"/>
  <c r="Z50" i="255"/>
  <c r="AA44" i="247"/>
  <c r="AA45" i="243"/>
  <c r="G45" i="242"/>
  <c r="O45" i="242"/>
  <c r="W45" i="242"/>
  <c r="AA44" i="242"/>
  <c r="F26" i="240"/>
  <c r="N26" i="240"/>
  <c r="V26" i="240"/>
  <c r="AA44" i="240"/>
  <c r="C26" i="238"/>
  <c r="K26" i="238"/>
  <c r="S26" i="238"/>
  <c r="S45" i="238" s="1"/>
  <c r="C44" i="238"/>
  <c r="K44" i="238"/>
  <c r="S44" i="238"/>
  <c r="AA26" i="237"/>
  <c r="AA44" i="237"/>
  <c r="H45" i="235"/>
  <c r="C44" i="235"/>
  <c r="C45" i="235" s="1"/>
  <c r="K44" i="235"/>
  <c r="S44" i="235"/>
  <c r="H45" i="234"/>
  <c r="P45" i="234"/>
  <c r="AA44" i="234"/>
  <c r="AA45" i="234" s="1"/>
  <c r="F26" i="233"/>
  <c r="F45" i="233" s="1"/>
  <c r="N26" i="233"/>
  <c r="N45" i="233" s="1"/>
  <c r="V26" i="233"/>
  <c r="V45" i="233" s="1"/>
  <c r="Z37" i="233"/>
  <c r="Y44" i="233"/>
  <c r="G45" i="231"/>
  <c r="Z44" i="231"/>
  <c r="J44" i="230"/>
  <c r="R44" i="230"/>
  <c r="Z50" i="226"/>
  <c r="H45" i="225"/>
  <c r="P45" i="225"/>
  <c r="Z25" i="225"/>
  <c r="T44" i="225"/>
  <c r="Z50" i="225"/>
  <c r="H45" i="224"/>
  <c r="P45" i="224"/>
  <c r="H45" i="223"/>
  <c r="P45" i="223"/>
  <c r="Z37" i="222"/>
  <c r="J26" i="218"/>
  <c r="J45" i="218" s="1"/>
  <c r="R26" i="218"/>
  <c r="R45" i="218" s="1"/>
  <c r="C45" i="213"/>
  <c r="K45" i="213"/>
  <c r="S45" i="213"/>
  <c r="D45" i="212"/>
  <c r="L45" i="212"/>
  <c r="T45" i="212"/>
  <c r="E45" i="211"/>
  <c r="M45" i="211"/>
  <c r="U45" i="211"/>
  <c r="O45" i="210"/>
  <c r="H45" i="209"/>
  <c r="P45" i="209"/>
  <c r="AA26" i="208"/>
  <c r="AA45" i="208" s="1"/>
  <c r="J26" i="208"/>
  <c r="J45" i="208" s="1"/>
  <c r="R26" i="208"/>
  <c r="R45" i="208" s="1"/>
  <c r="D45" i="207"/>
  <c r="L45" i="207"/>
  <c r="T45" i="207"/>
  <c r="G44" i="206"/>
  <c r="O44" i="206"/>
  <c r="W44" i="206"/>
  <c r="Z50" i="206"/>
  <c r="X26" i="205"/>
  <c r="J45" i="204"/>
  <c r="R45" i="204"/>
  <c r="F26" i="203"/>
  <c r="N26" i="203"/>
  <c r="V26" i="203"/>
  <c r="J45" i="164"/>
  <c r="R45" i="164"/>
  <c r="Z37" i="255"/>
  <c r="G45" i="249"/>
  <c r="O45" i="249"/>
  <c r="W45" i="249"/>
  <c r="Z50" i="243"/>
  <c r="C44" i="242"/>
  <c r="K44" i="242"/>
  <c r="S44" i="242"/>
  <c r="F26" i="241"/>
  <c r="F45" i="241" s="1"/>
  <c r="N26" i="241"/>
  <c r="N45" i="241" s="1"/>
  <c r="V26" i="241"/>
  <c r="V45" i="241" s="1"/>
  <c r="C44" i="240"/>
  <c r="K44" i="240"/>
  <c r="S44" i="240"/>
  <c r="H44" i="239"/>
  <c r="P44" i="239"/>
  <c r="D26" i="237"/>
  <c r="L26" i="237"/>
  <c r="T26" i="237"/>
  <c r="C26" i="237"/>
  <c r="K26" i="237"/>
  <c r="K45" i="237" s="1"/>
  <c r="S26" i="237"/>
  <c r="S45" i="237" s="1"/>
  <c r="C44" i="237"/>
  <c r="K44" i="237"/>
  <c r="S44" i="237"/>
  <c r="C26" i="236"/>
  <c r="K26" i="236"/>
  <c r="S26" i="236"/>
  <c r="J44" i="236"/>
  <c r="R44" i="236"/>
  <c r="Z37" i="236"/>
  <c r="E44" i="235"/>
  <c r="M44" i="235"/>
  <c r="U44" i="235"/>
  <c r="I26" i="234"/>
  <c r="I45" i="234" s="1"/>
  <c r="Q26" i="234"/>
  <c r="Q45" i="234" s="1"/>
  <c r="Y26" i="234"/>
  <c r="Y45" i="234" s="1"/>
  <c r="D44" i="234"/>
  <c r="L44" i="234"/>
  <c r="T44" i="234"/>
  <c r="C44" i="234"/>
  <c r="K44" i="234"/>
  <c r="S44" i="234"/>
  <c r="AA44" i="233"/>
  <c r="Z50" i="233"/>
  <c r="Z50" i="232"/>
  <c r="AA26" i="230"/>
  <c r="J26" i="230"/>
  <c r="R26" i="230"/>
  <c r="F45" i="228"/>
  <c r="N45" i="228"/>
  <c r="V45" i="228"/>
  <c r="AA44" i="228"/>
  <c r="AA26" i="226"/>
  <c r="J26" i="226"/>
  <c r="R26" i="226"/>
  <c r="E44" i="225"/>
  <c r="M44" i="225"/>
  <c r="U44" i="225"/>
  <c r="E44" i="224"/>
  <c r="M44" i="224"/>
  <c r="U44" i="224"/>
  <c r="D44" i="223"/>
  <c r="L44" i="223"/>
  <c r="T44" i="223"/>
  <c r="H45" i="222"/>
  <c r="P45" i="222"/>
  <c r="C44" i="222"/>
  <c r="K44" i="222"/>
  <c r="K45" i="222" s="1"/>
  <c r="S44" i="222"/>
  <c r="G45" i="221"/>
  <c r="O45" i="221"/>
  <c r="G44" i="221"/>
  <c r="O44" i="221"/>
  <c r="W44" i="221"/>
  <c r="W45" i="221" s="1"/>
  <c r="G45" i="220"/>
  <c r="O45" i="220"/>
  <c r="W45" i="220"/>
  <c r="G44" i="220"/>
  <c r="O44" i="220"/>
  <c r="W44" i="220"/>
  <c r="G45" i="219"/>
  <c r="O45" i="219"/>
  <c r="W45" i="219"/>
  <c r="AA26" i="217"/>
  <c r="AA45" i="217" s="1"/>
  <c r="G44" i="217"/>
  <c r="G45" i="217" s="1"/>
  <c r="O44" i="217"/>
  <c r="W44" i="217"/>
  <c r="G44" i="216"/>
  <c r="G45" i="216" s="1"/>
  <c r="O44" i="216"/>
  <c r="W44" i="216"/>
  <c r="W45" i="216" s="1"/>
  <c r="AA26" i="214"/>
  <c r="AA45" i="214" s="1"/>
  <c r="J26" i="214"/>
  <c r="R26" i="214"/>
  <c r="G44" i="211"/>
  <c r="O44" i="211"/>
  <c r="W44" i="211"/>
  <c r="W45" i="211" s="1"/>
  <c r="C45" i="208"/>
  <c r="K45" i="208"/>
  <c r="C45" i="204"/>
  <c r="S45" i="204"/>
  <c r="X44" i="193"/>
  <c r="Z44" i="193" s="1"/>
  <c r="Z37" i="193"/>
  <c r="E45" i="179"/>
  <c r="M45" i="179"/>
  <c r="U45" i="179"/>
  <c r="Z25" i="249"/>
  <c r="P26" i="245"/>
  <c r="P45" i="245" s="1"/>
  <c r="X26" i="245"/>
  <c r="AA44" i="241"/>
  <c r="Z50" i="241"/>
  <c r="E44" i="240"/>
  <c r="M44" i="240"/>
  <c r="U44" i="240"/>
  <c r="U45" i="240" s="1"/>
  <c r="Z13" i="239"/>
  <c r="AA44" i="236"/>
  <c r="P45" i="233"/>
  <c r="J44" i="231"/>
  <c r="R44" i="231"/>
  <c r="E26" i="229"/>
  <c r="E45" i="229" s="1"/>
  <c r="M26" i="229"/>
  <c r="M45" i="229" s="1"/>
  <c r="U26" i="229"/>
  <c r="U45" i="229" s="1"/>
  <c r="I45" i="229"/>
  <c r="J26" i="225"/>
  <c r="R26" i="225"/>
  <c r="J26" i="224"/>
  <c r="R26" i="224"/>
  <c r="J26" i="223"/>
  <c r="J45" i="223" s="1"/>
  <c r="R26" i="223"/>
  <c r="R45" i="223" s="1"/>
  <c r="O45" i="216"/>
  <c r="C45" i="214"/>
  <c r="K45" i="214"/>
  <c r="S45" i="214"/>
  <c r="G44" i="212"/>
  <c r="O44" i="212"/>
  <c r="W44" i="212"/>
  <c r="G45" i="211"/>
  <c r="O45" i="211"/>
  <c r="AA45" i="209"/>
  <c r="J26" i="209"/>
  <c r="J45" i="209" s="1"/>
  <c r="R26" i="209"/>
  <c r="R45" i="209" s="1"/>
  <c r="F45" i="208"/>
  <c r="G44" i="207"/>
  <c r="O44" i="207"/>
  <c r="W44" i="207"/>
  <c r="V45" i="206"/>
  <c r="R45" i="205"/>
  <c r="F44" i="205"/>
  <c r="N44" i="205"/>
  <c r="V44" i="205"/>
  <c r="AA44" i="204"/>
  <c r="AA45" i="204" s="1"/>
  <c r="H26" i="1"/>
  <c r="H45" i="1" s="1"/>
  <c r="P26" i="1"/>
  <c r="P45" i="1" s="1"/>
  <c r="X26" i="1"/>
  <c r="I45" i="249"/>
  <c r="Y45" i="249"/>
  <c r="I45" i="246"/>
  <c r="Q45" i="246"/>
  <c r="Y45" i="246"/>
  <c r="AA45" i="242"/>
  <c r="C44" i="241"/>
  <c r="K44" i="241"/>
  <c r="S44" i="241"/>
  <c r="AA26" i="239"/>
  <c r="AA44" i="239"/>
  <c r="W26" i="238"/>
  <c r="W45" i="238" s="1"/>
  <c r="F26" i="238"/>
  <c r="F45" i="238" s="1"/>
  <c r="N26" i="238"/>
  <c r="N45" i="238" s="1"/>
  <c r="V26" i="238"/>
  <c r="V45" i="238" s="1"/>
  <c r="C44" i="236"/>
  <c r="K44" i="236"/>
  <c r="S44" i="236"/>
  <c r="Y45" i="233"/>
  <c r="J26" i="232"/>
  <c r="R26" i="232"/>
  <c r="J26" i="231"/>
  <c r="R26" i="231"/>
  <c r="F45" i="229"/>
  <c r="N45" i="229"/>
  <c r="V45" i="229"/>
  <c r="G44" i="229"/>
  <c r="O44" i="229"/>
  <c r="W44" i="229"/>
  <c r="V44" i="223"/>
  <c r="V45" i="223" s="1"/>
  <c r="X44" i="223"/>
  <c r="Z44" i="223" s="1"/>
  <c r="J26" i="222"/>
  <c r="J45" i="222" s="1"/>
  <c r="R26" i="222"/>
  <c r="R45" i="222" s="1"/>
  <c r="I45" i="219"/>
  <c r="Q45" i="219"/>
  <c r="Y45" i="219"/>
  <c r="Z44" i="219"/>
  <c r="AA45" i="215"/>
  <c r="J26" i="215"/>
  <c r="R26" i="215"/>
  <c r="G44" i="213"/>
  <c r="O44" i="213"/>
  <c r="W44" i="213"/>
  <c r="AA45" i="210"/>
  <c r="J26" i="210"/>
  <c r="R26" i="210"/>
  <c r="C45" i="209"/>
  <c r="K45" i="209"/>
  <c r="S45" i="209"/>
  <c r="C44" i="204"/>
  <c r="K44" i="204"/>
  <c r="K45" i="204" s="1"/>
  <c r="S44" i="204"/>
  <c r="I45" i="250"/>
  <c r="Q45" i="250"/>
  <c r="Y45" i="250"/>
  <c r="I45" i="247"/>
  <c r="Q45" i="247"/>
  <c r="Y45" i="247"/>
  <c r="Z13" i="246"/>
  <c r="R26" i="245"/>
  <c r="R45" i="245" s="1"/>
  <c r="Z13" i="245"/>
  <c r="C45" i="242"/>
  <c r="K45" i="242"/>
  <c r="S45" i="242"/>
  <c r="J45" i="240"/>
  <c r="R45" i="240"/>
  <c r="AA26" i="240"/>
  <c r="C26" i="239"/>
  <c r="K26" i="239"/>
  <c r="K45" i="239" s="1"/>
  <c r="S26" i="239"/>
  <c r="S45" i="239" s="1"/>
  <c r="C44" i="239"/>
  <c r="K44" i="239"/>
  <c r="S44" i="239"/>
  <c r="F26" i="237"/>
  <c r="F45" i="237" s="1"/>
  <c r="N26" i="237"/>
  <c r="N45" i="237" s="1"/>
  <c r="V26" i="237"/>
  <c r="V45" i="237" s="1"/>
  <c r="G44" i="232"/>
  <c r="G45" i="232" s="1"/>
  <c r="O44" i="232"/>
  <c r="O45" i="232" s="1"/>
  <c r="W44" i="232"/>
  <c r="W45" i="232" s="1"/>
  <c r="E26" i="230"/>
  <c r="E45" i="230" s="1"/>
  <c r="M26" i="230"/>
  <c r="M45" i="230" s="1"/>
  <c r="U26" i="230"/>
  <c r="U45" i="230" s="1"/>
  <c r="G45" i="229"/>
  <c r="O45" i="229"/>
  <c r="W45" i="229"/>
  <c r="Z44" i="229"/>
  <c r="G44" i="225"/>
  <c r="O44" i="225"/>
  <c r="W44" i="225"/>
  <c r="G44" i="224"/>
  <c r="O44" i="224"/>
  <c r="W44" i="224"/>
  <c r="J26" i="221"/>
  <c r="J45" i="221" s="1"/>
  <c r="R26" i="221"/>
  <c r="R45" i="221" s="1"/>
  <c r="J26" i="220"/>
  <c r="J45" i="220" s="1"/>
  <c r="R26" i="220"/>
  <c r="R45" i="220" s="1"/>
  <c r="J26" i="219"/>
  <c r="J45" i="219" s="1"/>
  <c r="C45" i="215"/>
  <c r="K45" i="215"/>
  <c r="S45" i="215"/>
  <c r="Z44" i="213"/>
  <c r="C45" i="210"/>
  <c r="K45" i="210"/>
  <c r="S45" i="210"/>
  <c r="G44" i="208"/>
  <c r="O44" i="208"/>
  <c r="W44" i="208"/>
  <c r="AA45" i="206"/>
  <c r="J26" i="206"/>
  <c r="R26" i="206"/>
  <c r="F26" i="204"/>
  <c r="N26" i="204"/>
  <c r="N45" i="204" s="1"/>
  <c r="V26" i="204"/>
  <c r="Z44" i="249"/>
  <c r="I45" i="248"/>
  <c r="Q45" i="248"/>
  <c r="Y45" i="248"/>
  <c r="G45" i="243"/>
  <c r="O45" i="243"/>
  <c r="W45" i="243"/>
  <c r="J45" i="242"/>
  <c r="C26" i="240"/>
  <c r="K26" i="240"/>
  <c r="S26" i="240"/>
  <c r="E45" i="239"/>
  <c r="M45" i="239"/>
  <c r="U45" i="239"/>
  <c r="H44" i="238"/>
  <c r="H45" i="238" s="1"/>
  <c r="P44" i="238"/>
  <c r="P45" i="238" s="1"/>
  <c r="F26" i="236"/>
  <c r="F45" i="236" s="1"/>
  <c r="N26" i="236"/>
  <c r="N45" i="236" s="1"/>
  <c r="V26" i="236"/>
  <c r="V45" i="236" s="1"/>
  <c r="Z43" i="235"/>
  <c r="F45" i="230"/>
  <c r="N45" i="230"/>
  <c r="V45" i="230"/>
  <c r="G44" i="230"/>
  <c r="O44" i="230"/>
  <c r="W44" i="230"/>
  <c r="AA45" i="228"/>
  <c r="J26" i="228"/>
  <c r="J45" i="228" s="1"/>
  <c r="R26" i="228"/>
  <c r="R45" i="228" s="1"/>
  <c r="J26" i="227"/>
  <c r="J45" i="227" s="1"/>
  <c r="R26" i="227"/>
  <c r="R45" i="227" s="1"/>
  <c r="E45" i="225"/>
  <c r="M45" i="225"/>
  <c r="U45" i="225"/>
  <c r="E45" i="224"/>
  <c r="M45" i="224"/>
  <c r="U45" i="224"/>
  <c r="G45" i="218"/>
  <c r="O45" i="218"/>
  <c r="W45" i="218"/>
  <c r="G44" i="218"/>
  <c r="O44" i="218"/>
  <c r="W44" i="218"/>
  <c r="AA45" i="216"/>
  <c r="J26" i="216"/>
  <c r="J45" i="216" s="1"/>
  <c r="R26" i="216"/>
  <c r="R45" i="216" s="1"/>
  <c r="G44" i="214"/>
  <c r="G45" i="214" s="1"/>
  <c r="O44" i="214"/>
  <c r="W44" i="214"/>
  <c r="W45" i="214" s="1"/>
  <c r="AA26" i="211"/>
  <c r="AA45" i="211" s="1"/>
  <c r="J26" i="211"/>
  <c r="J45" i="211" s="1"/>
  <c r="R26" i="211"/>
  <c r="R45" i="211" s="1"/>
  <c r="C45" i="206"/>
  <c r="K45" i="206"/>
  <c r="S45" i="206"/>
  <c r="E26" i="205"/>
  <c r="E45" i="205" s="1"/>
  <c r="M26" i="205"/>
  <c r="M45" i="205" s="1"/>
  <c r="U26" i="205"/>
  <c r="U45" i="205" s="1"/>
  <c r="Z37" i="257"/>
  <c r="Z44" i="247"/>
  <c r="Z44" i="246"/>
  <c r="Z25" i="244"/>
  <c r="AA44" i="243"/>
  <c r="H44" i="240"/>
  <c r="H45" i="240" s="1"/>
  <c r="P44" i="240"/>
  <c r="P45" i="240" s="1"/>
  <c r="Z13" i="238"/>
  <c r="Z25" i="237"/>
  <c r="H26" i="236"/>
  <c r="P26" i="236"/>
  <c r="X26" i="236"/>
  <c r="W44" i="236"/>
  <c r="F26" i="235"/>
  <c r="N26" i="235"/>
  <c r="V26" i="235"/>
  <c r="J44" i="235"/>
  <c r="J45" i="235" s="1"/>
  <c r="R44" i="235"/>
  <c r="R45" i="235" s="1"/>
  <c r="E26" i="232"/>
  <c r="E45" i="232" s="1"/>
  <c r="M26" i="232"/>
  <c r="M45" i="232" s="1"/>
  <c r="U26" i="232"/>
  <c r="U45" i="232" s="1"/>
  <c r="E26" i="231"/>
  <c r="E45" i="231" s="1"/>
  <c r="M26" i="231"/>
  <c r="M45" i="231" s="1"/>
  <c r="U26" i="231"/>
  <c r="U45" i="231" s="1"/>
  <c r="G45" i="230"/>
  <c r="O45" i="230"/>
  <c r="W45" i="230"/>
  <c r="Z44" i="230"/>
  <c r="J44" i="229"/>
  <c r="R44" i="229"/>
  <c r="C45" i="228"/>
  <c r="K45" i="228"/>
  <c r="S45" i="228"/>
  <c r="G44" i="228"/>
  <c r="O44" i="228"/>
  <c r="W44" i="228"/>
  <c r="C45" i="227"/>
  <c r="K45" i="227"/>
  <c r="S45" i="227"/>
  <c r="G44" i="227"/>
  <c r="O44" i="227"/>
  <c r="W44" i="227"/>
  <c r="O45" i="226"/>
  <c r="F45" i="225"/>
  <c r="N45" i="225"/>
  <c r="V45" i="225"/>
  <c r="J44" i="225"/>
  <c r="R44" i="225"/>
  <c r="F45" i="224"/>
  <c r="N45" i="224"/>
  <c r="V45" i="224"/>
  <c r="Z37" i="224"/>
  <c r="Z50" i="219"/>
  <c r="O45" i="217"/>
  <c r="W45" i="217"/>
  <c r="C45" i="216"/>
  <c r="S45" i="216"/>
  <c r="O45" i="214"/>
  <c r="Z44" i="214"/>
  <c r="AA26" i="212"/>
  <c r="AA45" i="212" s="1"/>
  <c r="J26" i="212"/>
  <c r="J45" i="212" s="1"/>
  <c r="R26" i="212"/>
  <c r="R45" i="212" s="1"/>
  <c r="C45" i="211"/>
  <c r="K45" i="211"/>
  <c r="S45" i="211"/>
  <c r="G44" i="209"/>
  <c r="O44" i="209"/>
  <c r="W44" i="209"/>
  <c r="Z50" i="209"/>
  <c r="V45" i="208"/>
  <c r="AA26" i="207"/>
  <c r="AA45" i="207" s="1"/>
  <c r="J26" i="207"/>
  <c r="J45" i="207" s="1"/>
  <c r="R26" i="207"/>
  <c r="R45" i="207" s="1"/>
  <c r="F45" i="206"/>
  <c r="F26" i="205"/>
  <c r="F45" i="205" s="1"/>
  <c r="N26" i="205"/>
  <c r="V26" i="205"/>
  <c r="V45" i="205" s="1"/>
  <c r="F44" i="204"/>
  <c r="N44" i="204"/>
  <c r="V44" i="204"/>
  <c r="Z43" i="199"/>
  <c r="Z13" i="1"/>
  <c r="C44" i="243"/>
  <c r="K44" i="243"/>
  <c r="S44" i="243"/>
  <c r="F26" i="242"/>
  <c r="F45" i="242" s="1"/>
  <c r="N26" i="242"/>
  <c r="N45" i="242" s="1"/>
  <c r="V26" i="242"/>
  <c r="V45" i="242" s="1"/>
  <c r="F26" i="239"/>
  <c r="F45" i="239" s="1"/>
  <c r="N26" i="239"/>
  <c r="N45" i="239" s="1"/>
  <c r="V26" i="239"/>
  <c r="V45" i="239" s="1"/>
  <c r="AA26" i="238"/>
  <c r="AA44" i="238"/>
  <c r="Z44" i="236"/>
  <c r="AA44" i="235"/>
  <c r="F26" i="234"/>
  <c r="N26" i="234"/>
  <c r="V26" i="234"/>
  <c r="F45" i="232"/>
  <c r="N45" i="232"/>
  <c r="V45" i="232"/>
  <c r="J44" i="232"/>
  <c r="R44" i="232"/>
  <c r="F45" i="231"/>
  <c r="N45" i="231"/>
  <c r="V45" i="231"/>
  <c r="G44" i="231"/>
  <c r="O44" i="231"/>
  <c r="O45" i="231" s="1"/>
  <c r="W44" i="231"/>
  <c r="W45" i="231" s="1"/>
  <c r="J26" i="229"/>
  <c r="R26" i="229"/>
  <c r="G44" i="226"/>
  <c r="G45" i="226" s="1"/>
  <c r="O44" i="226"/>
  <c r="W44" i="226"/>
  <c r="W45" i="226" s="1"/>
  <c r="G44" i="215"/>
  <c r="G45" i="215" s="1"/>
  <c r="O44" i="215"/>
  <c r="O45" i="215" s="1"/>
  <c r="W44" i="215"/>
  <c r="W45" i="215" s="1"/>
  <c r="V45" i="214"/>
  <c r="AA45" i="213"/>
  <c r="J26" i="213"/>
  <c r="R26" i="213"/>
  <c r="C45" i="212"/>
  <c r="K45" i="212"/>
  <c r="S45" i="212"/>
  <c r="F45" i="211"/>
  <c r="G44" i="210"/>
  <c r="G45" i="210" s="1"/>
  <c r="O44" i="210"/>
  <c r="W44" i="210"/>
  <c r="W45" i="210" s="1"/>
  <c r="C45" i="207"/>
  <c r="K45" i="207"/>
  <c r="S45" i="207"/>
  <c r="K44" i="205"/>
  <c r="S44" i="205"/>
  <c r="I26" i="204"/>
  <c r="I45" i="204" s="1"/>
  <c r="Q26" i="204"/>
  <c r="Q45" i="204" s="1"/>
  <c r="Y26" i="204"/>
  <c r="Y45" i="204" s="1"/>
  <c r="J45" i="165"/>
  <c r="I26" i="203"/>
  <c r="Q26" i="203"/>
  <c r="Y26" i="203"/>
  <c r="I45" i="199"/>
  <c r="Q45" i="199"/>
  <c r="Y45" i="199"/>
  <c r="Z13" i="198"/>
  <c r="R45" i="191"/>
  <c r="Z37" i="185"/>
  <c r="C44" i="177"/>
  <c r="K44" i="177"/>
  <c r="G45" i="173"/>
  <c r="O45" i="173"/>
  <c r="W45" i="173"/>
  <c r="X44" i="173"/>
  <c r="Z44" i="173" s="1"/>
  <c r="AA26" i="169"/>
  <c r="G45" i="166"/>
  <c r="O45" i="166"/>
  <c r="W45" i="166"/>
  <c r="G45" i="164"/>
  <c r="O45" i="164"/>
  <c r="W45" i="164"/>
  <c r="H45" i="161"/>
  <c r="P45" i="161"/>
  <c r="O26" i="159"/>
  <c r="W26" i="159"/>
  <c r="J44" i="159"/>
  <c r="R44" i="159"/>
  <c r="G26" i="158"/>
  <c r="O26" i="158"/>
  <c r="W26" i="158"/>
  <c r="J44" i="158"/>
  <c r="R44" i="158"/>
  <c r="G45" i="157"/>
  <c r="O45" i="157"/>
  <c r="W45" i="157"/>
  <c r="G45" i="156"/>
  <c r="O45" i="156"/>
  <c r="W45" i="156"/>
  <c r="AA45" i="148"/>
  <c r="P45" i="144"/>
  <c r="I26" i="202"/>
  <c r="I45" i="202" s="1"/>
  <c r="Q26" i="202"/>
  <c r="Q45" i="202" s="1"/>
  <c r="Y26" i="202"/>
  <c r="Y45" i="202" s="1"/>
  <c r="Z44" i="201"/>
  <c r="AA45" i="199"/>
  <c r="C45" i="198"/>
  <c r="K45" i="198"/>
  <c r="S45" i="198"/>
  <c r="S45" i="197"/>
  <c r="Z37" i="197"/>
  <c r="H45" i="193"/>
  <c r="P45" i="193"/>
  <c r="I45" i="192"/>
  <c r="Q45" i="192"/>
  <c r="Y45" i="192"/>
  <c r="C45" i="191"/>
  <c r="K45" i="191"/>
  <c r="S45" i="191"/>
  <c r="F45" i="190"/>
  <c r="N45" i="190"/>
  <c r="V45" i="190"/>
  <c r="Z44" i="188"/>
  <c r="J45" i="187"/>
  <c r="R45" i="187"/>
  <c r="D45" i="186"/>
  <c r="L45" i="186"/>
  <c r="T45" i="186"/>
  <c r="F26" i="185"/>
  <c r="F45" i="185" s="1"/>
  <c r="N26" i="185"/>
  <c r="V26" i="185"/>
  <c r="S44" i="185"/>
  <c r="AA44" i="185"/>
  <c r="N45" i="182"/>
  <c r="V45" i="182"/>
  <c r="F44" i="182"/>
  <c r="F45" i="182" s="1"/>
  <c r="N44" i="182"/>
  <c r="V44" i="182"/>
  <c r="Z44" i="181"/>
  <c r="J45" i="180"/>
  <c r="R45" i="180"/>
  <c r="I26" i="180"/>
  <c r="Q26" i="180"/>
  <c r="Y26" i="180"/>
  <c r="Y45" i="180" s="1"/>
  <c r="H26" i="178"/>
  <c r="H45" i="178" s="1"/>
  <c r="P26" i="178"/>
  <c r="P45" i="178" s="1"/>
  <c r="Z50" i="176"/>
  <c r="Z13" i="174"/>
  <c r="H45" i="173"/>
  <c r="P45" i="173"/>
  <c r="Z25" i="173"/>
  <c r="J44" i="166"/>
  <c r="R44" i="166"/>
  <c r="G45" i="163"/>
  <c r="O45" i="163"/>
  <c r="W45" i="163"/>
  <c r="F44" i="162"/>
  <c r="F45" i="162" s="1"/>
  <c r="N44" i="162"/>
  <c r="V44" i="162"/>
  <c r="V45" i="162" s="1"/>
  <c r="I26" i="161"/>
  <c r="I45" i="161" s="1"/>
  <c r="Q26" i="161"/>
  <c r="Q45" i="161" s="1"/>
  <c r="Y26" i="161"/>
  <c r="Y45" i="161" s="1"/>
  <c r="E26" i="160"/>
  <c r="E45" i="160" s="1"/>
  <c r="M26" i="160"/>
  <c r="M45" i="160" s="1"/>
  <c r="J44" i="160"/>
  <c r="R44" i="160"/>
  <c r="Z50" i="160"/>
  <c r="H26" i="159"/>
  <c r="H45" i="159" s="1"/>
  <c r="P26" i="159"/>
  <c r="P45" i="159" s="1"/>
  <c r="X26" i="159"/>
  <c r="Z50" i="159"/>
  <c r="H26" i="158"/>
  <c r="H45" i="158" s="1"/>
  <c r="P26" i="158"/>
  <c r="P45" i="158" s="1"/>
  <c r="X26" i="158"/>
  <c r="H45" i="157"/>
  <c r="P45" i="157"/>
  <c r="Z25" i="156"/>
  <c r="G45" i="155"/>
  <c r="G26" i="150"/>
  <c r="G45" i="150" s="1"/>
  <c r="W26" i="150"/>
  <c r="W45" i="150" s="1"/>
  <c r="C45" i="203"/>
  <c r="K45" i="203"/>
  <c r="S45" i="203"/>
  <c r="J45" i="202"/>
  <c r="R45" i="202"/>
  <c r="AA45" i="202"/>
  <c r="J44" i="202"/>
  <c r="R44" i="202"/>
  <c r="Z37" i="202"/>
  <c r="Z50" i="201"/>
  <c r="H45" i="200"/>
  <c r="P45" i="200"/>
  <c r="Z44" i="199"/>
  <c r="Z44" i="198"/>
  <c r="D45" i="197"/>
  <c r="L45" i="197"/>
  <c r="T45" i="197"/>
  <c r="C44" i="197"/>
  <c r="C45" i="197" s="1"/>
  <c r="K44" i="197"/>
  <c r="K45" i="197" s="1"/>
  <c r="S44" i="197"/>
  <c r="J45" i="196"/>
  <c r="R45" i="196"/>
  <c r="AA26" i="196"/>
  <c r="AA45" i="196" s="1"/>
  <c r="I26" i="193"/>
  <c r="Q26" i="193"/>
  <c r="Y26" i="193"/>
  <c r="Z25" i="193"/>
  <c r="E44" i="193"/>
  <c r="E45" i="193" s="1"/>
  <c r="M44" i="193"/>
  <c r="M45" i="193" s="1"/>
  <c r="U44" i="193"/>
  <c r="U45" i="193" s="1"/>
  <c r="J45" i="192"/>
  <c r="R45" i="192"/>
  <c r="I45" i="189"/>
  <c r="Q45" i="189"/>
  <c r="Y45" i="189"/>
  <c r="X26" i="183"/>
  <c r="I44" i="181"/>
  <c r="Q44" i="181"/>
  <c r="Y44" i="181"/>
  <c r="J45" i="178"/>
  <c r="R45" i="178"/>
  <c r="D26" i="177"/>
  <c r="D45" i="177" s="1"/>
  <c r="L26" i="177"/>
  <c r="L45" i="177" s="1"/>
  <c r="T26" i="177"/>
  <c r="T45" i="177" s="1"/>
  <c r="AA26" i="174"/>
  <c r="AA45" i="174" s="1"/>
  <c r="G45" i="171"/>
  <c r="O45" i="171"/>
  <c r="W45" i="171"/>
  <c r="X44" i="171"/>
  <c r="Z13" i="170"/>
  <c r="D45" i="169"/>
  <c r="L45" i="169"/>
  <c r="T45" i="169"/>
  <c r="F45" i="168"/>
  <c r="N45" i="168"/>
  <c r="V45" i="168"/>
  <c r="E26" i="165"/>
  <c r="E45" i="165" s="1"/>
  <c r="M26" i="165"/>
  <c r="M45" i="165" s="1"/>
  <c r="U26" i="165"/>
  <c r="U45" i="165" s="1"/>
  <c r="J45" i="162"/>
  <c r="U45" i="161"/>
  <c r="N45" i="160"/>
  <c r="F26" i="160"/>
  <c r="F45" i="160" s="1"/>
  <c r="J44" i="155"/>
  <c r="R44" i="155"/>
  <c r="R45" i="155" s="1"/>
  <c r="Z25" i="190"/>
  <c r="J45" i="189"/>
  <c r="R45" i="189"/>
  <c r="I45" i="188"/>
  <c r="Q45" i="188"/>
  <c r="Y45" i="188"/>
  <c r="F26" i="186"/>
  <c r="N26" i="186"/>
  <c r="V26" i="186"/>
  <c r="AA44" i="186"/>
  <c r="H26" i="184"/>
  <c r="P26" i="184"/>
  <c r="X26" i="184"/>
  <c r="J45" i="183"/>
  <c r="R45" i="183"/>
  <c r="J45" i="181"/>
  <c r="R45" i="181"/>
  <c r="E44" i="178"/>
  <c r="E45" i="178" s="1"/>
  <c r="M44" i="178"/>
  <c r="M45" i="178" s="1"/>
  <c r="U44" i="178"/>
  <c r="U45" i="178" s="1"/>
  <c r="D45" i="174"/>
  <c r="L45" i="174"/>
  <c r="T45" i="174"/>
  <c r="C26" i="174"/>
  <c r="C45" i="174" s="1"/>
  <c r="K26" i="174"/>
  <c r="K45" i="174" s="1"/>
  <c r="S26" i="174"/>
  <c r="S45" i="174" s="1"/>
  <c r="H44" i="174"/>
  <c r="P44" i="174"/>
  <c r="H45" i="171"/>
  <c r="P45" i="171"/>
  <c r="Z25" i="171"/>
  <c r="AA45" i="170"/>
  <c r="G45" i="168"/>
  <c r="O45" i="168"/>
  <c r="W45" i="168"/>
  <c r="F45" i="167"/>
  <c r="N45" i="167"/>
  <c r="V45" i="167"/>
  <c r="F45" i="165"/>
  <c r="N45" i="165"/>
  <c r="V45" i="165"/>
  <c r="Z44" i="165"/>
  <c r="I45" i="164"/>
  <c r="Q45" i="164"/>
  <c r="Y45" i="164"/>
  <c r="I26" i="163"/>
  <c r="I45" i="163" s="1"/>
  <c r="Q26" i="163"/>
  <c r="Q45" i="163" s="1"/>
  <c r="Y26" i="163"/>
  <c r="Y45" i="163" s="1"/>
  <c r="N45" i="162"/>
  <c r="C45" i="161"/>
  <c r="S45" i="161"/>
  <c r="G45" i="160"/>
  <c r="O45" i="160"/>
  <c r="W45" i="160"/>
  <c r="Z13" i="159"/>
  <c r="J26" i="158"/>
  <c r="J45" i="158" s="1"/>
  <c r="R26" i="158"/>
  <c r="Z13" i="158"/>
  <c r="AA26" i="157"/>
  <c r="AA45" i="157" s="1"/>
  <c r="J26" i="157"/>
  <c r="J45" i="157" s="1"/>
  <c r="R26" i="157"/>
  <c r="AA45" i="156"/>
  <c r="F45" i="145"/>
  <c r="C45" i="139"/>
  <c r="K45" i="139"/>
  <c r="S45" i="139"/>
  <c r="E45" i="203"/>
  <c r="M45" i="203"/>
  <c r="U45" i="203"/>
  <c r="T45" i="202"/>
  <c r="D44" i="202"/>
  <c r="D45" i="202" s="1"/>
  <c r="L44" i="202"/>
  <c r="L45" i="202" s="1"/>
  <c r="T44" i="202"/>
  <c r="J45" i="200"/>
  <c r="R45" i="200"/>
  <c r="AA26" i="200"/>
  <c r="AA45" i="200" s="1"/>
  <c r="AA44" i="199"/>
  <c r="F26" i="198"/>
  <c r="F45" i="198" s="1"/>
  <c r="N26" i="198"/>
  <c r="N45" i="198" s="1"/>
  <c r="V26" i="198"/>
  <c r="V45" i="198" s="1"/>
  <c r="AA44" i="198"/>
  <c r="AA45" i="198" s="1"/>
  <c r="F45" i="197"/>
  <c r="N45" i="197"/>
  <c r="V45" i="197"/>
  <c r="E44" i="197"/>
  <c r="M44" i="197"/>
  <c r="U44" i="197"/>
  <c r="D45" i="196"/>
  <c r="L45" i="196"/>
  <c r="T45" i="196"/>
  <c r="C26" i="193"/>
  <c r="C45" i="193" s="1"/>
  <c r="K26" i="193"/>
  <c r="K45" i="193" s="1"/>
  <c r="S26" i="193"/>
  <c r="S45" i="193" s="1"/>
  <c r="G44" i="193"/>
  <c r="O44" i="193"/>
  <c r="W44" i="193"/>
  <c r="Z44" i="189"/>
  <c r="J45" i="188"/>
  <c r="R45" i="188"/>
  <c r="AA26" i="188"/>
  <c r="AA45" i="188" s="1"/>
  <c r="E26" i="187"/>
  <c r="E45" i="187" s="1"/>
  <c r="M26" i="187"/>
  <c r="M45" i="187" s="1"/>
  <c r="U26" i="187"/>
  <c r="U45" i="187" s="1"/>
  <c r="C44" i="186"/>
  <c r="K44" i="186"/>
  <c r="S44" i="186"/>
  <c r="F44" i="185"/>
  <c r="N44" i="185"/>
  <c r="V44" i="185"/>
  <c r="J26" i="184"/>
  <c r="J45" i="184" s="1"/>
  <c r="R26" i="184"/>
  <c r="R45" i="184" s="1"/>
  <c r="E44" i="184"/>
  <c r="M44" i="184"/>
  <c r="U44" i="184"/>
  <c r="U45" i="184" s="1"/>
  <c r="C26" i="183"/>
  <c r="C45" i="183" s="1"/>
  <c r="K26" i="183"/>
  <c r="K45" i="183" s="1"/>
  <c r="S26" i="183"/>
  <c r="S45" i="183" s="1"/>
  <c r="I26" i="182"/>
  <c r="I45" i="182" s="1"/>
  <c r="I44" i="182"/>
  <c r="Q44" i="182"/>
  <c r="Y44" i="182"/>
  <c r="C26" i="181"/>
  <c r="C45" i="181" s="1"/>
  <c r="K26" i="181"/>
  <c r="K45" i="181" s="1"/>
  <c r="S26" i="181"/>
  <c r="S45" i="181" s="1"/>
  <c r="AA26" i="181"/>
  <c r="AA45" i="181" s="1"/>
  <c r="Z25" i="181"/>
  <c r="D26" i="180"/>
  <c r="D45" i="180" s="1"/>
  <c r="L26" i="180"/>
  <c r="L45" i="180" s="1"/>
  <c r="T26" i="180"/>
  <c r="T45" i="180" s="1"/>
  <c r="F44" i="180"/>
  <c r="N44" i="180"/>
  <c r="V44" i="180"/>
  <c r="Z37" i="179"/>
  <c r="D26" i="178"/>
  <c r="L26" i="178"/>
  <c r="T26" i="178"/>
  <c r="G44" i="178"/>
  <c r="O44" i="178"/>
  <c r="W44" i="178"/>
  <c r="G26" i="177"/>
  <c r="O26" i="177"/>
  <c r="O45" i="177" s="1"/>
  <c r="W26" i="177"/>
  <c r="W45" i="177" s="1"/>
  <c r="G44" i="177"/>
  <c r="C26" i="175"/>
  <c r="K26" i="175"/>
  <c r="S26" i="175"/>
  <c r="E26" i="174"/>
  <c r="M26" i="174"/>
  <c r="U26" i="174"/>
  <c r="J44" i="174"/>
  <c r="J45" i="174" s="1"/>
  <c r="R44" i="174"/>
  <c r="R45" i="174" s="1"/>
  <c r="E44" i="173"/>
  <c r="M44" i="173"/>
  <c r="U44" i="173"/>
  <c r="C44" i="171"/>
  <c r="C45" i="171" s="1"/>
  <c r="K44" i="171"/>
  <c r="K45" i="171" s="1"/>
  <c r="S44" i="171"/>
  <c r="S45" i="171" s="1"/>
  <c r="D26" i="170"/>
  <c r="L26" i="170"/>
  <c r="T26" i="170"/>
  <c r="G45" i="167"/>
  <c r="O45" i="167"/>
  <c r="W45" i="167"/>
  <c r="G45" i="165"/>
  <c r="O45" i="165"/>
  <c r="W45" i="165"/>
  <c r="AA26" i="163"/>
  <c r="G45" i="162"/>
  <c r="O45" i="162"/>
  <c r="W45" i="162"/>
  <c r="D45" i="161"/>
  <c r="Z50" i="161"/>
  <c r="C26" i="159"/>
  <c r="K26" i="159"/>
  <c r="S26" i="159"/>
  <c r="AA26" i="159"/>
  <c r="AA45" i="159" s="1"/>
  <c r="C26" i="158"/>
  <c r="K26" i="158"/>
  <c r="S26" i="158"/>
  <c r="AA26" i="158"/>
  <c r="AA45" i="158" s="1"/>
  <c r="C45" i="156"/>
  <c r="K45" i="156"/>
  <c r="S45" i="156"/>
  <c r="AA45" i="155"/>
  <c r="C45" i="142"/>
  <c r="K45" i="142"/>
  <c r="J45" i="190"/>
  <c r="R45" i="190"/>
  <c r="AA44" i="187"/>
  <c r="AA45" i="187" s="1"/>
  <c r="J45" i="185"/>
  <c r="R45" i="185"/>
  <c r="E44" i="183"/>
  <c r="E45" i="183" s="1"/>
  <c r="M44" i="183"/>
  <c r="U44" i="183"/>
  <c r="U45" i="183" s="1"/>
  <c r="J45" i="182"/>
  <c r="R45" i="182"/>
  <c r="J45" i="179"/>
  <c r="R45" i="179"/>
  <c r="G45" i="172"/>
  <c r="O45" i="172"/>
  <c r="W45" i="172"/>
  <c r="X44" i="172"/>
  <c r="G45" i="169"/>
  <c r="W45" i="169"/>
  <c r="J44" i="167"/>
  <c r="J45" i="167" s="1"/>
  <c r="R44" i="167"/>
  <c r="J44" i="165"/>
  <c r="R44" i="165"/>
  <c r="I26" i="160"/>
  <c r="I45" i="160" s="1"/>
  <c r="R45" i="156"/>
  <c r="J44" i="156"/>
  <c r="J45" i="156" s="1"/>
  <c r="R44" i="156"/>
  <c r="S45" i="155"/>
  <c r="J45" i="154"/>
  <c r="G45" i="203"/>
  <c r="O45" i="203"/>
  <c r="W45" i="203"/>
  <c r="F44" i="203"/>
  <c r="N44" i="203"/>
  <c r="V44" i="203"/>
  <c r="F45" i="202"/>
  <c r="D45" i="200"/>
  <c r="L45" i="200"/>
  <c r="T45" i="200"/>
  <c r="Z50" i="198"/>
  <c r="H45" i="197"/>
  <c r="P45" i="197"/>
  <c r="G44" i="197"/>
  <c r="O44" i="197"/>
  <c r="W44" i="197"/>
  <c r="S44" i="187"/>
  <c r="AA45" i="182"/>
  <c r="Z25" i="182"/>
  <c r="D26" i="181"/>
  <c r="D45" i="181" s="1"/>
  <c r="L26" i="181"/>
  <c r="L45" i="181" s="1"/>
  <c r="T26" i="181"/>
  <c r="T45" i="181" s="1"/>
  <c r="G45" i="180"/>
  <c r="O45" i="180"/>
  <c r="W45" i="180"/>
  <c r="Z44" i="180"/>
  <c r="C45" i="179"/>
  <c r="K45" i="179"/>
  <c r="S45" i="179"/>
  <c r="AA45" i="179"/>
  <c r="F26" i="178"/>
  <c r="F45" i="178" s="1"/>
  <c r="N26" i="178"/>
  <c r="N45" i="178" s="1"/>
  <c r="V26" i="178"/>
  <c r="V45" i="178" s="1"/>
  <c r="X44" i="178"/>
  <c r="Z44" i="178" s="1"/>
  <c r="Q45" i="177"/>
  <c r="H26" i="177"/>
  <c r="H45" i="177" s="1"/>
  <c r="P26" i="177"/>
  <c r="P45" i="177" s="1"/>
  <c r="E45" i="175"/>
  <c r="M45" i="175"/>
  <c r="G45" i="174"/>
  <c r="O45" i="174"/>
  <c r="W45" i="174"/>
  <c r="E45" i="173"/>
  <c r="M45" i="173"/>
  <c r="U45" i="173"/>
  <c r="H45" i="172"/>
  <c r="P45" i="172"/>
  <c r="E26" i="166"/>
  <c r="E45" i="166" s="1"/>
  <c r="M26" i="166"/>
  <c r="M45" i="166" s="1"/>
  <c r="U26" i="166"/>
  <c r="U45" i="166" s="1"/>
  <c r="E45" i="163"/>
  <c r="F44" i="163"/>
  <c r="N44" i="163"/>
  <c r="V44" i="163"/>
  <c r="I26" i="162"/>
  <c r="I45" i="162" s="1"/>
  <c r="Q26" i="162"/>
  <c r="Q45" i="162" s="1"/>
  <c r="Y26" i="162"/>
  <c r="Y45" i="162" s="1"/>
  <c r="V45" i="161"/>
  <c r="J45" i="160"/>
  <c r="R45" i="160"/>
  <c r="E26" i="157"/>
  <c r="M26" i="157"/>
  <c r="U26" i="157"/>
  <c r="E26" i="156"/>
  <c r="M26" i="156"/>
  <c r="U26" i="156"/>
  <c r="F45" i="155"/>
  <c r="N45" i="155"/>
  <c r="V45" i="155"/>
  <c r="F44" i="202"/>
  <c r="N44" i="202"/>
  <c r="N45" i="202" s="1"/>
  <c r="V44" i="202"/>
  <c r="V45" i="202" s="1"/>
  <c r="I45" i="198"/>
  <c r="Q45" i="198"/>
  <c r="Y45" i="198"/>
  <c r="F45" i="193"/>
  <c r="N45" i="193"/>
  <c r="V45" i="193"/>
  <c r="Z25" i="191"/>
  <c r="J45" i="186"/>
  <c r="R45" i="186"/>
  <c r="AA45" i="186"/>
  <c r="F44" i="181"/>
  <c r="F45" i="181" s="1"/>
  <c r="N44" i="181"/>
  <c r="N45" i="181" s="1"/>
  <c r="V44" i="181"/>
  <c r="V45" i="181" s="1"/>
  <c r="I44" i="180"/>
  <c r="Q44" i="180"/>
  <c r="Y44" i="180"/>
  <c r="Z37" i="177"/>
  <c r="Q44" i="177"/>
  <c r="F45" i="173"/>
  <c r="N45" i="173"/>
  <c r="V45" i="173"/>
  <c r="I45" i="172"/>
  <c r="Q45" i="172"/>
  <c r="Y45" i="172"/>
  <c r="G45" i="170"/>
  <c r="O45" i="170"/>
  <c r="W45" i="170"/>
  <c r="F45" i="166"/>
  <c r="N45" i="166"/>
  <c r="V45" i="166"/>
  <c r="F45" i="164"/>
  <c r="N45" i="164"/>
  <c r="V45" i="164"/>
  <c r="G45" i="161"/>
  <c r="W45" i="161"/>
  <c r="J44" i="161"/>
  <c r="R44" i="161"/>
  <c r="R45" i="161" s="1"/>
  <c r="F26" i="159"/>
  <c r="F45" i="159" s="1"/>
  <c r="N26" i="159"/>
  <c r="N45" i="159" s="1"/>
  <c r="V26" i="159"/>
  <c r="V45" i="159" s="1"/>
  <c r="E26" i="159"/>
  <c r="M26" i="159"/>
  <c r="U26" i="159"/>
  <c r="F26" i="158"/>
  <c r="F45" i="158" s="1"/>
  <c r="N26" i="158"/>
  <c r="N45" i="158" s="1"/>
  <c r="V26" i="158"/>
  <c r="V45" i="158" s="1"/>
  <c r="E26" i="158"/>
  <c r="M26" i="158"/>
  <c r="U26" i="158"/>
  <c r="J44" i="157"/>
  <c r="R44" i="157"/>
  <c r="E26" i="155"/>
  <c r="M26" i="155"/>
  <c r="U26" i="155"/>
  <c r="E26" i="154"/>
  <c r="E45" i="154" s="1"/>
  <c r="M26" i="154"/>
  <c r="M45" i="154" s="1"/>
  <c r="U26" i="154"/>
  <c r="U45" i="154" s="1"/>
  <c r="E44" i="150"/>
  <c r="M44" i="150"/>
  <c r="J45" i="145"/>
  <c r="R45" i="145"/>
  <c r="C45" i="140"/>
  <c r="K45" i="140"/>
  <c r="E26" i="152"/>
  <c r="E45" i="152" s="1"/>
  <c r="M26" i="152"/>
  <c r="M45" i="152" s="1"/>
  <c r="U26" i="152"/>
  <c r="U45" i="152" s="1"/>
  <c r="J44" i="151"/>
  <c r="R44" i="151"/>
  <c r="R45" i="151" s="1"/>
  <c r="J44" i="149"/>
  <c r="J45" i="149" s="1"/>
  <c r="R44" i="149"/>
  <c r="R45" i="149" s="1"/>
  <c r="Z50" i="144"/>
  <c r="J44" i="143"/>
  <c r="R44" i="143"/>
  <c r="H45" i="142"/>
  <c r="P45" i="142"/>
  <c r="Z25" i="142"/>
  <c r="I44" i="142"/>
  <c r="I45" i="142" s="1"/>
  <c r="Q44" i="142"/>
  <c r="Q45" i="142" s="1"/>
  <c r="Y44" i="142"/>
  <c r="G26" i="141"/>
  <c r="O26" i="141"/>
  <c r="W26" i="141"/>
  <c r="H45" i="140"/>
  <c r="P45" i="140"/>
  <c r="Z25" i="140"/>
  <c r="I44" i="140"/>
  <c r="I45" i="140" s="1"/>
  <c r="Q44" i="140"/>
  <c r="Y44" i="140"/>
  <c r="X44" i="140"/>
  <c r="Z50" i="140"/>
  <c r="J44" i="139"/>
  <c r="J45" i="139" s="1"/>
  <c r="R44" i="139"/>
  <c r="R45" i="139" s="1"/>
  <c r="Z37" i="139"/>
  <c r="V45" i="138"/>
  <c r="H44" i="138"/>
  <c r="P44" i="138"/>
  <c r="X44" i="138"/>
  <c r="Z44" i="138" s="1"/>
  <c r="G44" i="138"/>
  <c r="F44" i="137"/>
  <c r="F45" i="137" s="1"/>
  <c r="I26" i="136"/>
  <c r="F45" i="135"/>
  <c r="E26" i="135"/>
  <c r="E45" i="135" s="1"/>
  <c r="M26" i="135"/>
  <c r="M45" i="135" s="1"/>
  <c r="C44" i="133"/>
  <c r="C45" i="133" s="1"/>
  <c r="K44" i="133"/>
  <c r="K45" i="133" s="1"/>
  <c r="S44" i="133"/>
  <c r="I45" i="125"/>
  <c r="G44" i="122"/>
  <c r="O44" i="122"/>
  <c r="W44" i="122"/>
  <c r="R45" i="117"/>
  <c r="G45" i="154"/>
  <c r="O45" i="154"/>
  <c r="W45" i="154"/>
  <c r="AA45" i="153"/>
  <c r="I45" i="150"/>
  <c r="O44" i="150"/>
  <c r="O45" i="150" s="1"/>
  <c r="G26" i="149"/>
  <c r="G45" i="149" s="1"/>
  <c r="W26" i="149"/>
  <c r="W45" i="149" s="1"/>
  <c r="L26" i="148"/>
  <c r="L45" i="148" s="1"/>
  <c r="L45" i="147"/>
  <c r="T45" i="147"/>
  <c r="D44" i="147"/>
  <c r="D45" i="147" s="1"/>
  <c r="L44" i="147"/>
  <c r="T44" i="147"/>
  <c r="S45" i="144"/>
  <c r="J45" i="143"/>
  <c r="R45" i="143"/>
  <c r="Y45" i="142"/>
  <c r="AA45" i="142"/>
  <c r="Z37" i="142"/>
  <c r="H45" i="141"/>
  <c r="P45" i="141"/>
  <c r="X44" i="141"/>
  <c r="Q45" i="140"/>
  <c r="Y45" i="140"/>
  <c r="L26" i="137"/>
  <c r="G44" i="137"/>
  <c r="W44" i="137"/>
  <c r="I26" i="134"/>
  <c r="Q26" i="134"/>
  <c r="Y26" i="134"/>
  <c r="X45" i="120"/>
  <c r="Z45" i="120" s="1"/>
  <c r="Z26" i="120"/>
  <c r="J44" i="154"/>
  <c r="R44" i="154"/>
  <c r="C45" i="153"/>
  <c r="K45" i="153"/>
  <c r="S45" i="153"/>
  <c r="F45" i="153"/>
  <c r="N45" i="153"/>
  <c r="V45" i="153"/>
  <c r="G45" i="152"/>
  <c r="O45" i="152"/>
  <c r="W45" i="152"/>
  <c r="J44" i="152"/>
  <c r="J45" i="152" s="1"/>
  <c r="R44" i="152"/>
  <c r="AA45" i="151"/>
  <c r="AA26" i="150"/>
  <c r="J26" i="150"/>
  <c r="Z37" i="150"/>
  <c r="I26" i="149"/>
  <c r="Q26" i="149"/>
  <c r="Y26" i="149"/>
  <c r="H26" i="149"/>
  <c r="X26" i="149"/>
  <c r="F26" i="148"/>
  <c r="F45" i="148" s="1"/>
  <c r="N26" i="148"/>
  <c r="N45" i="148" s="1"/>
  <c r="V26" i="148"/>
  <c r="V45" i="148" s="1"/>
  <c r="F44" i="147"/>
  <c r="F45" i="147" s="1"/>
  <c r="N44" i="147"/>
  <c r="N45" i="147" s="1"/>
  <c r="V44" i="147"/>
  <c r="V45" i="147" s="1"/>
  <c r="F44" i="146"/>
  <c r="N44" i="146"/>
  <c r="N45" i="146" s="1"/>
  <c r="V44" i="146"/>
  <c r="F44" i="145"/>
  <c r="N44" i="145"/>
  <c r="N45" i="145" s="1"/>
  <c r="V44" i="145"/>
  <c r="V45" i="145" s="1"/>
  <c r="J44" i="141"/>
  <c r="J45" i="141" s="1"/>
  <c r="R44" i="141"/>
  <c r="J44" i="138"/>
  <c r="R44" i="138"/>
  <c r="Z37" i="138"/>
  <c r="I44" i="138"/>
  <c r="Z44" i="137"/>
  <c r="Y45" i="136"/>
  <c r="AA44" i="136"/>
  <c r="AA45" i="136" s="1"/>
  <c r="J44" i="136"/>
  <c r="J45" i="134"/>
  <c r="AA44" i="132"/>
  <c r="AA45" i="132" s="1"/>
  <c r="Z25" i="118"/>
  <c r="X26" i="118"/>
  <c r="Z25" i="152"/>
  <c r="C45" i="151"/>
  <c r="K45" i="151"/>
  <c r="S45" i="151"/>
  <c r="K26" i="150"/>
  <c r="K45" i="150" s="1"/>
  <c r="C45" i="144"/>
  <c r="R45" i="141"/>
  <c r="F45" i="138"/>
  <c r="N45" i="137"/>
  <c r="V45" i="137"/>
  <c r="F44" i="135"/>
  <c r="N44" i="135"/>
  <c r="N45" i="135" s="1"/>
  <c r="V44" i="135"/>
  <c r="V45" i="135" s="1"/>
  <c r="N45" i="120"/>
  <c r="AA45" i="154"/>
  <c r="E26" i="153"/>
  <c r="E45" i="153" s="1"/>
  <c r="M26" i="153"/>
  <c r="M45" i="153" s="1"/>
  <c r="U26" i="153"/>
  <c r="U45" i="153" s="1"/>
  <c r="D45" i="150"/>
  <c r="T45" i="150"/>
  <c r="AA44" i="150"/>
  <c r="AA26" i="149"/>
  <c r="AA45" i="149" s="1"/>
  <c r="H45" i="148"/>
  <c r="G26" i="148"/>
  <c r="O26" i="148"/>
  <c r="G26" i="147"/>
  <c r="G45" i="147" s="1"/>
  <c r="O26" i="147"/>
  <c r="O45" i="147" s="1"/>
  <c r="W26" i="147"/>
  <c r="W45" i="147" s="1"/>
  <c r="G26" i="146"/>
  <c r="G45" i="146" s="1"/>
  <c r="O26" i="146"/>
  <c r="O45" i="146" s="1"/>
  <c r="W26" i="146"/>
  <c r="W45" i="146" s="1"/>
  <c r="G26" i="145"/>
  <c r="G45" i="145" s="1"/>
  <c r="O26" i="145"/>
  <c r="O45" i="145" s="1"/>
  <c r="W26" i="145"/>
  <c r="W45" i="145" s="1"/>
  <c r="E45" i="144"/>
  <c r="M45" i="144"/>
  <c r="U45" i="144"/>
  <c r="Z37" i="144"/>
  <c r="D45" i="142"/>
  <c r="D44" i="142"/>
  <c r="L44" i="142"/>
  <c r="L45" i="142" s="1"/>
  <c r="T44" i="142"/>
  <c r="T45" i="142" s="1"/>
  <c r="D45" i="140"/>
  <c r="L45" i="140"/>
  <c r="T45" i="140"/>
  <c r="D44" i="140"/>
  <c r="L44" i="140"/>
  <c r="T44" i="140"/>
  <c r="E45" i="139"/>
  <c r="M45" i="139"/>
  <c r="U45" i="139"/>
  <c r="J44" i="137"/>
  <c r="N45" i="132"/>
  <c r="V45" i="132"/>
  <c r="F44" i="128"/>
  <c r="N44" i="128"/>
  <c r="V44" i="128"/>
  <c r="C45" i="154"/>
  <c r="K45" i="154"/>
  <c r="S45" i="154"/>
  <c r="AA45" i="152"/>
  <c r="E26" i="151"/>
  <c r="E45" i="151" s="1"/>
  <c r="M26" i="151"/>
  <c r="U26" i="151"/>
  <c r="K26" i="149"/>
  <c r="K45" i="149" s="1"/>
  <c r="F44" i="149"/>
  <c r="F45" i="149" s="1"/>
  <c r="N44" i="149"/>
  <c r="N45" i="149" s="1"/>
  <c r="P45" i="147"/>
  <c r="X44" i="147"/>
  <c r="X44" i="146"/>
  <c r="H45" i="145"/>
  <c r="P45" i="145"/>
  <c r="X44" i="145"/>
  <c r="L45" i="141"/>
  <c r="T45" i="141"/>
  <c r="D44" i="141"/>
  <c r="D45" i="141" s="1"/>
  <c r="L44" i="141"/>
  <c r="T44" i="141"/>
  <c r="V44" i="140"/>
  <c r="G44" i="139"/>
  <c r="O44" i="139"/>
  <c r="W44" i="139"/>
  <c r="G26" i="138"/>
  <c r="O26" i="138"/>
  <c r="O45" i="138" s="1"/>
  <c r="W26" i="138"/>
  <c r="W45" i="138" s="1"/>
  <c r="E44" i="138"/>
  <c r="M44" i="138"/>
  <c r="U44" i="138"/>
  <c r="H45" i="137"/>
  <c r="P45" i="137"/>
  <c r="F45" i="136"/>
  <c r="N45" i="136"/>
  <c r="J45" i="133"/>
  <c r="R45" i="133"/>
  <c r="C44" i="130"/>
  <c r="K44" i="130"/>
  <c r="K45" i="130" s="1"/>
  <c r="S44" i="130"/>
  <c r="P45" i="121"/>
  <c r="Z13" i="121"/>
  <c r="X26" i="121"/>
  <c r="F45" i="154"/>
  <c r="N45" i="154"/>
  <c r="V45" i="154"/>
  <c r="G45" i="153"/>
  <c r="O45" i="153"/>
  <c r="W45" i="153"/>
  <c r="J44" i="153"/>
  <c r="R44" i="153"/>
  <c r="C45" i="152"/>
  <c r="K45" i="152"/>
  <c r="S45" i="152"/>
  <c r="F45" i="152"/>
  <c r="N45" i="152"/>
  <c r="V45" i="152"/>
  <c r="F45" i="150"/>
  <c r="L44" i="150"/>
  <c r="L45" i="150" s="1"/>
  <c r="E26" i="149"/>
  <c r="E45" i="149" s="1"/>
  <c r="M26" i="149"/>
  <c r="M45" i="149" s="1"/>
  <c r="U26" i="149"/>
  <c r="U45" i="149" s="1"/>
  <c r="L26" i="149"/>
  <c r="L45" i="149" s="1"/>
  <c r="X44" i="149"/>
  <c r="Z44" i="149" s="1"/>
  <c r="J26" i="148"/>
  <c r="J45" i="148" s="1"/>
  <c r="R26" i="148"/>
  <c r="R45" i="148" s="1"/>
  <c r="Z13" i="148"/>
  <c r="I26" i="148"/>
  <c r="D44" i="148"/>
  <c r="D45" i="148" s="1"/>
  <c r="L44" i="148"/>
  <c r="T44" i="148"/>
  <c r="T45" i="148" s="1"/>
  <c r="J44" i="147"/>
  <c r="J45" i="147" s="1"/>
  <c r="R44" i="147"/>
  <c r="R45" i="147" s="1"/>
  <c r="Z50" i="147"/>
  <c r="J44" i="146"/>
  <c r="J45" i="146" s="1"/>
  <c r="R44" i="146"/>
  <c r="R45" i="146" s="1"/>
  <c r="J44" i="145"/>
  <c r="R44" i="145"/>
  <c r="G26" i="144"/>
  <c r="G45" i="144" s="1"/>
  <c r="O26" i="144"/>
  <c r="O45" i="144" s="1"/>
  <c r="W26" i="144"/>
  <c r="W45" i="144" s="1"/>
  <c r="G26" i="143"/>
  <c r="G45" i="143" s="1"/>
  <c r="O26" i="143"/>
  <c r="O45" i="143" s="1"/>
  <c r="W26" i="143"/>
  <c r="W45" i="143" s="1"/>
  <c r="G44" i="142"/>
  <c r="O44" i="142"/>
  <c r="W44" i="142"/>
  <c r="F44" i="141"/>
  <c r="F45" i="141" s="1"/>
  <c r="N44" i="141"/>
  <c r="N45" i="141" s="1"/>
  <c r="V44" i="141"/>
  <c r="V45" i="141" s="1"/>
  <c r="G44" i="140"/>
  <c r="O44" i="140"/>
  <c r="W44" i="140"/>
  <c r="G26" i="139"/>
  <c r="O26" i="139"/>
  <c r="W26" i="139"/>
  <c r="F44" i="138"/>
  <c r="I26" i="137"/>
  <c r="L26" i="135"/>
  <c r="T26" i="135"/>
  <c r="S45" i="133"/>
  <c r="K44" i="129"/>
  <c r="S44" i="129"/>
  <c r="I26" i="128"/>
  <c r="Q26" i="128"/>
  <c r="Y26" i="128"/>
  <c r="N45" i="144"/>
  <c r="P45" i="143"/>
  <c r="X44" i="143"/>
  <c r="Z44" i="143" s="1"/>
  <c r="G26" i="142"/>
  <c r="G45" i="142" s="1"/>
  <c r="O26" i="142"/>
  <c r="O45" i="142" s="1"/>
  <c r="W26" i="142"/>
  <c r="S45" i="142"/>
  <c r="G26" i="140"/>
  <c r="O26" i="140"/>
  <c r="O45" i="140" s="1"/>
  <c r="W26" i="140"/>
  <c r="H45" i="139"/>
  <c r="P45" i="139"/>
  <c r="X44" i="139"/>
  <c r="I45" i="138"/>
  <c r="J26" i="137"/>
  <c r="AA44" i="133"/>
  <c r="V45" i="131"/>
  <c r="F44" i="131"/>
  <c r="F45" i="131" s="1"/>
  <c r="N44" i="131"/>
  <c r="N45" i="131" s="1"/>
  <c r="V44" i="131"/>
  <c r="G45" i="122"/>
  <c r="O45" i="122"/>
  <c r="W45" i="122"/>
  <c r="J26" i="116"/>
  <c r="F45" i="114"/>
  <c r="E26" i="136"/>
  <c r="E45" i="136" s="1"/>
  <c r="M26" i="136"/>
  <c r="I26" i="135"/>
  <c r="I45" i="135" s="1"/>
  <c r="Y26" i="135"/>
  <c r="Y45" i="135" s="1"/>
  <c r="J44" i="135"/>
  <c r="G45" i="134"/>
  <c r="O45" i="134"/>
  <c r="W45" i="134"/>
  <c r="C45" i="130"/>
  <c r="S45" i="130"/>
  <c r="G45" i="128"/>
  <c r="O45" i="128"/>
  <c r="W45" i="128"/>
  <c r="I26" i="126"/>
  <c r="Q26" i="126"/>
  <c r="Y26" i="126"/>
  <c r="E45" i="122"/>
  <c r="M45" i="122"/>
  <c r="U45" i="122"/>
  <c r="F45" i="121"/>
  <c r="N45" i="121"/>
  <c r="V45" i="121"/>
  <c r="F44" i="119"/>
  <c r="F45" i="119" s="1"/>
  <c r="N44" i="119"/>
  <c r="N45" i="119" s="1"/>
  <c r="V44" i="119"/>
  <c r="V45" i="119" s="1"/>
  <c r="I26" i="115"/>
  <c r="I45" i="115" s="1"/>
  <c r="Q26" i="115"/>
  <c r="Q45" i="115" s="1"/>
  <c r="Y26" i="115"/>
  <c r="Y45" i="115" s="1"/>
  <c r="D45" i="105"/>
  <c r="J26" i="86"/>
  <c r="J45" i="86" s="1"/>
  <c r="F45" i="85"/>
  <c r="N45" i="85"/>
  <c r="V45" i="85"/>
  <c r="Q45" i="136"/>
  <c r="C26" i="135"/>
  <c r="C45" i="135" s="1"/>
  <c r="K26" i="135"/>
  <c r="K45" i="135" s="1"/>
  <c r="S26" i="135"/>
  <c r="S45" i="135" s="1"/>
  <c r="AA26" i="135"/>
  <c r="AA45" i="135" s="1"/>
  <c r="J26" i="135"/>
  <c r="J45" i="135" s="1"/>
  <c r="D44" i="135"/>
  <c r="D45" i="135" s="1"/>
  <c r="L44" i="135"/>
  <c r="T44" i="135"/>
  <c r="Z50" i="134"/>
  <c r="I45" i="133"/>
  <c r="Z44" i="132"/>
  <c r="E45" i="131"/>
  <c r="M45" i="131"/>
  <c r="U45" i="131"/>
  <c r="F26" i="129"/>
  <c r="F45" i="129" s="1"/>
  <c r="N26" i="129"/>
  <c r="V26" i="129"/>
  <c r="AA44" i="129"/>
  <c r="Z50" i="129"/>
  <c r="C45" i="127"/>
  <c r="K45" i="127"/>
  <c r="S45" i="127"/>
  <c r="J45" i="126"/>
  <c r="R45" i="126"/>
  <c r="AA26" i="126"/>
  <c r="AA45" i="126" s="1"/>
  <c r="F45" i="123"/>
  <c r="N45" i="123"/>
  <c r="V45" i="123"/>
  <c r="AA44" i="123"/>
  <c r="F26" i="122"/>
  <c r="F45" i="122" s="1"/>
  <c r="N26" i="122"/>
  <c r="N45" i="122" s="1"/>
  <c r="V26" i="122"/>
  <c r="V45" i="122" s="1"/>
  <c r="G26" i="121"/>
  <c r="O26" i="121"/>
  <c r="W26" i="121"/>
  <c r="W45" i="121" s="1"/>
  <c r="G44" i="121"/>
  <c r="O44" i="121"/>
  <c r="W44" i="121"/>
  <c r="Z50" i="119"/>
  <c r="Z44" i="118"/>
  <c r="I44" i="117"/>
  <c r="Q44" i="117"/>
  <c r="Y44" i="117"/>
  <c r="H44" i="117"/>
  <c r="P44" i="117"/>
  <c r="I26" i="116"/>
  <c r="I45" i="116" s="1"/>
  <c r="AA26" i="115"/>
  <c r="AA45" i="115" s="1"/>
  <c r="L26" i="105"/>
  <c r="T26" i="105"/>
  <c r="Z43" i="97"/>
  <c r="X26" i="122"/>
  <c r="Z26" i="122" s="1"/>
  <c r="P45" i="122"/>
  <c r="I26" i="118"/>
  <c r="Q26" i="118"/>
  <c r="Y26" i="118"/>
  <c r="S45" i="116"/>
  <c r="Z13" i="109"/>
  <c r="Y26" i="90"/>
  <c r="Y45" i="90" s="1"/>
  <c r="Z25" i="90"/>
  <c r="C44" i="132"/>
  <c r="S44" i="132"/>
  <c r="I26" i="129"/>
  <c r="I45" i="129" s="1"/>
  <c r="Q26" i="129"/>
  <c r="Q45" i="129" s="1"/>
  <c r="Y26" i="129"/>
  <c r="Y45" i="129" s="1"/>
  <c r="N45" i="127"/>
  <c r="V45" i="127"/>
  <c r="C45" i="120"/>
  <c r="K45" i="120"/>
  <c r="AA45" i="120"/>
  <c r="J26" i="120"/>
  <c r="J45" i="120" s="1"/>
  <c r="R26" i="120"/>
  <c r="R45" i="120" s="1"/>
  <c r="G44" i="120"/>
  <c r="O44" i="120"/>
  <c r="W44" i="120"/>
  <c r="M45" i="119"/>
  <c r="U45" i="119"/>
  <c r="Y45" i="119"/>
  <c r="C45" i="118"/>
  <c r="K45" i="118"/>
  <c r="S45" i="118"/>
  <c r="AA45" i="118"/>
  <c r="C45" i="117"/>
  <c r="K45" i="117"/>
  <c r="S45" i="117"/>
  <c r="AA45" i="117"/>
  <c r="D26" i="116"/>
  <c r="L26" i="116"/>
  <c r="N45" i="110"/>
  <c r="V45" i="110"/>
  <c r="N45" i="108"/>
  <c r="K45" i="107"/>
  <c r="J44" i="107"/>
  <c r="H45" i="99"/>
  <c r="J26" i="136"/>
  <c r="W45" i="135"/>
  <c r="I26" i="131"/>
  <c r="Q26" i="131"/>
  <c r="Y26" i="131"/>
  <c r="J45" i="129"/>
  <c r="R45" i="129"/>
  <c r="F44" i="129"/>
  <c r="N44" i="129"/>
  <c r="V44" i="129"/>
  <c r="F44" i="127"/>
  <c r="F45" i="127" s="1"/>
  <c r="N44" i="127"/>
  <c r="V44" i="127"/>
  <c r="Z44" i="125"/>
  <c r="AA26" i="123"/>
  <c r="J26" i="123"/>
  <c r="R26" i="123"/>
  <c r="AA44" i="122"/>
  <c r="AA45" i="122" s="1"/>
  <c r="C26" i="121"/>
  <c r="C45" i="121" s="1"/>
  <c r="K26" i="121"/>
  <c r="K45" i="121" s="1"/>
  <c r="S26" i="121"/>
  <c r="S45" i="121" s="1"/>
  <c r="AA26" i="121"/>
  <c r="J26" i="121"/>
  <c r="R26" i="121"/>
  <c r="D26" i="120"/>
  <c r="L26" i="120"/>
  <c r="T26" i="120"/>
  <c r="D26" i="118"/>
  <c r="D45" i="118" s="1"/>
  <c r="L26" i="118"/>
  <c r="L45" i="118" s="1"/>
  <c r="T26" i="118"/>
  <c r="T45" i="118" s="1"/>
  <c r="E26" i="117"/>
  <c r="E45" i="117" s="1"/>
  <c r="M26" i="117"/>
  <c r="M45" i="117" s="1"/>
  <c r="U26" i="117"/>
  <c r="U45" i="117" s="1"/>
  <c r="I26" i="114"/>
  <c r="I45" i="114" s="1"/>
  <c r="Q26" i="114"/>
  <c r="Q45" i="114" s="1"/>
  <c r="Y26" i="114"/>
  <c r="Y45" i="114" s="1"/>
  <c r="F44" i="114"/>
  <c r="N44" i="114"/>
  <c r="V44" i="114"/>
  <c r="J45" i="109"/>
  <c r="R45" i="109"/>
  <c r="AA45" i="109"/>
  <c r="F45" i="103"/>
  <c r="I44" i="103"/>
  <c r="H26" i="102"/>
  <c r="P26" i="102"/>
  <c r="P45" i="102" s="1"/>
  <c r="X44" i="102"/>
  <c r="Z37" i="102"/>
  <c r="O45" i="98"/>
  <c r="W45" i="98"/>
  <c r="J45" i="97"/>
  <c r="R45" i="97"/>
  <c r="AA45" i="96"/>
  <c r="F44" i="136"/>
  <c r="V44" i="136"/>
  <c r="V45" i="136" s="1"/>
  <c r="H44" i="135"/>
  <c r="I26" i="130"/>
  <c r="Q26" i="130"/>
  <c r="Y26" i="130"/>
  <c r="F44" i="130"/>
  <c r="N44" i="130"/>
  <c r="V44" i="130"/>
  <c r="C45" i="129"/>
  <c r="K45" i="129"/>
  <c r="S45" i="129"/>
  <c r="F44" i="126"/>
  <c r="N44" i="126"/>
  <c r="V44" i="126"/>
  <c r="E45" i="125"/>
  <c r="M45" i="125"/>
  <c r="U45" i="125"/>
  <c r="AA45" i="124"/>
  <c r="J26" i="124"/>
  <c r="J45" i="124" s="1"/>
  <c r="R26" i="124"/>
  <c r="R45" i="124" s="1"/>
  <c r="C45" i="123"/>
  <c r="K45" i="123"/>
  <c r="S45" i="123"/>
  <c r="G44" i="123"/>
  <c r="O44" i="123"/>
  <c r="W44" i="123"/>
  <c r="E45" i="120"/>
  <c r="M45" i="120"/>
  <c r="U45" i="120"/>
  <c r="I45" i="119"/>
  <c r="E45" i="118"/>
  <c r="M45" i="118"/>
  <c r="U45" i="118"/>
  <c r="F45" i="116"/>
  <c r="N45" i="116"/>
  <c r="V45" i="116"/>
  <c r="F44" i="115"/>
  <c r="N44" i="115"/>
  <c r="V44" i="115"/>
  <c r="K45" i="97"/>
  <c r="D26" i="95"/>
  <c r="L26" i="95"/>
  <c r="T26" i="95"/>
  <c r="T45" i="136"/>
  <c r="G44" i="136"/>
  <c r="W44" i="136"/>
  <c r="F45" i="134"/>
  <c r="N45" i="134"/>
  <c r="V45" i="134"/>
  <c r="F26" i="133"/>
  <c r="F45" i="133" s="1"/>
  <c r="N26" i="133"/>
  <c r="N45" i="133" s="1"/>
  <c r="V26" i="133"/>
  <c r="V45" i="133" s="1"/>
  <c r="J45" i="132"/>
  <c r="R45" i="132"/>
  <c r="J45" i="130"/>
  <c r="R45" i="130"/>
  <c r="AA45" i="130"/>
  <c r="D45" i="129"/>
  <c r="L45" i="129"/>
  <c r="T45" i="129"/>
  <c r="F26" i="128"/>
  <c r="F45" i="128" s="1"/>
  <c r="N26" i="128"/>
  <c r="N45" i="128" s="1"/>
  <c r="V26" i="128"/>
  <c r="V45" i="128" s="1"/>
  <c r="I26" i="127"/>
  <c r="I45" i="127" s="1"/>
  <c r="Q26" i="127"/>
  <c r="Q45" i="127" s="1"/>
  <c r="Y26" i="127"/>
  <c r="Y45" i="127" s="1"/>
  <c r="F45" i="125"/>
  <c r="N45" i="125"/>
  <c r="V45" i="125"/>
  <c r="C45" i="124"/>
  <c r="K45" i="124"/>
  <c r="S45" i="124"/>
  <c r="G44" i="124"/>
  <c r="O44" i="124"/>
  <c r="W44" i="124"/>
  <c r="D45" i="123"/>
  <c r="L45" i="123"/>
  <c r="T45" i="123"/>
  <c r="E45" i="121"/>
  <c r="M45" i="121"/>
  <c r="U45" i="121"/>
  <c r="F44" i="118"/>
  <c r="F45" i="118" s="1"/>
  <c r="N44" i="118"/>
  <c r="N45" i="118" s="1"/>
  <c r="V44" i="118"/>
  <c r="V45" i="118" s="1"/>
  <c r="F44" i="117"/>
  <c r="F45" i="117" s="1"/>
  <c r="N44" i="117"/>
  <c r="N45" i="117" s="1"/>
  <c r="V44" i="117"/>
  <c r="V45" i="117" s="1"/>
  <c r="C45" i="114"/>
  <c r="K45" i="114"/>
  <c r="S45" i="114"/>
  <c r="D26" i="96"/>
  <c r="L26" i="96"/>
  <c r="L45" i="96" s="1"/>
  <c r="T26" i="96"/>
  <c r="C45" i="96"/>
  <c r="Q45" i="93"/>
  <c r="D44" i="112"/>
  <c r="D45" i="112" s="1"/>
  <c r="L44" i="112"/>
  <c r="T44" i="112"/>
  <c r="T45" i="112" s="1"/>
  <c r="O45" i="111"/>
  <c r="W45" i="111"/>
  <c r="E26" i="108"/>
  <c r="E45" i="108" s="1"/>
  <c r="M26" i="108"/>
  <c r="M45" i="108" s="1"/>
  <c r="U26" i="108"/>
  <c r="U45" i="108" s="1"/>
  <c r="H26" i="107"/>
  <c r="P26" i="107"/>
  <c r="X26" i="107"/>
  <c r="K44" i="107"/>
  <c r="I45" i="106"/>
  <c r="Q45" i="106"/>
  <c r="Y45" i="106"/>
  <c r="D26" i="104"/>
  <c r="L26" i="104"/>
  <c r="T26" i="104"/>
  <c r="D26" i="103"/>
  <c r="L26" i="103"/>
  <c r="Z44" i="103"/>
  <c r="F44" i="102"/>
  <c r="F45" i="102" s="1"/>
  <c r="R44" i="101"/>
  <c r="I44" i="100"/>
  <c r="Q44" i="100"/>
  <c r="Y44" i="100"/>
  <c r="Q45" i="98"/>
  <c r="G44" i="98"/>
  <c r="G45" i="98" s="1"/>
  <c r="O44" i="98"/>
  <c r="W44" i="98"/>
  <c r="Z13" i="97"/>
  <c r="J44" i="97"/>
  <c r="R44" i="97"/>
  <c r="I44" i="97"/>
  <c r="Q44" i="97"/>
  <c r="Q45" i="97" s="1"/>
  <c r="Y44" i="97"/>
  <c r="D44" i="96"/>
  <c r="L44" i="96"/>
  <c r="T44" i="96"/>
  <c r="J26" i="94"/>
  <c r="R26" i="94"/>
  <c r="X44" i="93"/>
  <c r="Z37" i="93"/>
  <c r="H44" i="89"/>
  <c r="H45" i="89" s="1"/>
  <c r="X44" i="89"/>
  <c r="D45" i="87"/>
  <c r="L45" i="87"/>
  <c r="T45" i="87"/>
  <c r="J44" i="73"/>
  <c r="R44" i="73"/>
  <c r="Z50" i="72"/>
  <c r="Z25" i="71"/>
  <c r="X44" i="71"/>
  <c r="Z37" i="71"/>
  <c r="Y45" i="68"/>
  <c r="Q45" i="62"/>
  <c r="Y45" i="62"/>
  <c r="Z50" i="114"/>
  <c r="I26" i="112"/>
  <c r="Q26" i="112"/>
  <c r="Y26" i="112"/>
  <c r="I26" i="111"/>
  <c r="Q26" i="111"/>
  <c r="Y26" i="111"/>
  <c r="G45" i="110"/>
  <c r="O45" i="110"/>
  <c r="W45" i="110"/>
  <c r="G45" i="108"/>
  <c r="O45" i="108"/>
  <c r="W45" i="108"/>
  <c r="Z13" i="107"/>
  <c r="Q26" i="107"/>
  <c r="I44" i="106"/>
  <c r="M26" i="105"/>
  <c r="I44" i="105"/>
  <c r="Q44" i="105"/>
  <c r="Q45" i="105" s="1"/>
  <c r="F26" i="104"/>
  <c r="N26" i="104"/>
  <c r="R45" i="103"/>
  <c r="I44" i="99"/>
  <c r="Q44" i="99"/>
  <c r="Y44" i="99"/>
  <c r="H45" i="98"/>
  <c r="P45" i="98"/>
  <c r="D44" i="97"/>
  <c r="L44" i="97"/>
  <c r="T44" i="97"/>
  <c r="E45" i="96"/>
  <c r="M45" i="96"/>
  <c r="U45" i="96"/>
  <c r="E26" i="89"/>
  <c r="E45" i="89" s="1"/>
  <c r="M26" i="89"/>
  <c r="F44" i="84"/>
  <c r="N44" i="84"/>
  <c r="V44" i="84"/>
  <c r="N45" i="83"/>
  <c r="E26" i="76"/>
  <c r="E45" i="76" s="1"/>
  <c r="M26" i="76"/>
  <c r="M45" i="76" s="1"/>
  <c r="U26" i="76"/>
  <c r="U45" i="76" s="1"/>
  <c r="J44" i="76"/>
  <c r="R44" i="76"/>
  <c r="I26" i="113"/>
  <c r="I45" i="113" s="1"/>
  <c r="Q26" i="113"/>
  <c r="Q45" i="113" s="1"/>
  <c r="Y26" i="113"/>
  <c r="Y45" i="113" s="1"/>
  <c r="F44" i="113"/>
  <c r="N44" i="113"/>
  <c r="V44" i="113"/>
  <c r="AA45" i="112"/>
  <c r="J45" i="111"/>
  <c r="R45" i="111"/>
  <c r="AA45" i="111"/>
  <c r="F44" i="111"/>
  <c r="N44" i="111"/>
  <c r="V44" i="111"/>
  <c r="AA45" i="107"/>
  <c r="D26" i="106"/>
  <c r="D45" i="106" s="1"/>
  <c r="L26" i="106"/>
  <c r="T26" i="106"/>
  <c r="T45" i="106" s="1"/>
  <c r="F45" i="105"/>
  <c r="N45" i="105"/>
  <c r="V45" i="105"/>
  <c r="F44" i="104"/>
  <c r="N44" i="104"/>
  <c r="G26" i="103"/>
  <c r="O26" i="103"/>
  <c r="K44" i="103"/>
  <c r="D26" i="102"/>
  <c r="D45" i="102" s="1"/>
  <c r="L26" i="102"/>
  <c r="L45" i="102" s="1"/>
  <c r="T26" i="102"/>
  <c r="T45" i="102" s="1"/>
  <c r="D26" i="99"/>
  <c r="D45" i="99" s="1"/>
  <c r="L26" i="99"/>
  <c r="L45" i="99" s="1"/>
  <c r="T26" i="99"/>
  <c r="T45" i="99" s="1"/>
  <c r="I44" i="98"/>
  <c r="I45" i="98" s="1"/>
  <c r="Q44" i="98"/>
  <c r="Y44" i="98"/>
  <c r="Y45" i="98" s="1"/>
  <c r="D26" i="97"/>
  <c r="D45" i="97" s="1"/>
  <c r="L26" i="97"/>
  <c r="L45" i="97" s="1"/>
  <c r="T26" i="97"/>
  <c r="T45" i="97" s="1"/>
  <c r="C45" i="97"/>
  <c r="F45" i="96"/>
  <c r="V45" i="96"/>
  <c r="L26" i="94"/>
  <c r="T26" i="94"/>
  <c r="G45" i="93"/>
  <c r="O45" i="93"/>
  <c r="W45" i="93"/>
  <c r="F44" i="87"/>
  <c r="N44" i="87"/>
  <c r="V44" i="87"/>
  <c r="J26" i="85"/>
  <c r="J45" i="85" s="1"/>
  <c r="R26" i="85"/>
  <c r="R45" i="85" s="1"/>
  <c r="J45" i="113"/>
  <c r="R45" i="113"/>
  <c r="AA45" i="113"/>
  <c r="C45" i="112"/>
  <c r="K45" i="112"/>
  <c r="S45" i="112"/>
  <c r="C45" i="111"/>
  <c r="K45" i="111"/>
  <c r="S45" i="111"/>
  <c r="F45" i="109"/>
  <c r="N45" i="109"/>
  <c r="V45" i="109"/>
  <c r="K44" i="106"/>
  <c r="K45" i="106" s="1"/>
  <c r="C44" i="105"/>
  <c r="K44" i="105"/>
  <c r="AA44" i="105"/>
  <c r="AA45" i="105" s="1"/>
  <c r="H45" i="104"/>
  <c r="P26" i="104"/>
  <c r="X44" i="104"/>
  <c r="Z44" i="104" s="1"/>
  <c r="H45" i="103"/>
  <c r="P45" i="103"/>
  <c r="E45" i="102"/>
  <c r="M45" i="102"/>
  <c r="U45" i="102"/>
  <c r="C44" i="102"/>
  <c r="K44" i="102"/>
  <c r="M45" i="97"/>
  <c r="U45" i="97"/>
  <c r="F45" i="94"/>
  <c r="P45" i="92"/>
  <c r="X44" i="92"/>
  <c r="Z37" i="92"/>
  <c r="G45" i="91"/>
  <c r="O45" i="91"/>
  <c r="W45" i="91"/>
  <c r="X45" i="90"/>
  <c r="Z43" i="90"/>
  <c r="X44" i="90"/>
  <c r="I45" i="63"/>
  <c r="C45" i="113"/>
  <c r="K45" i="113"/>
  <c r="S45" i="113"/>
  <c r="L45" i="112"/>
  <c r="D45" i="111"/>
  <c r="L45" i="111"/>
  <c r="T45" i="111"/>
  <c r="AA45" i="110"/>
  <c r="G45" i="109"/>
  <c r="O45" i="109"/>
  <c r="W45" i="109"/>
  <c r="Z13" i="108"/>
  <c r="D26" i="107"/>
  <c r="D45" i="107" s="1"/>
  <c r="L26" i="107"/>
  <c r="L45" i="107" s="1"/>
  <c r="Z37" i="107"/>
  <c r="F45" i="106"/>
  <c r="N45" i="106"/>
  <c r="V45" i="106"/>
  <c r="L44" i="106"/>
  <c r="H45" i="105"/>
  <c r="P45" i="105"/>
  <c r="Q45" i="104"/>
  <c r="Y45" i="104"/>
  <c r="I45" i="103"/>
  <c r="Q45" i="103"/>
  <c r="Y45" i="103"/>
  <c r="V45" i="102"/>
  <c r="N26" i="102"/>
  <c r="N45" i="102" s="1"/>
  <c r="H45" i="100"/>
  <c r="P45" i="100"/>
  <c r="F44" i="100"/>
  <c r="F45" i="100" s="1"/>
  <c r="N44" i="100"/>
  <c r="N45" i="100" s="1"/>
  <c r="V44" i="100"/>
  <c r="V45" i="100" s="1"/>
  <c r="N45" i="99"/>
  <c r="D44" i="98"/>
  <c r="L44" i="98"/>
  <c r="T44" i="98"/>
  <c r="V45" i="97"/>
  <c r="Z50" i="97"/>
  <c r="P45" i="96"/>
  <c r="J45" i="95"/>
  <c r="R45" i="95"/>
  <c r="D44" i="95"/>
  <c r="L44" i="95"/>
  <c r="T44" i="95"/>
  <c r="G44" i="94"/>
  <c r="O44" i="94"/>
  <c r="O45" i="94" s="1"/>
  <c r="W44" i="94"/>
  <c r="X45" i="89"/>
  <c r="Q45" i="63"/>
  <c r="D45" i="113"/>
  <c r="L45" i="113"/>
  <c r="T45" i="113"/>
  <c r="E45" i="112"/>
  <c r="M45" i="112"/>
  <c r="U45" i="112"/>
  <c r="J44" i="112"/>
  <c r="J45" i="112" s="1"/>
  <c r="R44" i="112"/>
  <c r="R45" i="112" s="1"/>
  <c r="C45" i="110"/>
  <c r="K45" i="110"/>
  <c r="S45" i="110"/>
  <c r="J45" i="110"/>
  <c r="H26" i="109"/>
  <c r="P26" i="109"/>
  <c r="X26" i="109"/>
  <c r="C26" i="108"/>
  <c r="K26" i="108"/>
  <c r="S26" i="108"/>
  <c r="AA26" i="108"/>
  <c r="AA45" i="108" s="1"/>
  <c r="F26" i="107"/>
  <c r="N26" i="107"/>
  <c r="V26" i="107"/>
  <c r="I44" i="107"/>
  <c r="I45" i="107" s="1"/>
  <c r="Q44" i="107"/>
  <c r="I45" i="105"/>
  <c r="Y45" i="105"/>
  <c r="M44" i="105"/>
  <c r="J45" i="104"/>
  <c r="R45" i="104"/>
  <c r="AA45" i="104"/>
  <c r="I44" i="104"/>
  <c r="I45" i="104" s="1"/>
  <c r="F45" i="101"/>
  <c r="N45" i="101"/>
  <c r="V45" i="101"/>
  <c r="Z44" i="101"/>
  <c r="F44" i="99"/>
  <c r="F45" i="99" s="1"/>
  <c r="N44" i="99"/>
  <c r="V44" i="99"/>
  <c r="V45" i="99" s="1"/>
  <c r="D26" i="98"/>
  <c r="L26" i="98"/>
  <c r="L45" i="98" s="1"/>
  <c r="T26" i="98"/>
  <c r="T45" i="98" s="1"/>
  <c r="S45" i="97"/>
  <c r="J44" i="96"/>
  <c r="J45" i="96" s="1"/>
  <c r="R44" i="96"/>
  <c r="R45" i="96" s="1"/>
  <c r="E44" i="95"/>
  <c r="E45" i="95" s="1"/>
  <c r="M44" i="95"/>
  <c r="M45" i="95" s="1"/>
  <c r="U44" i="95"/>
  <c r="U45" i="95" s="1"/>
  <c r="R45" i="93"/>
  <c r="I45" i="79"/>
  <c r="Q45" i="79"/>
  <c r="Y45" i="79"/>
  <c r="Y26" i="42"/>
  <c r="Y45" i="42" s="1"/>
  <c r="Z13" i="42"/>
  <c r="H44" i="46"/>
  <c r="H45" i="46" s="1"/>
  <c r="P44" i="46"/>
  <c r="F45" i="65"/>
  <c r="N45" i="65"/>
  <c r="V45" i="65"/>
  <c r="Y45" i="63"/>
  <c r="Y26" i="55"/>
  <c r="Z13" i="55"/>
  <c r="X44" i="42"/>
  <c r="X45" i="42" s="1"/>
  <c r="Z45" i="42" s="1"/>
  <c r="Z37" i="42"/>
  <c r="Y26" i="93"/>
  <c r="AA44" i="93"/>
  <c r="AA44" i="92"/>
  <c r="F45" i="91"/>
  <c r="N45" i="91"/>
  <c r="V45" i="91"/>
  <c r="D44" i="90"/>
  <c r="L44" i="90"/>
  <c r="T44" i="90"/>
  <c r="T45" i="90" s="1"/>
  <c r="F44" i="88"/>
  <c r="N44" i="88"/>
  <c r="V44" i="88"/>
  <c r="Y45" i="86"/>
  <c r="E26" i="83"/>
  <c r="E45" i="83" s="1"/>
  <c r="M26" i="83"/>
  <c r="M45" i="83" s="1"/>
  <c r="U26" i="83"/>
  <c r="U45" i="83" s="1"/>
  <c r="J26" i="80"/>
  <c r="J45" i="80" s="1"/>
  <c r="R26" i="80"/>
  <c r="R45" i="80" s="1"/>
  <c r="Z25" i="63"/>
  <c r="I45" i="62"/>
  <c r="Z44" i="49"/>
  <c r="AA26" i="46"/>
  <c r="X26" i="54"/>
  <c r="Z13" i="54"/>
  <c r="X26" i="25"/>
  <c r="Z13" i="25"/>
  <c r="Z43" i="20"/>
  <c r="X44" i="20"/>
  <c r="S44" i="102"/>
  <c r="AA44" i="102"/>
  <c r="AA26" i="101"/>
  <c r="AA44" i="100"/>
  <c r="AA45" i="100" s="1"/>
  <c r="I26" i="99"/>
  <c r="Q26" i="99"/>
  <c r="Q45" i="99" s="1"/>
  <c r="Y26" i="99"/>
  <c r="Y45" i="99" s="1"/>
  <c r="H44" i="99"/>
  <c r="P44" i="99"/>
  <c r="P45" i="99" s="1"/>
  <c r="X44" i="99"/>
  <c r="Z44" i="99" s="1"/>
  <c r="F45" i="98"/>
  <c r="N45" i="98"/>
  <c r="V44" i="98"/>
  <c r="V45" i="98" s="1"/>
  <c r="G45" i="97"/>
  <c r="W45" i="97"/>
  <c r="G44" i="97"/>
  <c r="O44" i="97"/>
  <c r="O45" i="97" s="1"/>
  <c r="W44" i="97"/>
  <c r="G45" i="96"/>
  <c r="W45" i="96"/>
  <c r="G44" i="96"/>
  <c r="O44" i="96"/>
  <c r="O45" i="96" s="1"/>
  <c r="W44" i="96"/>
  <c r="Q45" i="95"/>
  <c r="G45" i="94"/>
  <c r="W45" i="94"/>
  <c r="Z13" i="92"/>
  <c r="X26" i="92"/>
  <c r="X26" i="91"/>
  <c r="Z26" i="91" s="1"/>
  <c r="Z13" i="91"/>
  <c r="E45" i="90"/>
  <c r="M45" i="90"/>
  <c r="U45" i="90"/>
  <c r="D45" i="90"/>
  <c r="L45" i="90"/>
  <c r="C45" i="85"/>
  <c r="K45" i="85"/>
  <c r="S45" i="85"/>
  <c r="F44" i="82"/>
  <c r="N44" i="82"/>
  <c r="V44" i="82"/>
  <c r="F45" i="81"/>
  <c r="V45" i="81"/>
  <c r="I45" i="76"/>
  <c r="Q45" i="76"/>
  <c r="Y45" i="76"/>
  <c r="I45" i="68"/>
  <c r="Q45" i="68"/>
  <c r="C45" i="67"/>
  <c r="K45" i="67"/>
  <c r="S45" i="67"/>
  <c r="E45" i="66"/>
  <c r="M45" i="66"/>
  <c r="U45" i="66"/>
  <c r="X45" i="62"/>
  <c r="Z45" i="62" s="1"/>
  <c r="D45" i="61"/>
  <c r="L45" i="61"/>
  <c r="N45" i="60"/>
  <c r="V45" i="60"/>
  <c r="H45" i="95"/>
  <c r="P45" i="95"/>
  <c r="D44" i="94"/>
  <c r="L44" i="94"/>
  <c r="T44" i="94"/>
  <c r="F26" i="90"/>
  <c r="F45" i="90" s="1"/>
  <c r="N26" i="90"/>
  <c r="V26" i="90"/>
  <c r="I26" i="89"/>
  <c r="I45" i="89" s="1"/>
  <c r="Y26" i="89"/>
  <c r="F44" i="89"/>
  <c r="V44" i="89"/>
  <c r="F44" i="81"/>
  <c r="N44" i="81"/>
  <c r="N45" i="81" s="1"/>
  <c r="V44" i="81"/>
  <c r="I45" i="78"/>
  <c r="Q45" i="78"/>
  <c r="Y45" i="78"/>
  <c r="T45" i="67"/>
  <c r="L45" i="67"/>
  <c r="AA26" i="65"/>
  <c r="F45" i="63"/>
  <c r="N45" i="63"/>
  <c r="V45" i="63"/>
  <c r="F26" i="61"/>
  <c r="F45" i="61" s="1"/>
  <c r="N26" i="61"/>
  <c r="N45" i="61" s="1"/>
  <c r="V26" i="61"/>
  <c r="V45" i="61" s="1"/>
  <c r="Z50" i="53"/>
  <c r="H45" i="52"/>
  <c r="P45" i="52"/>
  <c r="Z25" i="52"/>
  <c r="O45" i="47"/>
  <c r="W45" i="47"/>
  <c r="X44" i="41"/>
  <c r="Z44" i="41" s="1"/>
  <c r="Z37" i="41"/>
  <c r="M44" i="94"/>
  <c r="M45" i="94" s="1"/>
  <c r="F44" i="93"/>
  <c r="N44" i="93"/>
  <c r="V44" i="93"/>
  <c r="F44" i="92"/>
  <c r="N44" i="92"/>
  <c r="V44" i="92"/>
  <c r="U44" i="91"/>
  <c r="P44" i="90"/>
  <c r="P45" i="90" s="1"/>
  <c r="X26" i="82"/>
  <c r="Z13" i="82"/>
  <c r="F26" i="80"/>
  <c r="N26" i="80"/>
  <c r="V26" i="80"/>
  <c r="E26" i="75"/>
  <c r="E45" i="75" s="1"/>
  <c r="M26" i="75"/>
  <c r="M45" i="75" s="1"/>
  <c r="U26" i="75"/>
  <c r="U45" i="75" s="1"/>
  <c r="J44" i="75"/>
  <c r="V45" i="69"/>
  <c r="P45" i="62"/>
  <c r="D45" i="62"/>
  <c r="L45" i="62"/>
  <c r="T45" i="62"/>
  <c r="X26" i="43"/>
  <c r="X45" i="43" s="1"/>
  <c r="P45" i="42"/>
  <c r="E45" i="93"/>
  <c r="M45" i="93"/>
  <c r="U45" i="93"/>
  <c r="D26" i="93"/>
  <c r="L26" i="93"/>
  <c r="T26" i="93"/>
  <c r="F44" i="90"/>
  <c r="N44" i="90"/>
  <c r="V44" i="90"/>
  <c r="W45" i="89"/>
  <c r="I26" i="87"/>
  <c r="Q26" i="87"/>
  <c r="I26" i="84"/>
  <c r="Y26" i="84"/>
  <c r="U45" i="73"/>
  <c r="F45" i="66"/>
  <c r="N45" i="66"/>
  <c r="V45" i="66"/>
  <c r="E45" i="62"/>
  <c r="M45" i="62"/>
  <c r="U45" i="62"/>
  <c r="J26" i="52"/>
  <c r="R26" i="52"/>
  <c r="R45" i="52" s="1"/>
  <c r="C26" i="46"/>
  <c r="C45" i="46" s="1"/>
  <c r="K26" i="46"/>
  <c r="K45" i="46" s="1"/>
  <c r="S26" i="46"/>
  <c r="S45" i="46" s="1"/>
  <c r="I45" i="43"/>
  <c r="Q45" i="43"/>
  <c r="Y45" i="43"/>
  <c r="C45" i="24"/>
  <c r="K45" i="24"/>
  <c r="S45" i="24"/>
  <c r="M45" i="23"/>
  <c r="L45" i="10"/>
  <c r="P45" i="7"/>
  <c r="F26" i="93"/>
  <c r="N26" i="93"/>
  <c r="V26" i="93"/>
  <c r="J44" i="93"/>
  <c r="J45" i="93" s="1"/>
  <c r="R44" i="93"/>
  <c r="I44" i="93"/>
  <c r="I45" i="93" s="1"/>
  <c r="Q44" i="93"/>
  <c r="Y44" i="93"/>
  <c r="J26" i="92"/>
  <c r="J45" i="92" s="1"/>
  <c r="R26" i="92"/>
  <c r="R45" i="92" s="1"/>
  <c r="I26" i="92"/>
  <c r="Q26" i="92"/>
  <c r="Y26" i="92"/>
  <c r="J44" i="92"/>
  <c r="R44" i="92"/>
  <c r="I44" i="92"/>
  <c r="Q44" i="92"/>
  <c r="Y44" i="92"/>
  <c r="J26" i="91"/>
  <c r="R26" i="91"/>
  <c r="I26" i="91"/>
  <c r="Q26" i="91"/>
  <c r="Y26" i="91"/>
  <c r="P26" i="89"/>
  <c r="AA26" i="87"/>
  <c r="AA26" i="84"/>
  <c r="H26" i="83"/>
  <c r="P26" i="83"/>
  <c r="X26" i="83"/>
  <c r="F44" i="83"/>
  <c r="F45" i="83" s="1"/>
  <c r="N44" i="83"/>
  <c r="V44" i="83"/>
  <c r="V45" i="83" s="1"/>
  <c r="F26" i="82"/>
  <c r="N26" i="82"/>
  <c r="V26" i="82"/>
  <c r="E26" i="81"/>
  <c r="E45" i="81" s="1"/>
  <c r="M26" i="81"/>
  <c r="M45" i="81" s="1"/>
  <c r="U26" i="81"/>
  <c r="U45" i="81" s="1"/>
  <c r="I26" i="80"/>
  <c r="Q26" i="80"/>
  <c r="Y26" i="80"/>
  <c r="Z26" i="80" s="1"/>
  <c r="H26" i="79"/>
  <c r="P26" i="79"/>
  <c r="X26" i="79"/>
  <c r="Z50" i="78"/>
  <c r="Z25" i="77"/>
  <c r="Z44" i="76"/>
  <c r="Z44" i="75"/>
  <c r="E44" i="73"/>
  <c r="E45" i="73" s="1"/>
  <c r="M44" i="73"/>
  <c r="M45" i="73" s="1"/>
  <c r="U44" i="73"/>
  <c r="C45" i="71"/>
  <c r="C44" i="71"/>
  <c r="K44" i="71"/>
  <c r="K45" i="71" s="1"/>
  <c r="S44" i="71"/>
  <c r="S45" i="71" s="1"/>
  <c r="Z50" i="70"/>
  <c r="Z43" i="66"/>
  <c r="F45" i="64"/>
  <c r="N45" i="64"/>
  <c r="V45" i="64"/>
  <c r="AA44" i="64"/>
  <c r="E26" i="63"/>
  <c r="E45" i="63" s="1"/>
  <c r="M26" i="63"/>
  <c r="M45" i="63" s="1"/>
  <c r="U26" i="63"/>
  <c r="U45" i="63" s="1"/>
  <c r="Z44" i="63"/>
  <c r="F26" i="62"/>
  <c r="F45" i="62" s="1"/>
  <c r="N26" i="62"/>
  <c r="N45" i="62" s="1"/>
  <c r="V26" i="62"/>
  <c r="V45" i="62" s="1"/>
  <c r="N44" i="61"/>
  <c r="M45" i="60"/>
  <c r="U45" i="60"/>
  <c r="E45" i="59"/>
  <c r="M45" i="59"/>
  <c r="U45" i="59"/>
  <c r="M45" i="58"/>
  <c r="U45" i="58"/>
  <c r="E26" i="57"/>
  <c r="E45" i="57" s="1"/>
  <c r="M26" i="57"/>
  <c r="M45" i="57" s="1"/>
  <c r="U26" i="57"/>
  <c r="U45" i="57" s="1"/>
  <c r="D45" i="56"/>
  <c r="L45" i="56"/>
  <c r="Z50" i="56"/>
  <c r="H26" i="55"/>
  <c r="P26" i="55"/>
  <c r="X26" i="55"/>
  <c r="G44" i="53"/>
  <c r="O44" i="53"/>
  <c r="O45" i="53" s="1"/>
  <c r="W44" i="53"/>
  <c r="W45" i="53" s="1"/>
  <c r="N44" i="51"/>
  <c r="V44" i="51"/>
  <c r="F45" i="44"/>
  <c r="N45" i="44"/>
  <c r="V45" i="44"/>
  <c r="Z50" i="43"/>
  <c r="H26" i="42"/>
  <c r="H45" i="42" s="1"/>
  <c r="P45" i="24"/>
  <c r="AA45" i="69"/>
  <c r="E45" i="68"/>
  <c r="M45" i="68"/>
  <c r="U45" i="68"/>
  <c r="G45" i="67"/>
  <c r="O45" i="67"/>
  <c r="W45" i="67"/>
  <c r="Q45" i="67"/>
  <c r="Z44" i="67"/>
  <c r="G45" i="65"/>
  <c r="O45" i="65"/>
  <c r="W45" i="65"/>
  <c r="H45" i="64"/>
  <c r="P45" i="64"/>
  <c r="C45" i="61"/>
  <c r="K45" i="61"/>
  <c r="S45" i="61"/>
  <c r="T45" i="61"/>
  <c r="G45" i="60"/>
  <c r="O45" i="60"/>
  <c r="W45" i="60"/>
  <c r="G45" i="59"/>
  <c r="O45" i="59"/>
  <c r="W45" i="59"/>
  <c r="U45" i="52"/>
  <c r="T45" i="45"/>
  <c r="H45" i="44"/>
  <c r="X26" i="44"/>
  <c r="Z13" i="44"/>
  <c r="I45" i="41"/>
  <c r="Q45" i="41"/>
  <c r="Y45" i="41"/>
  <c r="I26" i="40"/>
  <c r="Q26" i="40"/>
  <c r="Y26" i="40"/>
  <c r="Z25" i="26"/>
  <c r="Y44" i="20"/>
  <c r="Z37" i="20"/>
  <c r="E26" i="92"/>
  <c r="E45" i="92" s="1"/>
  <c r="M26" i="92"/>
  <c r="M45" i="92" s="1"/>
  <c r="U26" i="92"/>
  <c r="U45" i="92" s="1"/>
  <c r="D26" i="92"/>
  <c r="L26" i="92"/>
  <c r="T26" i="92"/>
  <c r="E26" i="91"/>
  <c r="E45" i="91" s="1"/>
  <c r="M26" i="91"/>
  <c r="M45" i="91" s="1"/>
  <c r="U26" i="91"/>
  <c r="U45" i="91" s="1"/>
  <c r="D26" i="91"/>
  <c r="D45" i="91" s="1"/>
  <c r="L26" i="91"/>
  <c r="L45" i="91" s="1"/>
  <c r="T26" i="91"/>
  <c r="T45" i="91" s="1"/>
  <c r="D44" i="91"/>
  <c r="L44" i="91"/>
  <c r="T44" i="91"/>
  <c r="C44" i="90"/>
  <c r="K44" i="90"/>
  <c r="S44" i="90"/>
  <c r="AA44" i="90"/>
  <c r="C26" i="89"/>
  <c r="K26" i="89"/>
  <c r="S26" i="89"/>
  <c r="E45" i="87"/>
  <c r="M45" i="87"/>
  <c r="U45" i="87"/>
  <c r="G44" i="86"/>
  <c r="O44" i="86"/>
  <c r="W44" i="86"/>
  <c r="E45" i="84"/>
  <c r="M45" i="84"/>
  <c r="U45" i="84"/>
  <c r="C45" i="83"/>
  <c r="K45" i="83"/>
  <c r="S45" i="83"/>
  <c r="J45" i="78"/>
  <c r="R45" i="78"/>
  <c r="AA45" i="78"/>
  <c r="C45" i="77"/>
  <c r="K45" i="77"/>
  <c r="S45" i="77"/>
  <c r="Z44" i="77"/>
  <c r="I45" i="73"/>
  <c r="Q45" i="73"/>
  <c r="Y45" i="73"/>
  <c r="H44" i="73"/>
  <c r="H45" i="73" s="1"/>
  <c r="P44" i="73"/>
  <c r="P45" i="73" s="1"/>
  <c r="X44" i="73"/>
  <c r="G45" i="72"/>
  <c r="O45" i="72"/>
  <c r="W45" i="72"/>
  <c r="F45" i="71"/>
  <c r="N45" i="71"/>
  <c r="V45" i="71"/>
  <c r="F44" i="71"/>
  <c r="N44" i="71"/>
  <c r="V44" i="71"/>
  <c r="C45" i="69"/>
  <c r="K45" i="69"/>
  <c r="S45" i="69"/>
  <c r="AA44" i="69"/>
  <c r="F45" i="68"/>
  <c r="N45" i="68"/>
  <c r="V45" i="68"/>
  <c r="Z50" i="68"/>
  <c r="AA26" i="66"/>
  <c r="Z50" i="66"/>
  <c r="H26" i="63"/>
  <c r="H45" i="63" s="1"/>
  <c r="P26" i="63"/>
  <c r="P45" i="63" s="1"/>
  <c r="X26" i="63"/>
  <c r="Z50" i="61"/>
  <c r="H45" i="60"/>
  <c r="P45" i="60"/>
  <c r="Z50" i="60"/>
  <c r="Z50" i="59"/>
  <c r="H26" i="57"/>
  <c r="H45" i="57" s="1"/>
  <c r="P26" i="57"/>
  <c r="P45" i="57" s="1"/>
  <c r="X26" i="57"/>
  <c r="N45" i="54"/>
  <c r="N45" i="53"/>
  <c r="V45" i="53"/>
  <c r="AA44" i="52"/>
  <c r="D44" i="45"/>
  <c r="D45" i="45" s="1"/>
  <c r="L44" i="45"/>
  <c r="L45" i="45" s="1"/>
  <c r="T44" i="45"/>
  <c r="J26" i="41"/>
  <c r="J45" i="41" s="1"/>
  <c r="R26" i="41"/>
  <c r="R45" i="41" s="1"/>
  <c r="K26" i="40"/>
  <c r="S26" i="40"/>
  <c r="S45" i="40" s="1"/>
  <c r="J45" i="37"/>
  <c r="R45" i="37"/>
  <c r="K45" i="30"/>
  <c r="D26" i="83"/>
  <c r="L26" i="83"/>
  <c r="T26" i="83"/>
  <c r="J26" i="82"/>
  <c r="J45" i="82" s="1"/>
  <c r="R26" i="82"/>
  <c r="I26" i="82"/>
  <c r="I45" i="82" s="1"/>
  <c r="Q26" i="82"/>
  <c r="Q45" i="82" s="1"/>
  <c r="Y26" i="82"/>
  <c r="Y45" i="82" s="1"/>
  <c r="E26" i="80"/>
  <c r="E45" i="80" s="1"/>
  <c r="M26" i="80"/>
  <c r="M45" i="80" s="1"/>
  <c r="U26" i="80"/>
  <c r="U45" i="80" s="1"/>
  <c r="Z44" i="78"/>
  <c r="Z50" i="77"/>
  <c r="J45" i="73"/>
  <c r="R45" i="73"/>
  <c r="AA26" i="73"/>
  <c r="AA45" i="73" s="1"/>
  <c r="I44" i="73"/>
  <c r="Q44" i="73"/>
  <c r="Y44" i="73"/>
  <c r="Z50" i="73"/>
  <c r="H45" i="72"/>
  <c r="P45" i="72"/>
  <c r="G45" i="71"/>
  <c r="O45" i="71"/>
  <c r="W45" i="71"/>
  <c r="G44" i="71"/>
  <c r="O44" i="71"/>
  <c r="W44" i="71"/>
  <c r="D45" i="69"/>
  <c r="L45" i="69"/>
  <c r="T45" i="69"/>
  <c r="Z44" i="68"/>
  <c r="AA44" i="67"/>
  <c r="AA26" i="64"/>
  <c r="AA45" i="64" s="1"/>
  <c r="J26" i="62"/>
  <c r="J45" i="62" s="1"/>
  <c r="R26" i="62"/>
  <c r="R45" i="62" s="1"/>
  <c r="E26" i="61"/>
  <c r="E45" i="61" s="1"/>
  <c r="M26" i="61"/>
  <c r="M45" i="61" s="1"/>
  <c r="U26" i="61"/>
  <c r="U45" i="61" s="1"/>
  <c r="Z25" i="56"/>
  <c r="G45" i="53"/>
  <c r="W45" i="52"/>
  <c r="K44" i="52"/>
  <c r="AA26" i="50"/>
  <c r="AA45" i="50" s="1"/>
  <c r="I45" i="49"/>
  <c r="Q45" i="49"/>
  <c r="Y45" i="49"/>
  <c r="G45" i="48"/>
  <c r="O45" i="48"/>
  <c r="Z37" i="43"/>
  <c r="G44" i="42"/>
  <c r="G45" i="42" s="1"/>
  <c r="O44" i="42"/>
  <c r="O45" i="42" s="1"/>
  <c r="W44" i="42"/>
  <c r="W45" i="42" s="1"/>
  <c r="G26" i="34"/>
  <c r="G45" i="34" s="1"/>
  <c r="O26" i="34"/>
  <c r="O45" i="34" s="1"/>
  <c r="W26" i="34"/>
  <c r="W45" i="34" s="1"/>
  <c r="L45" i="33"/>
  <c r="C45" i="55"/>
  <c r="K45" i="55"/>
  <c r="S45" i="55"/>
  <c r="AA45" i="55"/>
  <c r="J26" i="53"/>
  <c r="J45" i="53" s="1"/>
  <c r="R26" i="53"/>
  <c r="R45" i="53" s="1"/>
  <c r="AA26" i="47"/>
  <c r="AA45" i="47" s="1"/>
  <c r="H44" i="47"/>
  <c r="H45" i="47" s="1"/>
  <c r="P44" i="47"/>
  <c r="P45" i="47" s="1"/>
  <c r="H45" i="45"/>
  <c r="P45" i="45"/>
  <c r="I45" i="44"/>
  <c r="Q45" i="44"/>
  <c r="Y45" i="44"/>
  <c r="E26" i="40"/>
  <c r="E45" i="40" s="1"/>
  <c r="M26" i="40"/>
  <c r="M45" i="40" s="1"/>
  <c r="U26" i="40"/>
  <c r="U45" i="40" s="1"/>
  <c r="F26" i="39"/>
  <c r="N26" i="39"/>
  <c r="V26" i="39"/>
  <c r="Z25" i="32"/>
  <c r="G45" i="24"/>
  <c r="O45" i="24"/>
  <c r="W45" i="24"/>
  <c r="I26" i="23"/>
  <c r="Q26" i="23"/>
  <c r="Q45" i="23" s="1"/>
  <c r="Z25" i="23"/>
  <c r="D45" i="55"/>
  <c r="L45" i="55"/>
  <c r="T45" i="55"/>
  <c r="I26" i="51"/>
  <c r="I45" i="51" s="1"/>
  <c r="Q26" i="51"/>
  <c r="Q45" i="51" s="1"/>
  <c r="Y26" i="51"/>
  <c r="Y45" i="51" s="1"/>
  <c r="Z50" i="51"/>
  <c r="C26" i="47"/>
  <c r="K26" i="47"/>
  <c r="S26" i="47"/>
  <c r="G44" i="45"/>
  <c r="G45" i="45" s="1"/>
  <c r="O44" i="45"/>
  <c r="O45" i="45" s="1"/>
  <c r="W44" i="45"/>
  <c r="W45" i="45" s="1"/>
  <c r="J26" i="44"/>
  <c r="R26" i="44"/>
  <c r="D26" i="43"/>
  <c r="D45" i="43" s="1"/>
  <c r="L26" i="43"/>
  <c r="L45" i="43" s="1"/>
  <c r="T26" i="43"/>
  <c r="T45" i="43" s="1"/>
  <c r="C44" i="43"/>
  <c r="K44" i="43"/>
  <c r="K45" i="43" s="1"/>
  <c r="S44" i="43"/>
  <c r="S45" i="43" s="1"/>
  <c r="D26" i="42"/>
  <c r="D45" i="42" s="1"/>
  <c r="L26" i="42"/>
  <c r="L45" i="42" s="1"/>
  <c r="T26" i="42"/>
  <c r="D44" i="42"/>
  <c r="L44" i="42"/>
  <c r="T44" i="42"/>
  <c r="E26" i="41"/>
  <c r="E45" i="41" s="1"/>
  <c r="M26" i="41"/>
  <c r="M45" i="41" s="1"/>
  <c r="U26" i="41"/>
  <c r="U45" i="41" s="1"/>
  <c r="F26" i="40"/>
  <c r="F45" i="40" s="1"/>
  <c r="N26" i="40"/>
  <c r="V26" i="40"/>
  <c r="V45" i="40" s="1"/>
  <c r="J44" i="40"/>
  <c r="J45" i="40" s="1"/>
  <c r="R44" i="40"/>
  <c r="R45" i="40" s="1"/>
  <c r="G26" i="39"/>
  <c r="G45" i="39" s="1"/>
  <c r="O26" i="39"/>
  <c r="O45" i="39" s="1"/>
  <c r="W26" i="39"/>
  <c r="W45" i="39" s="1"/>
  <c r="AA45" i="34"/>
  <c r="I45" i="32"/>
  <c r="Q45" i="32"/>
  <c r="Y45" i="32"/>
  <c r="D45" i="31"/>
  <c r="L45" i="31"/>
  <c r="T45" i="31"/>
  <c r="F45" i="29"/>
  <c r="H45" i="24"/>
  <c r="Z13" i="24"/>
  <c r="X26" i="24"/>
  <c r="J45" i="23"/>
  <c r="R45" i="23"/>
  <c r="E45" i="20"/>
  <c r="M45" i="20"/>
  <c r="U45" i="20"/>
  <c r="T45" i="56"/>
  <c r="M45" i="55"/>
  <c r="U45" i="55"/>
  <c r="G45" i="49"/>
  <c r="O45" i="49"/>
  <c r="W45" i="49"/>
  <c r="AA26" i="48"/>
  <c r="H44" i="48"/>
  <c r="H45" i="48" s="1"/>
  <c r="P44" i="48"/>
  <c r="P45" i="48" s="1"/>
  <c r="G45" i="46"/>
  <c r="O45" i="46"/>
  <c r="W45" i="46"/>
  <c r="AA26" i="45"/>
  <c r="E45" i="43"/>
  <c r="M45" i="43"/>
  <c r="U45" i="43"/>
  <c r="E45" i="42"/>
  <c r="M45" i="42"/>
  <c r="U45" i="42"/>
  <c r="H45" i="39"/>
  <c r="AA45" i="32"/>
  <c r="H44" i="21"/>
  <c r="H45" i="21" s="1"/>
  <c r="X44" i="21"/>
  <c r="Z44" i="21" s="1"/>
  <c r="J44" i="17"/>
  <c r="J45" i="17" s="1"/>
  <c r="R44" i="17"/>
  <c r="R45" i="17" s="1"/>
  <c r="M45" i="15"/>
  <c r="L26" i="15"/>
  <c r="L45" i="15" s="1"/>
  <c r="X26" i="12"/>
  <c r="X45" i="12" s="1"/>
  <c r="Z13" i="12"/>
  <c r="U45" i="56"/>
  <c r="F26" i="55"/>
  <c r="F45" i="55" s="1"/>
  <c r="N26" i="55"/>
  <c r="N45" i="55" s="1"/>
  <c r="V26" i="55"/>
  <c r="W44" i="52"/>
  <c r="C45" i="51"/>
  <c r="K45" i="51"/>
  <c r="S45" i="51"/>
  <c r="J26" i="50"/>
  <c r="J45" i="50" s="1"/>
  <c r="R26" i="50"/>
  <c r="R45" i="50" s="1"/>
  <c r="Z13" i="50"/>
  <c r="H45" i="49"/>
  <c r="P45" i="49"/>
  <c r="Z25" i="49"/>
  <c r="C26" i="48"/>
  <c r="C45" i="48" s="1"/>
  <c r="K26" i="48"/>
  <c r="K45" i="48" s="1"/>
  <c r="S26" i="48"/>
  <c r="S45" i="48" s="1"/>
  <c r="E45" i="47"/>
  <c r="M45" i="47"/>
  <c r="U45" i="47"/>
  <c r="Z50" i="47"/>
  <c r="P45" i="46"/>
  <c r="C26" i="45"/>
  <c r="C45" i="45" s="1"/>
  <c r="K26" i="45"/>
  <c r="K45" i="45" s="1"/>
  <c r="S26" i="45"/>
  <c r="S45" i="45" s="1"/>
  <c r="I44" i="45"/>
  <c r="Q44" i="45"/>
  <c r="Y44" i="45"/>
  <c r="D26" i="44"/>
  <c r="D45" i="44" s="1"/>
  <c r="L26" i="44"/>
  <c r="L45" i="44" s="1"/>
  <c r="T26" i="44"/>
  <c r="T45" i="44" s="1"/>
  <c r="J44" i="44"/>
  <c r="R44" i="44"/>
  <c r="F26" i="43"/>
  <c r="F45" i="43" s="1"/>
  <c r="N26" i="43"/>
  <c r="N45" i="43" s="1"/>
  <c r="V26" i="43"/>
  <c r="V45" i="43" s="1"/>
  <c r="F26" i="42"/>
  <c r="N26" i="42"/>
  <c r="V26" i="42"/>
  <c r="V45" i="42" s="1"/>
  <c r="F44" i="42"/>
  <c r="N44" i="42"/>
  <c r="V44" i="42"/>
  <c r="G26" i="41"/>
  <c r="G45" i="41" s="1"/>
  <c r="O26" i="41"/>
  <c r="W26" i="41"/>
  <c r="G44" i="41"/>
  <c r="O44" i="41"/>
  <c r="W44" i="41"/>
  <c r="H26" i="40"/>
  <c r="P26" i="40"/>
  <c r="X26" i="40"/>
  <c r="I26" i="37"/>
  <c r="I45" i="37" s="1"/>
  <c r="Q26" i="37"/>
  <c r="Q45" i="37" s="1"/>
  <c r="Z25" i="33"/>
  <c r="N45" i="32"/>
  <c r="G45" i="22"/>
  <c r="O45" i="22"/>
  <c r="W45" i="22"/>
  <c r="C45" i="19"/>
  <c r="I44" i="19"/>
  <c r="Q44" i="19"/>
  <c r="Y44" i="19"/>
  <c r="F45" i="11"/>
  <c r="N45" i="11"/>
  <c r="O45" i="8"/>
  <c r="W45" i="8"/>
  <c r="D45" i="30"/>
  <c r="L45" i="30"/>
  <c r="T45" i="30"/>
  <c r="V45" i="29"/>
  <c r="Z37" i="22"/>
  <c r="C44" i="19"/>
  <c r="K44" i="19"/>
  <c r="K45" i="19" s="1"/>
  <c r="Z37" i="18"/>
  <c r="I45" i="13"/>
  <c r="Y45" i="13"/>
  <c r="D45" i="6"/>
  <c r="L45" i="6"/>
  <c r="T45" i="6"/>
  <c r="F45" i="3"/>
  <c r="N45" i="3"/>
  <c r="V45" i="3"/>
  <c r="I45" i="2"/>
  <c r="I26" i="39"/>
  <c r="Q26" i="39"/>
  <c r="Y26" i="39"/>
  <c r="H26" i="38"/>
  <c r="P26" i="38"/>
  <c r="E44" i="38"/>
  <c r="E45" i="38" s="1"/>
  <c r="M44" i="38"/>
  <c r="M45" i="38" s="1"/>
  <c r="U44" i="38"/>
  <c r="U45" i="38" s="1"/>
  <c r="C26" i="37"/>
  <c r="C45" i="37" s="1"/>
  <c r="K26" i="37"/>
  <c r="K45" i="37" s="1"/>
  <c r="S26" i="37"/>
  <c r="S45" i="37" s="1"/>
  <c r="AA44" i="35"/>
  <c r="AA45" i="35" s="1"/>
  <c r="Z50" i="35"/>
  <c r="C45" i="33"/>
  <c r="S45" i="33"/>
  <c r="C45" i="32"/>
  <c r="K45" i="32"/>
  <c r="S45" i="32"/>
  <c r="C45" i="31"/>
  <c r="K45" i="31"/>
  <c r="S45" i="31"/>
  <c r="G26" i="29"/>
  <c r="G45" i="29" s="1"/>
  <c r="O26" i="29"/>
  <c r="O45" i="29" s="1"/>
  <c r="D26" i="28"/>
  <c r="D45" i="28" s="1"/>
  <c r="L26" i="28"/>
  <c r="L45" i="28" s="1"/>
  <c r="T26" i="28"/>
  <c r="T45" i="28" s="1"/>
  <c r="C26" i="25"/>
  <c r="K26" i="25"/>
  <c r="S26" i="25"/>
  <c r="AA26" i="25"/>
  <c r="J26" i="24"/>
  <c r="J45" i="24" s="1"/>
  <c r="R26" i="24"/>
  <c r="R45" i="24" s="1"/>
  <c r="D26" i="23"/>
  <c r="D45" i="23" s="1"/>
  <c r="L26" i="23"/>
  <c r="L45" i="23" s="1"/>
  <c r="T26" i="23"/>
  <c r="T45" i="23" s="1"/>
  <c r="F26" i="22"/>
  <c r="N26" i="22"/>
  <c r="V26" i="22"/>
  <c r="P45" i="21"/>
  <c r="Z25" i="21"/>
  <c r="D44" i="21"/>
  <c r="L44" i="21"/>
  <c r="T44" i="21"/>
  <c r="H45" i="20"/>
  <c r="P45" i="20"/>
  <c r="Z25" i="20"/>
  <c r="D44" i="20"/>
  <c r="L44" i="20"/>
  <c r="T44" i="20"/>
  <c r="T45" i="20" s="1"/>
  <c r="Z50" i="20"/>
  <c r="H45" i="19"/>
  <c r="P45" i="19"/>
  <c r="Z25" i="19"/>
  <c r="D44" i="19"/>
  <c r="L44" i="19"/>
  <c r="E45" i="14"/>
  <c r="M45" i="14"/>
  <c r="Q26" i="13"/>
  <c r="Q45" i="13" s="1"/>
  <c r="F44" i="40"/>
  <c r="N44" i="40"/>
  <c r="V44" i="40"/>
  <c r="J45" i="38"/>
  <c r="R45" i="38"/>
  <c r="C45" i="34"/>
  <c r="K45" i="34"/>
  <c r="S45" i="34"/>
  <c r="F26" i="28"/>
  <c r="N26" i="28"/>
  <c r="V26" i="28"/>
  <c r="E26" i="25"/>
  <c r="M26" i="25"/>
  <c r="U26" i="25"/>
  <c r="D26" i="24"/>
  <c r="D45" i="24" s="1"/>
  <c r="L26" i="24"/>
  <c r="L45" i="24" s="1"/>
  <c r="T26" i="24"/>
  <c r="T45" i="24" s="1"/>
  <c r="F26" i="23"/>
  <c r="F45" i="23" s="1"/>
  <c r="N26" i="23"/>
  <c r="N45" i="23" s="1"/>
  <c r="V26" i="23"/>
  <c r="V45" i="23" s="1"/>
  <c r="U45" i="18"/>
  <c r="E45" i="12"/>
  <c r="M45" i="12"/>
  <c r="U45" i="12"/>
  <c r="E44" i="39"/>
  <c r="E45" i="39" s="1"/>
  <c r="M44" i="39"/>
  <c r="U44" i="39"/>
  <c r="C45" i="38"/>
  <c r="K45" i="38"/>
  <c r="S45" i="38"/>
  <c r="T45" i="34"/>
  <c r="D44" i="34"/>
  <c r="D45" i="34" s="1"/>
  <c r="L44" i="34"/>
  <c r="L45" i="34" s="1"/>
  <c r="T44" i="34"/>
  <c r="H45" i="30"/>
  <c r="P45" i="30"/>
  <c r="J45" i="29"/>
  <c r="R45" i="29"/>
  <c r="F45" i="25"/>
  <c r="N45" i="25"/>
  <c r="V45" i="25"/>
  <c r="E45" i="24"/>
  <c r="M45" i="24"/>
  <c r="U45" i="24"/>
  <c r="F45" i="16"/>
  <c r="N45" i="16"/>
  <c r="V45" i="16"/>
  <c r="N44" i="15"/>
  <c r="F45" i="12"/>
  <c r="N45" i="12"/>
  <c r="F44" i="11"/>
  <c r="N44" i="11"/>
  <c r="V44" i="11"/>
  <c r="V45" i="11" s="1"/>
  <c r="I45" i="5"/>
  <c r="H44" i="3"/>
  <c r="P44" i="3"/>
  <c r="I44" i="40"/>
  <c r="Q44" i="40"/>
  <c r="Y44" i="40"/>
  <c r="Z44" i="40" s="1"/>
  <c r="Z43" i="40"/>
  <c r="D45" i="38"/>
  <c r="L45" i="38"/>
  <c r="T45" i="38"/>
  <c r="G26" i="37"/>
  <c r="G45" i="37" s="1"/>
  <c r="O26" i="37"/>
  <c r="O45" i="37" s="1"/>
  <c r="W26" i="37"/>
  <c r="W45" i="37" s="1"/>
  <c r="I45" i="36"/>
  <c r="Q45" i="36"/>
  <c r="Y45" i="36"/>
  <c r="G26" i="33"/>
  <c r="G45" i="33" s="1"/>
  <c r="O26" i="33"/>
  <c r="O45" i="33" s="1"/>
  <c r="W26" i="33"/>
  <c r="W45" i="33" s="1"/>
  <c r="D44" i="33"/>
  <c r="D45" i="33" s="1"/>
  <c r="L44" i="33"/>
  <c r="T44" i="33"/>
  <c r="T45" i="33" s="1"/>
  <c r="G26" i="32"/>
  <c r="G45" i="32" s="1"/>
  <c r="O26" i="32"/>
  <c r="O45" i="32" s="1"/>
  <c r="W26" i="32"/>
  <c r="W45" i="32" s="1"/>
  <c r="D44" i="32"/>
  <c r="L44" i="32"/>
  <c r="T44" i="32"/>
  <c r="V45" i="31"/>
  <c r="C45" i="29"/>
  <c r="K45" i="29"/>
  <c r="S45" i="29"/>
  <c r="H26" i="28"/>
  <c r="H45" i="28" s="1"/>
  <c r="P26" i="28"/>
  <c r="P45" i="28" s="1"/>
  <c r="X26" i="28"/>
  <c r="G26" i="25"/>
  <c r="G45" i="25" s="1"/>
  <c r="O26" i="25"/>
  <c r="O45" i="25" s="1"/>
  <c r="W26" i="25"/>
  <c r="W45" i="25" s="1"/>
  <c r="F26" i="24"/>
  <c r="F45" i="24" s="1"/>
  <c r="N26" i="24"/>
  <c r="N45" i="24" s="1"/>
  <c r="V26" i="24"/>
  <c r="V45" i="24" s="1"/>
  <c r="Z44" i="23"/>
  <c r="J26" i="22"/>
  <c r="J45" i="22" s="1"/>
  <c r="R26" i="22"/>
  <c r="R45" i="22" s="1"/>
  <c r="I26" i="22"/>
  <c r="I45" i="22" s="1"/>
  <c r="Q26" i="22"/>
  <c r="Q45" i="22" s="1"/>
  <c r="Y26" i="22"/>
  <c r="Y45" i="22" s="1"/>
  <c r="D45" i="20"/>
  <c r="L45" i="20"/>
  <c r="D45" i="19"/>
  <c r="L45" i="19"/>
  <c r="T45" i="19"/>
  <c r="H44" i="19"/>
  <c r="P44" i="19"/>
  <c r="E45" i="10"/>
  <c r="M45" i="10"/>
  <c r="U45" i="10"/>
  <c r="C26" i="7"/>
  <c r="K26" i="7"/>
  <c r="S26" i="7"/>
  <c r="C26" i="3"/>
  <c r="C45" i="3" s="1"/>
  <c r="K26" i="3"/>
  <c r="K45" i="3" s="1"/>
  <c r="S26" i="3"/>
  <c r="S45" i="3" s="1"/>
  <c r="D26" i="17"/>
  <c r="D45" i="17" s="1"/>
  <c r="L26" i="17"/>
  <c r="L45" i="17" s="1"/>
  <c r="T26" i="17"/>
  <c r="T45" i="17" s="1"/>
  <c r="D44" i="17"/>
  <c r="L44" i="17"/>
  <c r="T44" i="17"/>
  <c r="E26" i="16"/>
  <c r="E45" i="16" s="1"/>
  <c r="M26" i="16"/>
  <c r="M45" i="16" s="1"/>
  <c r="U26" i="16"/>
  <c r="U45" i="16" s="1"/>
  <c r="F26" i="14"/>
  <c r="N26" i="14"/>
  <c r="V26" i="14"/>
  <c r="I44" i="14"/>
  <c r="Q44" i="14"/>
  <c r="Y44" i="14"/>
  <c r="Z44" i="14" s="1"/>
  <c r="C26" i="13"/>
  <c r="K26" i="13"/>
  <c r="S26" i="13"/>
  <c r="AA44" i="13"/>
  <c r="G26" i="12"/>
  <c r="G45" i="12" s="1"/>
  <c r="O26" i="12"/>
  <c r="O45" i="12" s="1"/>
  <c r="W26" i="12"/>
  <c r="W45" i="12" s="1"/>
  <c r="D45" i="12"/>
  <c r="L45" i="12"/>
  <c r="T45" i="12"/>
  <c r="E26" i="11"/>
  <c r="E45" i="11" s="1"/>
  <c r="M26" i="11"/>
  <c r="M45" i="11" s="1"/>
  <c r="U26" i="11"/>
  <c r="U45" i="11" s="1"/>
  <c r="F26" i="10"/>
  <c r="N26" i="10"/>
  <c r="V26" i="10"/>
  <c r="V45" i="10" s="1"/>
  <c r="F44" i="10"/>
  <c r="N44" i="10"/>
  <c r="V44" i="10"/>
  <c r="G26" i="9"/>
  <c r="G45" i="9" s="1"/>
  <c r="O26" i="9"/>
  <c r="O45" i="9" s="1"/>
  <c r="W26" i="9"/>
  <c r="W45" i="9" s="1"/>
  <c r="E44" i="9"/>
  <c r="M44" i="9"/>
  <c r="U44" i="9"/>
  <c r="Z25" i="8"/>
  <c r="F45" i="8"/>
  <c r="N45" i="8"/>
  <c r="C26" i="6"/>
  <c r="C45" i="6" s="1"/>
  <c r="K26" i="6"/>
  <c r="K45" i="6" s="1"/>
  <c r="S26" i="6"/>
  <c r="S45" i="6" s="1"/>
  <c r="AA26" i="6"/>
  <c r="F45" i="5"/>
  <c r="N45" i="5"/>
  <c r="V45" i="5"/>
  <c r="H44" i="5"/>
  <c r="H45" i="5" s="1"/>
  <c r="P44" i="5"/>
  <c r="P45" i="5" s="1"/>
  <c r="E45" i="3"/>
  <c r="M45" i="3"/>
  <c r="U45" i="3"/>
  <c r="M45" i="13"/>
  <c r="U45" i="13"/>
  <c r="D45" i="13"/>
  <c r="L45" i="13"/>
  <c r="T45" i="13"/>
  <c r="F44" i="12"/>
  <c r="N44" i="12"/>
  <c r="V44" i="12"/>
  <c r="V45" i="12" s="1"/>
  <c r="H26" i="9"/>
  <c r="AA26" i="8"/>
  <c r="AA45" i="8" s="1"/>
  <c r="H44" i="8"/>
  <c r="P44" i="8"/>
  <c r="H44" i="7"/>
  <c r="H45" i="7" s="1"/>
  <c r="P44" i="7"/>
  <c r="C26" i="4"/>
  <c r="C45" i="4" s="1"/>
  <c r="K26" i="4"/>
  <c r="K45" i="4" s="1"/>
  <c r="S26" i="4"/>
  <c r="S45" i="4" s="1"/>
  <c r="AA26" i="4"/>
  <c r="AA45" i="4" s="1"/>
  <c r="O45" i="3"/>
  <c r="W45" i="3"/>
  <c r="C26" i="2"/>
  <c r="C45" i="2" s="1"/>
  <c r="K26" i="2"/>
  <c r="K45" i="2" s="1"/>
  <c r="S26" i="2"/>
  <c r="S45" i="2" s="1"/>
  <c r="AA26" i="2"/>
  <c r="AA45" i="2" s="1"/>
  <c r="I45" i="15"/>
  <c r="N45" i="13"/>
  <c r="V45" i="13"/>
  <c r="I26" i="9"/>
  <c r="I45" i="9" s="1"/>
  <c r="C26" i="8"/>
  <c r="C45" i="8" s="1"/>
  <c r="K26" i="8"/>
  <c r="K45" i="8" s="1"/>
  <c r="S26" i="8"/>
  <c r="S45" i="8" s="1"/>
  <c r="N45" i="6"/>
  <c r="V45" i="6"/>
  <c r="H44" i="6"/>
  <c r="P44" i="6"/>
  <c r="H45" i="18"/>
  <c r="P45" i="18"/>
  <c r="X26" i="16"/>
  <c r="X45" i="16" s="1"/>
  <c r="X44" i="16"/>
  <c r="Q26" i="15"/>
  <c r="Q45" i="15" s="1"/>
  <c r="Y26" i="15"/>
  <c r="Y45" i="15" s="1"/>
  <c r="I26" i="14"/>
  <c r="I45" i="14" s="1"/>
  <c r="Q26" i="14"/>
  <c r="Q45" i="14" s="1"/>
  <c r="Y26" i="14"/>
  <c r="Y45" i="14" s="1"/>
  <c r="Z44" i="12"/>
  <c r="Z13" i="10"/>
  <c r="I26" i="10"/>
  <c r="I45" i="10" s="1"/>
  <c r="Q26" i="10"/>
  <c r="Q45" i="10" s="1"/>
  <c r="Y26" i="10"/>
  <c r="Y45" i="10" s="1"/>
  <c r="C45" i="9"/>
  <c r="K45" i="9"/>
  <c r="S45" i="9"/>
  <c r="AA45" i="9"/>
  <c r="H44" i="9"/>
  <c r="P44" i="9"/>
  <c r="X44" i="9"/>
  <c r="Z44" i="9" s="1"/>
  <c r="G45" i="6"/>
  <c r="W45" i="6"/>
  <c r="E44" i="18"/>
  <c r="E45" i="18" s="1"/>
  <c r="M44" i="18"/>
  <c r="M45" i="18" s="1"/>
  <c r="U44" i="18"/>
  <c r="I26" i="17"/>
  <c r="I45" i="17" s="1"/>
  <c r="Q26" i="17"/>
  <c r="Q45" i="17" s="1"/>
  <c r="Y26" i="17"/>
  <c r="Y45" i="17" s="1"/>
  <c r="I44" i="17"/>
  <c r="Q44" i="17"/>
  <c r="Y44" i="17"/>
  <c r="J26" i="16"/>
  <c r="R26" i="16"/>
  <c r="J44" i="16"/>
  <c r="R44" i="16"/>
  <c r="K26" i="15"/>
  <c r="K45" i="15" s="1"/>
  <c r="C26" i="14"/>
  <c r="C45" i="14" s="1"/>
  <c r="K26" i="14"/>
  <c r="K45" i="14" s="1"/>
  <c r="S26" i="14"/>
  <c r="S45" i="14" s="1"/>
  <c r="AA26" i="14"/>
  <c r="AA45" i="14" s="1"/>
  <c r="F44" i="14"/>
  <c r="N44" i="14"/>
  <c r="V44" i="14"/>
  <c r="J26" i="11"/>
  <c r="J45" i="11" s="1"/>
  <c r="R26" i="11"/>
  <c r="R45" i="11" s="1"/>
  <c r="Z13" i="11"/>
  <c r="I26" i="11"/>
  <c r="I45" i="11" s="1"/>
  <c r="Q26" i="11"/>
  <c r="Q45" i="11" s="1"/>
  <c r="Y26" i="11"/>
  <c r="Y45" i="11" s="1"/>
  <c r="AA44" i="11"/>
  <c r="AA45" i="11" s="1"/>
  <c r="C26" i="10"/>
  <c r="C45" i="10" s="1"/>
  <c r="K26" i="10"/>
  <c r="K45" i="10" s="1"/>
  <c r="S26" i="10"/>
  <c r="S45" i="10" s="1"/>
  <c r="AA26" i="10"/>
  <c r="AA45" i="10" s="1"/>
  <c r="L26" i="9"/>
  <c r="L45" i="9" s="1"/>
  <c r="T26" i="9"/>
  <c r="T45" i="9" s="1"/>
  <c r="J44" i="9"/>
  <c r="J45" i="9" s="1"/>
  <c r="R44" i="9"/>
  <c r="R45" i="9" s="1"/>
  <c r="G45" i="7"/>
  <c r="O45" i="7"/>
  <c r="W45" i="7"/>
  <c r="H45" i="6"/>
  <c r="P45" i="6"/>
  <c r="C26" i="5"/>
  <c r="C45" i="5" s="1"/>
  <c r="K26" i="5"/>
  <c r="K45" i="5" s="1"/>
  <c r="S26" i="5"/>
  <c r="S45" i="5" s="1"/>
  <c r="AA26" i="5"/>
  <c r="F45" i="4"/>
  <c r="N45" i="4"/>
  <c r="V45" i="4"/>
  <c r="H44" i="4"/>
  <c r="P44" i="4"/>
  <c r="F45" i="2"/>
  <c r="N45" i="2"/>
  <c r="V45" i="2"/>
  <c r="H44" i="2"/>
  <c r="P44" i="2"/>
  <c r="S45" i="258"/>
  <c r="X45" i="255"/>
  <c r="Z45" i="255" s="1"/>
  <c r="Z26" i="255"/>
  <c r="E45" i="1"/>
  <c r="M45" i="1"/>
  <c r="U45" i="1"/>
  <c r="H45" i="254"/>
  <c r="P45" i="254"/>
  <c r="X45" i="254"/>
  <c r="Z26" i="254"/>
  <c r="E45" i="250"/>
  <c r="M45" i="250"/>
  <c r="U45" i="250"/>
  <c r="T45" i="250"/>
  <c r="F45" i="249"/>
  <c r="N45" i="249"/>
  <c r="V45" i="249"/>
  <c r="L45" i="248"/>
  <c r="E45" i="247"/>
  <c r="M45" i="247"/>
  <c r="U45" i="247"/>
  <c r="T45" i="247"/>
  <c r="F45" i="246"/>
  <c r="N45" i="246"/>
  <c r="V45" i="246"/>
  <c r="T45" i="246"/>
  <c r="F45" i="245"/>
  <c r="N45" i="245"/>
  <c r="V45" i="245"/>
  <c r="T45" i="245"/>
  <c r="U45" i="242"/>
  <c r="Z44" i="241"/>
  <c r="F45" i="240"/>
  <c r="N45" i="240"/>
  <c r="V45" i="240"/>
  <c r="H45" i="239"/>
  <c r="P45" i="239"/>
  <c r="Z26" i="239"/>
  <c r="D45" i="238"/>
  <c r="L45" i="238"/>
  <c r="T45" i="238"/>
  <c r="J45" i="236"/>
  <c r="R45" i="236"/>
  <c r="X45" i="235"/>
  <c r="Z45" i="235" s="1"/>
  <c r="Z26" i="235"/>
  <c r="X45" i="234"/>
  <c r="Z45" i="234" s="1"/>
  <c r="Z26" i="234"/>
  <c r="F45" i="1"/>
  <c r="N45" i="1"/>
  <c r="V45" i="1"/>
  <c r="AA45" i="255"/>
  <c r="I45" i="254"/>
  <c r="Q45" i="254"/>
  <c r="Y45" i="254"/>
  <c r="Z44" i="254"/>
  <c r="F45" i="250"/>
  <c r="N45" i="250"/>
  <c r="V45" i="250"/>
  <c r="E45" i="248"/>
  <c r="M45" i="248"/>
  <c r="U45" i="248"/>
  <c r="T45" i="248"/>
  <c r="F45" i="247"/>
  <c r="N45" i="247"/>
  <c r="V45" i="247"/>
  <c r="C45" i="243"/>
  <c r="K45" i="243"/>
  <c r="S45" i="243"/>
  <c r="X45" i="242"/>
  <c r="Z45" i="242" s="1"/>
  <c r="Z26" i="242"/>
  <c r="E45" i="238"/>
  <c r="M45" i="238"/>
  <c r="U45" i="238"/>
  <c r="D45" i="237"/>
  <c r="L45" i="237"/>
  <c r="T45" i="237"/>
  <c r="C45" i="236"/>
  <c r="K45" i="236"/>
  <c r="S45" i="236"/>
  <c r="AA45" i="236"/>
  <c r="G45" i="1"/>
  <c r="O45" i="1"/>
  <c r="W45" i="1"/>
  <c r="J45" i="254"/>
  <c r="R45" i="254"/>
  <c r="AA45" i="254"/>
  <c r="X45" i="253"/>
  <c r="Z45" i="253" s="1"/>
  <c r="Z26" i="253"/>
  <c r="X45" i="252"/>
  <c r="Z45" i="252" s="1"/>
  <c r="Z26" i="252"/>
  <c r="Z44" i="252"/>
  <c r="X45" i="251"/>
  <c r="Z26" i="251"/>
  <c r="Z44" i="251"/>
  <c r="X45" i="249"/>
  <c r="Z45" i="249" s="1"/>
  <c r="Z26" i="249"/>
  <c r="X45" i="246"/>
  <c r="Z45" i="246" s="1"/>
  <c r="Z26" i="246"/>
  <c r="X45" i="245"/>
  <c r="Z45" i="245" s="1"/>
  <c r="Z26" i="245"/>
  <c r="E45" i="243"/>
  <c r="I45" i="242"/>
  <c r="Q45" i="242"/>
  <c r="Y45" i="242"/>
  <c r="G45" i="241"/>
  <c r="O45" i="241"/>
  <c r="W45" i="241"/>
  <c r="Z26" i="240"/>
  <c r="J45" i="239"/>
  <c r="R45" i="239"/>
  <c r="E45" i="237"/>
  <c r="M45" i="237"/>
  <c r="U45" i="237"/>
  <c r="D45" i="236"/>
  <c r="L45" i="236"/>
  <c r="T45" i="236"/>
  <c r="J45" i="234"/>
  <c r="R45" i="234"/>
  <c r="Z26" i="233"/>
  <c r="X45" i="233"/>
  <c r="Z45" i="233" s="1"/>
  <c r="X45" i="247"/>
  <c r="Z45" i="247" s="1"/>
  <c r="Z26" i="247"/>
  <c r="I45" i="245"/>
  <c r="Q45" i="245"/>
  <c r="Y45" i="245"/>
  <c r="X45" i="241"/>
  <c r="Z45" i="241" s="1"/>
  <c r="Z26" i="241"/>
  <c r="J45" i="249"/>
  <c r="R45" i="249"/>
  <c r="AA45" i="249"/>
  <c r="H45" i="248"/>
  <c r="P45" i="248"/>
  <c r="X45" i="248"/>
  <c r="Z45" i="248" s="1"/>
  <c r="Z26" i="248"/>
  <c r="E45" i="242"/>
  <c r="Z26" i="238"/>
  <c r="K45" i="235"/>
  <c r="D45" i="234"/>
  <c r="L45" i="234"/>
  <c r="T45" i="234"/>
  <c r="C45" i="234"/>
  <c r="J45" i="233"/>
  <c r="R45" i="233"/>
  <c r="X45" i="1"/>
  <c r="Z45" i="1" s="1"/>
  <c r="Z26" i="1"/>
  <c r="X45" i="257"/>
  <c r="Z45" i="257" s="1"/>
  <c r="Z26" i="257"/>
  <c r="U45" i="255"/>
  <c r="J45" i="1"/>
  <c r="R45" i="1"/>
  <c r="E45" i="254"/>
  <c r="M45" i="254"/>
  <c r="U45" i="254"/>
  <c r="J45" i="250"/>
  <c r="R45" i="250"/>
  <c r="AA45" i="250"/>
  <c r="C45" i="249"/>
  <c r="K45" i="249"/>
  <c r="S45" i="249"/>
  <c r="D45" i="249"/>
  <c r="J45" i="247"/>
  <c r="R45" i="247"/>
  <c r="AA45" i="247"/>
  <c r="C45" i="246"/>
  <c r="K45" i="246"/>
  <c r="S45" i="246"/>
  <c r="AA45" i="246"/>
  <c r="C45" i="245"/>
  <c r="K45" i="245"/>
  <c r="S45" i="245"/>
  <c r="AA45" i="245"/>
  <c r="D45" i="242"/>
  <c r="L45" i="242"/>
  <c r="T45" i="242"/>
  <c r="AA45" i="241"/>
  <c r="C45" i="240"/>
  <c r="K45" i="240"/>
  <c r="S45" i="240"/>
  <c r="E45" i="240"/>
  <c r="I45" i="238"/>
  <c r="Q45" i="238"/>
  <c r="Y45" i="238"/>
  <c r="H45" i="237"/>
  <c r="P45" i="237"/>
  <c r="X45" i="237"/>
  <c r="Z26" i="237"/>
  <c r="G45" i="236"/>
  <c r="O45" i="236"/>
  <c r="W45" i="236"/>
  <c r="E45" i="235"/>
  <c r="M45" i="235"/>
  <c r="U45" i="235"/>
  <c r="S45" i="235"/>
  <c r="E45" i="234"/>
  <c r="M45" i="234"/>
  <c r="U45" i="234"/>
  <c r="K45" i="234"/>
  <c r="I45" i="252"/>
  <c r="Y45" i="251"/>
  <c r="X45" i="250"/>
  <c r="Z45" i="250" s="1"/>
  <c r="Z26" i="250"/>
  <c r="X45" i="258"/>
  <c r="Z45" i="258" s="1"/>
  <c r="Z26" i="258"/>
  <c r="C45" i="1"/>
  <c r="K45" i="1"/>
  <c r="S45" i="1"/>
  <c r="AA45" i="257"/>
  <c r="X45" i="256"/>
  <c r="Z45" i="256" s="1"/>
  <c r="Z26" i="256"/>
  <c r="F45" i="254"/>
  <c r="N45" i="254"/>
  <c r="V45" i="254"/>
  <c r="C45" i="250"/>
  <c r="K45" i="250"/>
  <c r="S45" i="250"/>
  <c r="D45" i="250"/>
  <c r="L45" i="249"/>
  <c r="J45" i="248"/>
  <c r="R45" i="248"/>
  <c r="AA45" i="248"/>
  <c r="C45" i="247"/>
  <c r="K45" i="247"/>
  <c r="S45" i="247"/>
  <c r="D45" i="247"/>
  <c r="D45" i="246"/>
  <c r="D45" i="245"/>
  <c r="X45" i="244"/>
  <c r="Z45" i="244" s="1"/>
  <c r="Z26" i="244"/>
  <c r="Z44" i="244"/>
  <c r="H45" i="243"/>
  <c r="P45" i="243"/>
  <c r="X45" i="243"/>
  <c r="Z45" i="243" s="1"/>
  <c r="Z26" i="243"/>
  <c r="U45" i="243"/>
  <c r="M45" i="242"/>
  <c r="Z44" i="242"/>
  <c r="C45" i="241"/>
  <c r="K45" i="241"/>
  <c r="S45" i="241"/>
  <c r="D45" i="240"/>
  <c r="L45" i="240"/>
  <c r="T45" i="240"/>
  <c r="M45" i="240"/>
  <c r="J45" i="238"/>
  <c r="R45" i="238"/>
  <c r="I45" i="237"/>
  <c r="Q45" i="237"/>
  <c r="Y45" i="237"/>
  <c r="Z44" i="237"/>
  <c r="H45" i="236"/>
  <c r="P45" i="236"/>
  <c r="X45" i="236"/>
  <c r="Z45" i="236" s="1"/>
  <c r="Z26" i="236"/>
  <c r="F45" i="235"/>
  <c r="N45" i="235"/>
  <c r="V45" i="235"/>
  <c r="AA45" i="235"/>
  <c r="S45" i="234"/>
  <c r="D45" i="233"/>
  <c r="L45" i="233"/>
  <c r="T45" i="233"/>
  <c r="Z44" i="233"/>
  <c r="D45" i="248"/>
  <c r="F45" i="234"/>
  <c r="N45" i="234"/>
  <c r="V45" i="234"/>
  <c r="E45" i="233"/>
  <c r="M45" i="233"/>
  <c r="U45" i="233"/>
  <c r="X45" i="225"/>
  <c r="Z45" i="225" s="1"/>
  <c r="Z26" i="225"/>
  <c r="X45" i="224"/>
  <c r="Z45" i="224" s="1"/>
  <c r="Z26" i="224"/>
  <c r="X45" i="223"/>
  <c r="Z45" i="223" s="1"/>
  <c r="Z26" i="223"/>
  <c r="G45" i="222"/>
  <c r="O45" i="222"/>
  <c r="W45" i="222"/>
  <c r="X45" i="209"/>
  <c r="Z26" i="209"/>
  <c r="X45" i="205"/>
  <c r="Z45" i="205" s="1"/>
  <c r="Z26" i="205"/>
  <c r="U44" i="233"/>
  <c r="X45" i="232"/>
  <c r="Z26" i="232"/>
  <c r="H45" i="231"/>
  <c r="P45" i="231"/>
  <c r="X45" i="231"/>
  <c r="Z45" i="231" s="1"/>
  <c r="Z26" i="231"/>
  <c r="AA45" i="230"/>
  <c r="J45" i="230"/>
  <c r="R45" i="230"/>
  <c r="D45" i="229"/>
  <c r="Y45" i="228"/>
  <c r="Y45" i="227"/>
  <c r="AA45" i="226"/>
  <c r="J45" i="226"/>
  <c r="R45" i="226"/>
  <c r="I45" i="223"/>
  <c r="Q45" i="223"/>
  <c r="Y45" i="223"/>
  <c r="X45" i="222"/>
  <c r="Z45" i="222" s="1"/>
  <c r="Z26" i="222"/>
  <c r="H45" i="215"/>
  <c r="P45" i="215"/>
  <c r="X45" i="215"/>
  <c r="Z45" i="215" s="1"/>
  <c r="Z26" i="215"/>
  <c r="J45" i="214"/>
  <c r="R45" i="214"/>
  <c r="D45" i="213"/>
  <c r="L45" i="213"/>
  <c r="T45" i="213"/>
  <c r="E45" i="212"/>
  <c r="M45" i="212"/>
  <c r="U45" i="212"/>
  <c r="H45" i="210"/>
  <c r="P45" i="210"/>
  <c r="X45" i="210"/>
  <c r="Z45" i="210" s="1"/>
  <c r="Z26" i="210"/>
  <c r="Y45" i="209"/>
  <c r="E45" i="207"/>
  <c r="M45" i="207"/>
  <c r="U45" i="207"/>
  <c r="G45" i="206"/>
  <c r="O45" i="206"/>
  <c r="W45" i="206"/>
  <c r="Q45" i="206"/>
  <c r="G45" i="228"/>
  <c r="O45" i="228"/>
  <c r="W45" i="228"/>
  <c r="G45" i="227"/>
  <c r="O45" i="227"/>
  <c r="W45" i="227"/>
  <c r="J45" i="225"/>
  <c r="R45" i="225"/>
  <c r="J45" i="224"/>
  <c r="R45" i="224"/>
  <c r="X45" i="221"/>
  <c r="Z45" i="221" s="1"/>
  <c r="Z26" i="221"/>
  <c r="X45" i="220"/>
  <c r="Z45" i="220" s="1"/>
  <c r="Z26" i="220"/>
  <c r="X45" i="219"/>
  <c r="Z45" i="219" s="1"/>
  <c r="Z26" i="219"/>
  <c r="X45" i="206"/>
  <c r="Z26" i="206"/>
  <c r="Z13" i="258"/>
  <c r="Z13" i="257"/>
  <c r="Z13" i="256"/>
  <c r="Z13" i="255"/>
  <c r="Z13" i="254"/>
  <c r="Z13" i="253"/>
  <c r="Z13" i="252"/>
  <c r="Z13" i="251"/>
  <c r="Z13" i="250"/>
  <c r="Z13" i="249"/>
  <c r="Z13" i="248"/>
  <c r="Z13" i="247"/>
  <c r="Z13" i="244"/>
  <c r="Z13" i="243"/>
  <c r="Z13" i="242"/>
  <c r="Z13" i="241"/>
  <c r="Z13" i="240"/>
  <c r="Z13" i="235"/>
  <c r="Z13" i="233"/>
  <c r="AA45" i="231"/>
  <c r="J45" i="231"/>
  <c r="R45" i="231"/>
  <c r="D45" i="230"/>
  <c r="L45" i="229"/>
  <c r="X45" i="228"/>
  <c r="Z26" i="228"/>
  <c r="X45" i="227"/>
  <c r="Z45" i="227" s="1"/>
  <c r="Z26" i="227"/>
  <c r="H45" i="216"/>
  <c r="P45" i="216"/>
  <c r="X45" i="216"/>
  <c r="Z26" i="216"/>
  <c r="J45" i="215"/>
  <c r="R45" i="215"/>
  <c r="D45" i="214"/>
  <c r="L45" i="214"/>
  <c r="T45" i="214"/>
  <c r="G45" i="212"/>
  <c r="O45" i="212"/>
  <c r="W45" i="212"/>
  <c r="H45" i="211"/>
  <c r="P45" i="211"/>
  <c r="X45" i="211"/>
  <c r="Z45" i="211" s="1"/>
  <c r="Z26" i="211"/>
  <c r="J45" i="210"/>
  <c r="R45" i="210"/>
  <c r="E45" i="208"/>
  <c r="M45" i="208"/>
  <c r="U45" i="208"/>
  <c r="G45" i="207"/>
  <c r="O45" i="207"/>
  <c r="W45" i="207"/>
  <c r="Y45" i="206"/>
  <c r="C45" i="232"/>
  <c r="K45" i="232"/>
  <c r="S45" i="232"/>
  <c r="D45" i="225"/>
  <c r="L45" i="225"/>
  <c r="T45" i="225"/>
  <c r="D45" i="224"/>
  <c r="L45" i="224"/>
  <c r="T45" i="224"/>
  <c r="D45" i="223"/>
  <c r="L45" i="223"/>
  <c r="T45" i="223"/>
  <c r="C45" i="223"/>
  <c r="Y45" i="216"/>
  <c r="E45" i="214"/>
  <c r="M45" i="214"/>
  <c r="U45" i="214"/>
  <c r="G45" i="213"/>
  <c r="O45" i="213"/>
  <c r="W45" i="213"/>
  <c r="H45" i="212"/>
  <c r="P45" i="212"/>
  <c r="X45" i="212"/>
  <c r="Z45" i="212" s="1"/>
  <c r="Z26" i="212"/>
  <c r="Y45" i="211"/>
  <c r="D45" i="209"/>
  <c r="L45" i="209"/>
  <c r="T45" i="209"/>
  <c r="H45" i="207"/>
  <c r="P45" i="207"/>
  <c r="X45" i="207"/>
  <c r="Z45" i="207" s="1"/>
  <c r="Z26" i="207"/>
  <c r="J45" i="206"/>
  <c r="R45" i="206"/>
  <c r="I45" i="232"/>
  <c r="Z44" i="232"/>
  <c r="L45" i="230"/>
  <c r="X45" i="229"/>
  <c r="Z45" i="229" s="1"/>
  <c r="Z26" i="229"/>
  <c r="T45" i="229"/>
  <c r="F45" i="226"/>
  <c r="N45" i="226"/>
  <c r="V45" i="226"/>
  <c r="E45" i="223"/>
  <c r="M45" i="223"/>
  <c r="U45" i="223"/>
  <c r="K45" i="223"/>
  <c r="D45" i="222"/>
  <c r="L45" i="222"/>
  <c r="T45" i="222"/>
  <c r="C45" i="222"/>
  <c r="C45" i="219"/>
  <c r="K45" i="219"/>
  <c r="F45" i="217"/>
  <c r="N45" i="217"/>
  <c r="V45" i="217"/>
  <c r="X45" i="213"/>
  <c r="Z45" i="213" s="1"/>
  <c r="Z26" i="213"/>
  <c r="T45" i="210"/>
  <c r="E45" i="209"/>
  <c r="M45" i="209"/>
  <c r="U45" i="209"/>
  <c r="I45" i="209"/>
  <c r="G45" i="208"/>
  <c r="O45" i="208"/>
  <c r="W45" i="208"/>
  <c r="Q45" i="208"/>
  <c r="Z44" i="208"/>
  <c r="Y45" i="207"/>
  <c r="Z37" i="1"/>
  <c r="Z37" i="258"/>
  <c r="Z37" i="256"/>
  <c r="Z37" i="254"/>
  <c r="Z37" i="253"/>
  <c r="Z37" i="252"/>
  <c r="Z37" i="251"/>
  <c r="Z37" i="250"/>
  <c r="Z37" i="249"/>
  <c r="Z37" i="248"/>
  <c r="Z37" i="247"/>
  <c r="Z37" i="246"/>
  <c r="Z37" i="245"/>
  <c r="Z37" i="244"/>
  <c r="Z37" i="243"/>
  <c r="Z37" i="242"/>
  <c r="Z37" i="241"/>
  <c r="X44" i="240"/>
  <c r="Z44" i="240" s="1"/>
  <c r="Z37" i="239"/>
  <c r="X44" i="239"/>
  <c r="Z44" i="239" s="1"/>
  <c r="Z37" i="238"/>
  <c r="X44" i="238"/>
  <c r="Z44" i="238" s="1"/>
  <c r="Z37" i="237"/>
  <c r="C45" i="233"/>
  <c r="K45" i="233"/>
  <c r="S45" i="233"/>
  <c r="AA45" i="233"/>
  <c r="X45" i="218"/>
  <c r="Z45" i="218" s="1"/>
  <c r="Z26" i="218"/>
  <c r="I45" i="215"/>
  <c r="I45" i="210"/>
  <c r="X45" i="208"/>
  <c r="Z26" i="208"/>
  <c r="Y45" i="232"/>
  <c r="L45" i="231"/>
  <c r="H45" i="230"/>
  <c r="P45" i="230"/>
  <c r="X45" i="230"/>
  <c r="Z45" i="230" s="1"/>
  <c r="Z26" i="230"/>
  <c r="T45" i="230"/>
  <c r="AA45" i="229"/>
  <c r="J45" i="229"/>
  <c r="R45" i="229"/>
  <c r="D45" i="228"/>
  <c r="L45" i="228"/>
  <c r="T45" i="228"/>
  <c r="I45" i="228"/>
  <c r="Z44" i="228"/>
  <c r="D45" i="227"/>
  <c r="L45" i="227"/>
  <c r="T45" i="227"/>
  <c r="I45" i="227"/>
  <c r="H45" i="226"/>
  <c r="P45" i="226"/>
  <c r="X45" i="226"/>
  <c r="Z45" i="226" s="1"/>
  <c r="Z26" i="226"/>
  <c r="G45" i="225"/>
  <c r="O45" i="225"/>
  <c r="W45" i="225"/>
  <c r="G45" i="224"/>
  <c r="O45" i="224"/>
  <c r="W45" i="224"/>
  <c r="G45" i="223"/>
  <c r="O45" i="223"/>
  <c r="W45" i="223"/>
  <c r="AA45" i="223"/>
  <c r="F45" i="222"/>
  <c r="N45" i="222"/>
  <c r="V45" i="222"/>
  <c r="S45" i="222"/>
  <c r="E45" i="219"/>
  <c r="M45" i="219"/>
  <c r="U45" i="219"/>
  <c r="H45" i="217"/>
  <c r="P45" i="217"/>
  <c r="X45" i="217"/>
  <c r="Z45" i="217" s="1"/>
  <c r="Z26" i="217"/>
  <c r="D45" i="216"/>
  <c r="L45" i="216"/>
  <c r="T45" i="216"/>
  <c r="H45" i="214"/>
  <c r="P45" i="214"/>
  <c r="X45" i="214"/>
  <c r="Z45" i="214" s="1"/>
  <c r="Z26" i="214"/>
  <c r="J45" i="213"/>
  <c r="R45" i="213"/>
  <c r="D45" i="211"/>
  <c r="L45" i="211"/>
  <c r="T45" i="211"/>
  <c r="G45" i="209"/>
  <c r="O45" i="209"/>
  <c r="W45" i="209"/>
  <c r="Q45" i="209"/>
  <c r="Z44" i="209"/>
  <c r="Y45" i="208"/>
  <c r="E45" i="206"/>
  <c r="M45" i="206"/>
  <c r="U45" i="206"/>
  <c r="I45" i="206"/>
  <c r="Z44" i="204"/>
  <c r="F45" i="203"/>
  <c r="N45" i="203"/>
  <c r="V45" i="203"/>
  <c r="C45" i="200"/>
  <c r="K45" i="200"/>
  <c r="S45" i="200"/>
  <c r="G45" i="198"/>
  <c r="O45" i="198"/>
  <c r="W45" i="198"/>
  <c r="G45" i="197"/>
  <c r="O45" i="197"/>
  <c r="W45" i="197"/>
  <c r="E45" i="196"/>
  <c r="M45" i="196"/>
  <c r="U45" i="196"/>
  <c r="D45" i="193"/>
  <c r="L45" i="193"/>
  <c r="T45" i="193"/>
  <c r="M45" i="192"/>
  <c r="M45" i="189"/>
  <c r="C45" i="188"/>
  <c r="K45" i="188"/>
  <c r="S45" i="188"/>
  <c r="F45" i="187"/>
  <c r="N45" i="187"/>
  <c r="V45" i="187"/>
  <c r="H45" i="186"/>
  <c r="P45" i="186"/>
  <c r="X45" i="186"/>
  <c r="Z45" i="186" s="1"/>
  <c r="Z26" i="186"/>
  <c r="AA45" i="185"/>
  <c r="AA45" i="184"/>
  <c r="D45" i="183"/>
  <c r="L45" i="183"/>
  <c r="T45" i="183"/>
  <c r="Q45" i="182"/>
  <c r="Y45" i="182"/>
  <c r="Z45" i="182"/>
  <c r="F45" i="180"/>
  <c r="N45" i="180"/>
  <c r="V45" i="180"/>
  <c r="Z37" i="232"/>
  <c r="Z37" i="231"/>
  <c r="Z37" i="230"/>
  <c r="Z37" i="229"/>
  <c r="Z37" i="228"/>
  <c r="Z37" i="227"/>
  <c r="Z37" i="226"/>
  <c r="Z37" i="221"/>
  <c r="Z37" i="220"/>
  <c r="Z37" i="219"/>
  <c r="Z37" i="218"/>
  <c r="Z37" i="217"/>
  <c r="Z37" i="216"/>
  <c r="Z37" i="215"/>
  <c r="Z37" i="214"/>
  <c r="Z37" i="213"/>
  <c r="Z37" i="212"/>
  <c r="Z37" i="211"/>
  <c r="Z37" i="210"/>
  <c r="Z37" i="209"/>
  <c r="Z37" i="208"/>
  <c r="Z37" i="207"/>
  <c r="Z37" i="206"/>
  <c r="H45" i="205"/>
  <c r="G45" i="199"/>
  <c r="O45" i="199"/>
  <c r="W45" i="199"/>
  <c r="X45" i="198"/>
  <c r="Z45" i="198" s="1"/>
  <c r="Z26" i="198"/>
  <c r="X45" i="197"/>
  <c r="Z45" i="197" s="1"/>
  <c r="Z26" i="197"/>
  <c r="U45" i="192"/>
  <c r="H45" i="191"/>
  <c r="P45" i="191"/>
  <c r="X45" i="191"/>
  <c r="Z45" i="191" s="1"/>
  <c r="Z26" i="191"/>
  <c r="C45" i="190"/>
  <c r="K45" i="190"/>
  <c r="S45" i="190"/>
  <c r="U45" i="189"/>
  <c r="C45" i="185"/>
  <c r="K45" i="185"/>
  <c r="S45" i="185"/>
  <c r="D45" i="204"/>
  <c r="L45" i="204"/>
  <c r="T45" i="204"/>
  <c r="X45" i="203"/>
  <c r="Z26" i="203"/>
  <c r="X45" i="199"/>
  <c r="Z45" i="199" s="1"/>
  <c r="Z26" i="199"/>
  <c r="E45" i="188"/>
  <c r="X45" i="187"/>
  <c r="Z45" i="187" s="1"/>
  <c r="Z26" i="187"/>
  <c r="E45" i="184"/>
  <c r="F45" i="183"/>
  <c r="N45" i="183"/>
  <c r="V45" i="183"/>
  <c r="M45" i="183"/>
  <c r="H45" i="181"/>
  <c r="D45" i="179"/>
  <c r="L45" i="179"/>
  <c r="T45" i="179"/>
  <c r="G45" i="178"/>
  <c r="O45" i="178"/>
  <c r="W45" i="178"/>
  <c r="AA45" i="178"/>
  <c r="I45" i="203"/>
  <c r="Q45" i="203"/>
  <c r="Y45" i="203"/>
  <c r="Z44" i="203"/>
  <c r="X45" i="202"/>
  <c r="Z45" i="202" s="1"/>
  <c r="Z26" i="202"/>
  <c r="Z44" i="202"/>
  <c r="F45" i="200"/>
  <c r="N45" i="200"/>
  <c r="V45" i="200"/>
  <c r="J45" i="198"/>
  <c r="R45" i="198"/>
  <c r="J45" i="197"/>
  <c r="R45" i="197"/>
  <c r="H45" i="196"/>
  <c r="P45" i="196"/>
  <c r="X45" i="196"/>
  <c r="Z45" i="196" s="1"/>
  <c r="Z26" i="196"/>
  <c r="G45" i="193"/>
  <c r="O45" i="193"/>
  <c r="W45" i="193"/>
  <c r="H45" i="192"/>
  <c r="P45" i="192"/>
  <c r="X45" i="192"/>
  <c r="Z45" i="192" s="1"/>
  <c r="Z26" i="192"/>
  <c r="L45" i="188"/>
  <c r="I45" i="187"/>
  <c r="Q45" i="187"/>
  <c r="Y45" i="187"/>
  <c r="C45" i="186"/>
  <c r="K45" i="186"/>
  <c r="S45" i="186"/>
  <c r="F45" i="184"/>
  <c r="N45" i="184"/>
  <c r="V45" i="184"/>
  <c r="M45" i="184"/>
  <c r="Z44" i="183"/>
  <c r="X45" i="180"/>
  <c r="Z45" i="180" s="1"/>
  <c r="X45" i="201"/>
  <c r="Z45" i="201" s="1"/>
  <c r="Z26" i="201"/>
  <c r="X45" i="195"/>
  <c r="Z45" i="195" s="1"/>
  <c r="Z26" i="195"/>
  <c r="X45" i="194"/>
  <c r="Z45" i="194" s="1"/>
  <c r="Z26" i="194"/>
  <c r="X45" i="193"/>
  <c r="Z26" i="193"/>
  <c r="X45" i="189"/>
  <c r="Z45" i="189" s="1"/>
  <c r="Z26" i="189"/>
  <c r="C45" i="205"/>
  <c r="K45" i="205"/>
  <c r="S45" i="205"/>
  <c r="AA45" i="205"/>
  <c r="G45" i="204"/>
  <c r="O45" i="204"/>
  <c r="W45" i="204"/>
  <c r="X45" i="200"/>
  <c r="Z45" i="200" s="1"/>
  <c r="Z26" i="200"/>
  <c r="C45" i="199"/>
  <c r="K45" i="199"/>
  <c r="S45" i="199"/>
  <c r="D45" i="199"/>
  <c r="D45" i="198"/>
  <c r="I45" i="193"/>
  <c r="Q45" i="193"/>
  <c r="Y45" i="193"/>
  <c r="AA45" i="192"/>
  <c r="D45" i="191"/>
  <c r="L45" i="191"/>
  <c r="T45" i="191"/>
  <c r="M45" i="191"/>
  <c r="G45" i="190"/>
  <c r="O45" i="190"/>
  <c r="W45" i="190"/>
  <c r="H45" i="188"/>
  <c r="P45" i="188"/>
  <c r="X45" i="188"/>
  <c r="Z45" i="188" s="1"/>
  <c r="Z26" i="188"/>
  <c r="T45" i="188"/>
  <c r="C45" i="187"/>
  <c r="K45" i="187"/>
  <c r="S45" i="187"/>
  <c r="M45" i="186"/>
  <c r="G45" i="185"/>
  <c r="O45" i="185"/>
  <c r="W45" i="185"/>
  <c r="I45" i="183"/>
  <c r="Q45" i="183"/>
  <c r="Y45" i="183"/>
  <c r="X45" i="183"/>
  <c r="C45" i="180"/>
  <c r="K45" i="180"/>
  <c r="S45" i="180"/>
  <c r="AA45" i="180"/>
  <c r="G45" i="179"/>
  <c r="O45" i="179"/>
  <c r="W45" i="179"/>
  <c r="Z13" i="232"/>
  <c r="Z13" i="231"/>
  <c r="Z13" i="230"/>
  <c r="Z13" i="229"/>
  <c r="Z13" i="228"/>
  <c r="Z13" i="227"/>
  <c r="Z13" i="226"/>
  <c r="Z13" i="225"/>
  <c r="Z13" i="224"/>
  <c r="Z13" i="223"/>
  <c r="Z13" i="222"/>
  <c r="Z13" i="221"/>
  <c r="Z13" i="220"/>
  <c r="Z13" i="219"/>
  <c r="Z13" i="218"/>
  <c r="Z13" i="217"/>
  <c r="Z13" i="216"/>
  <c r="Z13" i="215"/>
  <c r="Z13" i="214"/>
  <c r="Z13" i="213"/>
  <c r="Z13" i="212"/>
  <c r="Z13" i="211"/>
  <c r="Z13" i="210"/>
  <c r="Z13" i="209"/>
  <c r="Z13" i="208"/>
  <c r="Z13" i="207"/>
  <c r="Z13" i="206"/>
  <c r="D26" i="205"/>
  <c r="D45" i="205" s="1"/>
  <c r="L45" i="205"/>
  <c r="T45" i="205"/>
  <c r="H45" i="204"/>
  <c r="P45" i="204"/>
  <c r="X45" i="204"/>
  <c r="Z45" i="204" s="1"/>
  <c r="Z26" i="204"/>
  <c r="D45" i="203"/>
  <c r="L45" i="203"/>
  <c r="T45" i="203"/>
  <c r="L45" i="199"/>
  <c r="E45" i="198"/>
  <c r="M45" i="198"/>
  <c r="U45" i="198"/>
  <c r="L45" i="198"/>
  <c r="E45" i="197"/>
  <c r="M45" i="197"/>
  <c r="U45" i="197"/>
  <c r="C45" i="196"/>
  <c r="K45" i="196"/>
  <c r="S45" i="196"/>
  <c r="C45" i="192"/>
  <c r="K45" i="192"/>
  <c r="S45" i="192"/>
  <c r="U45" i="191"/>
  <c r="H45" i="190"/>
  <c r="P45" i="190"/>
  <c r="X45" i="190"/>
  <c r="Z45" i="190" s="1"/>
  <c r="Z26" i="190"/>
  <c r="AA45" i="189"/>
  <c r="U45" i="188"/>
  <c r="D45" i="187"/>
  <c r="Z44" i="187"/>
  <c r="F45" i="186"/>
  <c r="N45" i="186"/>
  <c r="V45" i="186"/>
  <c r="U45" i="186"/>
  <c r="H45" i="185"/>
  <c r="P45" i="185"/>
  <c r="X45" i="185"/>
  <c r="Z45" i="185" s="1"/>
  <c r="Z26" i="185"/>
  <c r="I45" i="184"/>
  <c r="Q45" i="184"/>
  <c r="Y45" i="184"/>
  <c r="H45" i="184"/>
  <c r="P45" i="184"/>
  <c r="X45" i="184"/>
  <c r="Z45" i="184" s="1"/>
  <c r="Z26" i="184"/>
  <c r="I45" i="181"/>
  <c r="Q45" i="181"/>
  <c r="Y45" i="181"/>
  <c r="X45" i="181"/>
  <c r="C45" i="178"/>
  <c r="K45" i="178"/>
  <c r="S45" i="178"/>
  <c r="E45" i="192"/>
  <c r="E45" i="189"/>
  <c r="D45" i="178"/>
  <c r="L45" i="178"/>
  <c r="T45" i="178"/>
  <c r="D45" i="175"/>
  <c r="L45" i="175"/>
  <c r="T45" i="175"/>
  <c r="D45" i="173"/>
  <c r="L45" i="173"/>
  <c r="T45" i="173"/>
  <c r="J45" i="173"/>
  <c r="Z44" i="172"/>
  <c r="H45" i="167"/>
  <c r="P45" i="167"/>
  <c r="X45" i="167"/>
  <c r="Z45" i="167" s="1"/>
  <c r="Z26" i="167"/>
  <c r="D45" i="166"/>
  <c r="L45" i="166"/>
  <c r="T45" i="166"/>
  <c r="I45" i="166"/>
  <c r="H45" i="165"/>
  <c r="P45" i="165"/>
  <c r="X45" i="165"/>
  <c r="Z45" i="165" s="1"/>
  <c r="Z26" i="165"/>
  <c r="D45" i="164"/>
  <c r="L45" i="164"/>
  <c r="T45" i="164"/>
  <c r="C45" i="163"/>
  <c r="K45" i="163"/>
  <c r="S45" i="163"/>
  <c r="H45" i="162"/>
  <c r="P45" i="162"/>
  <c r="X45" i="162"/>
  <c r="Z45" i="162" s="1"/>
  <c r="Z26" i="162"/>
  <c r="U45" i="162"/>
  <c r="M45" i="161"/>
  <c r="Z13" i="204"/>
  <c r="Z13" i="203"/>
  <c r="Z13" i="202"/>
  <c r="Z13" i="201"/>
  <c r="Z13" i="200"/>
  <c r="Z13" i="199"/>
  <c r="Z13" i="197"/>
  <c r="Z13" i="196"/>
  <c r="Z13" i="195"/>
  <c r="Z13" i="194"/>
  <c r="Z13" i="192"/>
  <c r="Z13" i="191"/>
  <c r="Z13" i="190"/>
  <c r="Z13" i="189"/>
  <c r="Z13" i="188"/>
  <c r="Z13" i="187"/>
  <c r="Z13" i="186"/>
  <c r="Z13" i="185"/>
  <c r="X26" i="178"/>
  <c r="X26" i="177"/>
  <c r="U45" i="175"/>
  <c r="K45" i="173"/>
  <c r="X45" i="172"/>
  <c r="Z45" i="172" s="1"/>
  <c r="Z26" i="172"/>
  <c r="F45" i="170"/>
  <c r="N45" i="170"/>
  <c r="V45" i="170"/>
  <c r="H45" i="169"/>
  <c r="P45" i="169"/>
  <c r="X45" i="169"/>
  <c r="Z45" i="169" s="1"/>
  <c r="Z26" i="169"/>
  <c r="AA45" i="168"/>
  <c r="J45" i="166"/>
  <c r="F45" i="161"/>
  <c r="N45" i="161"/>
  <c r="Z25" i="204"/>
  <c r="Z25" i="202"/>
  <c r="Z25" i="180"/>
  <c r="Z25" i="179"/>
  <c r="Z44" i="177"/>
  <c r="F45" i="175"/>
  <c r="N45" i="175"/>
  <c r="V45" i="175"/>
  <c r="Z45" i="175"/>
  <c r="H45" i="174"/>
  <c r="P45" i="174"/>
  <c r="Z26" i="174"/>
  <c r="R45" i="173"/>
  <c r="D45" i="171"/>
  <c r="L45" i="171"/>
  <c r="T45" i="171"/>
  <c r="J45" i="171"/>
  <c r="I45" i="169"/>
  <c r="Q45" i="169"/>
  <c r="Y45" i="169"/>
  <c r="C45" i="168"/>
  <c r="K45" i="168"/>
  <c r="S45" i="168"/>
  <c r="Z44" i="168"/>
  <c r="AA45" i="167"/>
  <c r="Q45" i="166"/>
  <c r="AA45" i="165"/>
  <c r="AA45" i="162"/>
  <c r="Z26" i="183"/>
  <c r="Z26" i="182"/>
  <c r="Z26" i="181"/>
  <c r="Z26" i="180"/>
  <c r="Z26" i="179"/>
  <c r="I45" i="174"/>
  <c r="Q45" i="174"/>
  <c r="Y45" i="174"/>
  <c r="S45" i="173"/>
  <c r="H45" i="170"/>
  <c r="P45" i="170"/>
  <c r="X45" i="170"/>
  <c r="Z45" i="170" s="1"/>
  <c r="Z26" i="170"/>
  <c r="AA45" i="169"/>
  <c r="D45" i="168"/>
  <c r="L45" i="168"/>
  <c r="T45" i="168"/>
  <c r="J45" i="168"/>
  <c r="R45" i="166"/>
  <c r="C45" i="165"/>
  <c r="K45" i="165"/>
  <c r="S45" i="165"/>
  <c r="F45" i="163"/>
  <c r="N45" i="163"/>
  <c r="V45" i="163"/>
  <c r="Z44" i="163"/>
  <c r="C45" i="162"/>
  <c r="K45" i="162"/>
  <c r="S45" i="162"/>
  <c r="Z26" i="161"/>
  <c r="Z37" i="205"/>
  <c r="Z37" i="204"/>
  <c r="Z37" i="203"/>
  <c r="Z37" i="201"/>
  <c r="Z37" i="200"/>
  <c r="Z37" i="199"/>
  <c r="Z37" i="198"/>
  <c r="Z37" i="196"/>
  <c r="Z37" i="195"/>
  <c r="Z37" i="194"/>
  <c r="Z37" i="192"/>
  <c r="Z37" i="191"/>
  <c r="Z37" i="190"/>
  <c r="Z37" i="189"/>
  <c r="Z37" i="188"/>
  <c r="Z37" i="187"/>
  <c r="Z37" i="186"/>
  <c r="Z37" i="184"/>
  <c r="Z37" i="183"/>
  <c r="Z37" i="182"/>
  <c r="Z37" i="181"/>
  <c r="Z37" i="180"/>
  <c r="C45" i="177"/>
  <c r="K45" i="177"/>
  <c r="X45" i="176"/>
  <c r="Z45" i="176" s="1"/>
  <c r="Z26" i="176"/>
  <c r="Z44" i="176"/>
  <c r="X45" i="173"/>
  <c r="Z45" i="173" s="1"/>
  <c r="Z26" i="173"/>
  <c r="AA45" i="173"/>
  <c r="R45" i="171"/>
  <c r="X45" i="166"/>
  <c r="Z45" i="166" s="1"/>
  <c r="Z26" i="166"/>
  <c r="H45" i="164"/>
  <c r="P45" i="164"/>
  <c r="X45" i="164"/>
  <c r="Z45" i="164" s="1"/>
  <c r="Z26" i="164"/>
  <c r="Z43" i="180"/>
  <c r="S44" i="177"/>
  <c r="S45" i="177" s="1"/>
  <c r="AA44" i="177"/>
  <c r="AA45" i="177" s="1"/>
  <c r="Z44" i="171"/>
  <c r="J45" i="169"/>
  <c r="Z44" i="164"/>
  <c r="X45" i="163"/>
  <c r="Z45" i="163" s="1"/>
  <c r="Z26" i="163"/>
  <c r="X45" i="171"/>
  <c r="Z26" i="171"/>
  <c r="E45" i="161"/>
  <c r="C45" i="175"/>
  <c r="K45" i="175"/>
  <c r="S45" i="175"/>
  <c r="AA45" i="175"/>
  <c r="E45" i="174"/>
  <c r="M45" i="174"/>
  <c r="U45" i="174"/>
  <c r="C45" i="173"/>
  <c r="F45" i="172"/>
  <c r="N45" i="172"/>
  <c r="V45" i="172"/>
  <c r="R45" i="172"/>
  <c r="I45" i="171"/>
  <c r="Q45" i="171"/>
  <c r="Y45" i="171"/>
  <c r="D45" i="170"/>
  <c r="L45" i="170"/>
  <c r="T45" i="170"/>
  <c r="J45" i="170"/>
  <c r="F45" i="169"/>
  <c r="N45" i="169"/>
  <c r="V45" i="169"/>
  <c r="H45" i="168"/>
  <c r="P45" i="168"/>
  <c r="X45" i="168"/>
  <c r="Z45" i="168" s="1"/>
  <c r="Z26" i="168"/>
  <c r="R45" i="167"/>
  <c r="C45" i="166"/>
  <c r="K45" i="166"/>
  <c r="S45" i="166"/>
  <c r="R45" i="165"/>
  <c r="C45" i="164"/>
  <c r="K45" i="164"/>
  <c r="S45" i="164"/>
  <c r="AA45" i="163"/>
  <c r="L45" i="161"/>
  <c r="T45" i="161"/>
  <c r="J45" i="161"/>
  <c r="Z26" i="160"/>
  <c r="D45" i="157"/>
  <c r="L45" i="157"/>
  <c r="T45" i="157"/>
  <c r="X45" i="151"/>
  <c r="Z26" i="151"/>
  <c r="V45" i="149"/>
  <c r="I45" i="159"/>
  <c r="X44" i="159"/>
  <c r="Z44" i="159" s="1"/>
  <c r="Z37" i="159"/>
  <c r="I45" i="158"/>
  <c r="Z44" i="158"/>
  <c r="E45" i="157"/>
  <c r="M45" i="157"/>
  <c r="U45" i="157"/>
  <c r="E45" i="156"/>
  <c r="M45" i="156"/>
  <c r="U45" i="156"/>
  <c r="D45" i="155"/>
  <c r="L45" i="155"/>
  <c r="T45" i="155"/>
  <c r="R45" i="154"/>
  <c r="R45" i="152"/>
  <c r="I45" i="151"/>
  <c r="Q45" i="151"/>
  <c r="Y45" i="151"/>
  <c r="Q45" i="150"/>
  <c r="P45" i="149"/>
  <c r="Z13" i="176"/>
  <c r="Z13" i="173"/>
  <c r="Z13" i="172"/>
  <c r="Z13" i="171"/>
  <c r="Z13" i="169"/>
  <c r="Z13" i="168"/>
  <c r="Z13" i="167"/>
  <c r="Z13" i="166"/>
  <c r="Z13" i="165"/>
  <c r="Z13" i="164"/>
  <c r="Z13" i="163"/>
  <c r="Z13" i="162"/>
  <c r="Z13" i="161"/>
  <c r="X44" i="161"/>
  <c r="Z44" i="161" s="1"/>
  <c r="Z37" i="161"/>
  <c r="Z13" i="160"/>
  <c r="E45" i="159"/>
  <c r="M45" i="159"/>
  <c r="U45" i="159"/>
  <c r="E45" i="158"/>
  <c r="M45" i="158"/>
  <c r="U45" i="158"/>
  <c r="F45" i="157"/>
  <c r="N45" i="157"/>
  <c r="V45" i="157"/>
  <c r="F45" i="156"/>
  <c r="N45" i="156"/>
  <c r="V45" i="156"/>
  <c r="E45" i="155"/>
  <c r="M45" i="155"/>
  <c r="U45" i="155"/>
  <c r="J45" i="155"/>
  <c r="H45" i="154"/>
  <c r="P45" i="154"/>
  <c r="X45" i="154"/>
  <c r="Z45" i="154" s="1"/>
  <c r="Z26" i="154"/>
  <c r="AA45" i="150"/>
  <c r="I45" i="149"/>
  <c r="Q45" i="149"/>
  <c r="Y45" i="149"/>
  <c r="H45" i="149"/>
  <c r="X45" i="149"/>
  <c r="Z45" i="149" s="1"/>
  <c r="Z26" i="149"/>
  <c r="AA26" i="161"/>
  <c r="AA45" i="161" s="1"/>
  <c r="Z25" i="161"/>
  <c r="C26" i="160"/>
  <c r="C45" i="160" s="1"/>
  <c r="K26" i="160"/>
  <c r="K45" i="160" s="1"/>
  <c r="S26" i="160"/>
  <c r="S45" i="160" s="1"/>
  <c r="AA26" i="160"/>
  <c r="AA45" i="160" s="1"/>
  <c r="G45" i="159"/>
  <c r="O45" i="159"/>
  <c r="W45" i="159"/>
  <c r="G45" i="158"/>
  <c r="O45" i="158"/>
  <c r="W45" i="158"/>
  <c r="Z44" i="155"/>
  <c r="D45" i="153"/>
  <c r="L45" i="153"/>
  <c r="T45" i="153"/>
  <c r="J45" i="153"/>
  <c r="H45" i="152"/>
  <c r="P45" i="152"/>
  <c r="X45" i="152"/>
  <c r="Z45" i="152" s="1"/>
  <c r="Z26" i="152"/>
  <c r="Z26" i="175"/>
  <c r="Z26" i="159"/>
  <c r="X45" i="158"/>
  <c r="Z45" i="158" s="1"/>
  <c r="Z26" i="158"/>
  <c r="X45" i="157"/>
  <c r="Z45" i="157" s="1"/>
  <c r="Z26" i="157"/>
  <c r="X45" i="156"/>
  <c r="Z26" i="156"/>
  <c r="X45" i="148"/>
  <c r="Z26" i="148"/>
  <c r="Z37" i="176"/>
  <c r="Z37" i="175"/>
  <c r="X44" i="174"/>
  <c r="Z44" i="174" s="1"/>
  <c r="Z37" i="170"/>
  <c r="Z37" i="169"/>
  <c r="Z37" i="168"/>
  <c r="Z37" i="167"/>
  <c r="Z37" i="166"/>
  <c r="Z37" i="165"/>
  <c r="Z37" i="164"/>
  <c r="Z37" i="163"/>
  <c r="Z37" i="162"/>
  <c r="I45" i="156"/>
  <c r="Q45" i="156"/>
  <c r="Y45" i="156"/>
  <c r="X45" i="155"/>
  <c r="Z26" i="155"/>
  <c r="R45" i="153"/>
  <c r="M45" i="151"/>
  <c r="U45" i="151"/>
  <c r="J45" i="151"/>
  <c r="D45" i="149"/>
  <c r="T45" i="149"/>
  <c r="Q45" i="148"/>
  <c r="V26" i="160"/>
  <c r="V45" i="160" s="1"/>
  <c r="X44" i="160"/>
  <c r="Z44" i="160" s="1"/>
  <c r="Z37" i="160"/>
  <c r="J26" i="159"/>
  <c r="J45" i="159" s="1"/>
  <c r="R26" i="159"/>
  <c r="R45" i="159" s="1"/>
  <c r="Z44" i="156"/>
  <c r="I45" i="155"/>
  <c r="Q45" i="155"/>
  <c r="Y45" i="155"/>
  <c r="D45" i="154"/>
  <c r="L45" i="154"/>
  <c r="T45" i="154"/>
  <c r="Z44" i="151"/>
  <c r="N45" i="150"/>
  <c r="V45" i="150"/>
  <c r="C45" i="159"/>
  <c r="K45" i="159"/>
  <c r="S45" i="159"/>
  <c r="C45" i="158"/>
  <c r="K45" i="158"/>
  <c r="S45" i="158"/>
  <c r="H45" i="153"/>
  <c r="P45" i="153"/>
  <c r="X45" i="153"/>
  <c r="Z45" i="153" s="1"/>
  <c r="Z26" i="153"/>
  <c r="D45" i="152"/>
  <c r="L45" i="152"/>
  <c r="T45" i="152"/>
  <c r="S45" i="148"/>
  <c r="X26" i="150"/>
  <c r="I44" i="148"/>
  <c r="I45" i="148" s="1"/>
  <c r="Q44" i="148"/>
  <c r="Y44" i="148"/>
  <c r="Z44" i="148" s="1"/>
  <c r="I45" i="146"/>
  <c r="Q45" i="146"/>
  <c r="Y45" i="146"/>
  <c r="D45" i="144"/>
  <c r="L45" i="144"/>
  <c r="T45" i="144"/>
  <c r="I44" i="144"/>
  <c r="Q44" i="144"/>
  <c r="Q45" i="144" s="1"/>
  <c r="Y44" i="144"/>
  <c r="Z44" i="144" s="1"/>
  <c r="X45" i="142"/>
  <c r="Z45" i="142" s="1"/>
  <c r="Z26" i="142"/>
  <c r="V45" i="142"/>
  <c r="G45" i="141"/>
  <c r="O45" i="141"/>
  <c r="W45" i="141"/>
  <c r="X45" i="140"/>
  <c r="Z45" i="140" s="1"/>
  <c r="Z26" i="140"/>
  <c r="V45" i="140"/>
  <c r="Z44" i="140"/>
  <c r="I45" i="139"/>
  <c r="Q45" i="139"/>
  <c r="Y45" i="139"/>
  <c r="J45" i="138"/>
  <c r="R45" i="138"/>
  <c r="K45" i="137"/>
  <c r="S45" i="137"/>
  <c r="I45" i="136"/>
  <c r="Y45" i="150"/>
  <c r="X44" i="150"/>
  <c r="Z44" i="150" s="1"/>
  <c r="X45" i="145"/>
  <c r="Z26" i="145"/>
  <c r="Z44" i="145"/>
  <c r="X45" i="141"/>
  <c r="Z45" i="141" s="1"/>
  <c r="Z26" i="141"/>
  <c r="Z44" i="141"/>
  <c r="E45" i="147"/>
  <c r="M45" i="147"/>
  <c r="U45" i="147"/>
  <c r="I45" i="145"/>
  <c r="Q45" i="145"/>
  <c r="Y45" i="145"/>
  <c r="I45" i="144"/>
  <c r="E45" i="143"/>
  <c r="M45" i="143"/>
  <c r="U45" i="143"/>
  <c r="J45" i="142"/>
  <c r="R45" i="142"/>
  <c r="I45" i="141"/>
  <c r="Q45" i="141"/>
  <c r="Y45" i="141"/>
  <c r="J45" i="140"/>
  <c r="R45" i="140"/>
  <c r="E45" i="137"/>
  <c r="M45" i="137"/>
  <c r="U45" i="137"/>
  <c r="C45" i="136"/>
  <c r="K45" i="136"/>
  <c r="S45" i="136"/>
  <c r="Z13" i="157"/>
  <c r="Z13" i="156"/>
  <c r="Z13" i="155"/>
  <c r="Z13" i="154"/>
  <c r="Z13" i="153"/>
  <c r="Z13" i="152"/>
  <c r="Z13" i="151"/>
  <c r="J44" i="150"/>
  <c r="J45" i="150" s="1"/>
  <c r="R44" i="150"/>
  <c r="R45" i="150" s="1"/>
  <c r="Z25" i="149"/>
  <c r="F45" i="146"/>
  <c r="F45" i="139"/>
  <c r="E45" i="138"/>
  <c r="M45" i="138"/>
  <c r="U45" i="138"/>
  <c r="E26" i="148"/>
  <c r="E45" i="148" s="1"/>
  <c r="M26" i="148"/>
  <c r="U26" i="148"/>
  <c r="C45" i="148"/>
  <c r="E44" i="148"/>
  <c r="M44" i="148"/>
  <c r="U44" i="148"/>
  <c r="H45" i="144"/>
  <c r="X45" i="144"/>
  <c r="Z26" i="144"/>
  <c r="F45" i="142"/>
  <c r="F45" i="140"/>
  <c r="M45" i="136"/>
  <c r="H45" i="147"/>
  <c r="X26" i="147"/>
  <c r="Z13" i="147"/>
  <c r="Z44" i="147"/>
  <c r="H45" i="143"/>
  <c r="X45" i="143"/>
  <c r="Z45" i="143" s="1"/>
  <c r="Z26" i="143"/>
  <c r="X45" i="137"/>
  <c r="Z45" i="137" s="1"/>
  <c r="Z26" i="137"/>
  <c r="Z37" i="158"/>
  <c r="Z37" i="157"/>
  <c r="Z37" i="156"/>
  <c r="Z37" i="155"/>
  <c r="Z37" i="154"/>
  <c r="Z37" i="153"/>
  <c r="Z37" i="152"/>
  <c r="Z37" i="151"/>
  <c r="E26" i="150"/>
  <c r="E45" i="150" s="1"/>
  <c r="M26" i="150"/>
  <c r="M45" i="150" s="1"/>
  <c r="U26" i="150"/>
  <c r="U45" i="150" s="1"/>
  <c r="G44" i="148"/>
  <c r="G45" i="148" s="1"/>
  <c r="O44" i="148"/>
  <c r="O45" i="148" s="1"/>
  <c r="I45" i="147"/>
  <c r="Q45" i="147"/>
  <c r="Y45" i="147"/>
  <c r="E45" i="145"/>
  <c r="M45" i="145"/>
  <c r="U45" i="145"/>
  <c r="J45" i="144"/>
  <c r="R45" i="144"/>
  <c r="I45" i="143"/>
  <c r="Q45" i="143"/>
  <c r="Y45" i="143"/>
  <c r="N45" i="142"/>
  <c r="E45" i="141"/>
  <c r="M45" i="141"/>
  <c r="U45" i="141"/>
  <c r="N45" i="140"/>
  <c r="G45" i="139"/>
  <c r="O45" i="139"/>
  <c r="W45" i="139"/>
  <c r="H45" i="138"/>
  <c r="P45" i="138"/>
  <c r="Z26" i="138"/>
  <c r="X45" i="138"/>
  <c r="Z45" i="138" s="1"/>
  <c r="Q45" i="138"/>
  <c r="I45" i="137"/>
  <c r="P45" i="146"/>
  <c r="X45" i="146"/>
  <c r="Z45" i="146" s="1"/>
  <c r="Z26" i="146"/>
  <c r="V45" i="146"/>
  <c r="Z44" i="146"/>
  <c r="X45" i="139"/>
  <c r="Z26" i="139"/>
  <c r="V45" i="139"/>
  <c r="Z44" i="139"/>
  <c r="R45" i="137"/>
  <c r="AA45" i="137"/>
  <c r="J45" i="137"/>
  <c r="H45" i="136"/>
  <c r="P45" i="136"/>
  <c r="X45" i="131"/>
  <c r="Z26" i="131"/>
  <c r="X45" i="124"/>
  <c r="Z26" i="124"/>
  <c r="T45" i="116"/>
  <c r="G45" i="135"/>
  <c r="O45" i="135"/>
  <c r="D45" i="134"/>
  <c r="L45" i="134"/>
  <c r="T45" i="134"/>
  <c r="M45" i="134"/>
  <c r="D45" i="133"/>
  <c r="L45" i="133"/>
  <c r="T45" i="133"/>
  <c r="H45" i="132"/>
  <c r="P45" i="132"/>
  <c r="X45" i="132"/>
  <c r="Z26" i="132"/>
  <c r="I45" i="131"/>
  <c r="Q45" i="131"/>
  <c r="Y45" i="131"/>
  <c r="Z44" i="131"/>
  <c r="H45" i="130"/>
  <c r="P45" i="130"/>
  <c r="X45" i="130"/>
  <c r="Z26" i="130"/>
  <c r="AA45" i="129"/>
  <c r="D45" i="128"/>
  <c r="L45" i="128"/>
  <c r="T45" i="128"/>
  <c r="M45" i="128"/>
  <c r="G45" i="127"/>
  <c r="O45" i="127"/>
  <c r="W45" i="127"/>
  <c r="F45" i="126"/>
  <c r="N45" i="126"/>
  <c r="V45" i="126"/>
  <c r="D45" i="125"/>
  <c r="L45" i="125"/>
  <c r="T45" i="125"/>
  <c r="AA45" i="123"/>
  <c r="J45" i="123"/>
  <c r="R45" i="123"/>
  <c r="AA45" i="121"/>
  <c r="J45" i="121"/>
  <c r="R45" i="121"/>
  <c r="D45" i="120"/>
  <c r="L45" i="120"/>
  <c r="T45" i="120"/>
  <c r="Z13" i="146"/>
  <c r="Z13" i="145"/>
  <c r="Z13" i="144"/>
  <c r="Z13" i="143"/>
  <c r="Z13" i="142"/>
  <c r="Z13" i="141"/>
  <c r="Z13" i="140"/>
  <c r="Z13" i="139"/>
  <c r="Z13" i="138"/>
  <c r="Z13" i="137"/>
  <c r="Z37" i="137"/>
  <c r="Z50" i="136"/>
  <c r="P44" i="135"/>
  <c r="P45" i="135" s="1"/>
  <c r="X44" i="135"/>
  <c r="Z44" i="135" s="1"/>
  <c r="U45" i="134"/>
  <c r="J45" i="131"/>
  <c r="R45" i="131"/>
  <c r="AA45" i="131"/>
  <c r="I45" i="130"/>
  <c r="Q45" i="130"/>
  <c r="Y45" i="130"/>
  <c r="U45" i="128"/>
  <c r="H45" i="127"/>
  <c r="P45" i="127"/>
  <c r="X45" i="127"/>
  <c r="Z45" i="127" s="1"/>
  <c r="Z26" i="127"/>
  <c r="G45" i="126"/>
  <c r="O45" i="126"/>
  <c r="W45" i="126"/>
  <c r="J45" i="122"/>
  <c r="R45" i="122"/>
  <c r="G45" i="119"/>
  <c r="O45" i="119"/>
  <c r="W45" i="119"/>
  <c r="H45" i="117"/>
  <c r="H45" i="135"/>
  <c r="E45" i="129"/>
  <c r="X45" i="126"/>
  <c r="Z45" i="126" s="1"/>
  <c r="Z26" i="126"/>
  <c r="H45" i="118"/>
  <c r="D44" i="137"/>
  <c r="D45" i="137" s="1"/>
  <c r="L44" i="137"/>
  <c r="L45" i="137" s="1"/>
  <c r="T44" i="137"/>
  <c r="T45" i="137" s="1"/>
  <c r="G26" i="136"/>
  <c r="G45" i="136" s="1"/>
  <c r="O26" i="136"/>
  <c r="O45" i="136" s="1"/>
  <c r="W26" i="136"/>
  <c r="W45" i="136" s="1"/>
  <c r="X26" i="136"/>
  <c r="X44" i="136"/>
  <c r="Z44" i="136" s="1"/>
  <c r="G45" i="133"/>
  <c r="O45" i="133"/>
  <c r="W45" i="133"/>
  <c r="Q45" i="133"/>
  <c r="C45" i="132"/>
  <c r="K45" i="132"/>
  <c r="S45" i="132"/>
  <c r="D45" i="131"/>
  <c r="L45" i="131"/>
  <c r="T45" i="131"/>
  <c r="Z44" i="130"/>
  <c r="M45" i="129"/>
  <c r="J45" i="127"/>
  <c r="R45" i="127"/>
  <c r="AA45" i="127"/>
  <c r="I45" i="126"/>
  <c r="Q45" i="126"/>
  <c r="Y45" i="126"/>
  <c r="G45" i="125"/>
  <c r="O45" i="125"/>
  <c r="W45" i="125"/>
  <c r="D45" i="124"/>
  <c r="L45" i="124"/>
  <c r="T45" i="124"/>
  <c r="I45" i="124"/>
  <c r="Z44" i="124"/>
  <c r="E45" i="123"/>
  <c r="M45" i="123"/>
  <c r="U45" i="123"/>
  <c r="I45" i="122"/>
  <c r="G45" i="120"/>
  <c r="O45" i="120"/>
  <c r="W45" i="120"/>
  <c r="P45" i="117"/>
  <c r="K45" i="138"/>
  <c r="S45" i="138"/>
  <c r="H45" i="134"/>
  <c r="P45" i="134"/>
  <c r="X45" i="134"/>
  <c r="Z26" i="134"/>
  <c r="X45" i="133"/>
  <c r="Z26" i="133"/>
  <c r="D45" i="130"/>
  <c r="L45" i="130"/>
  <c r="T45" i="130"/>
  <c r="U45" i="129"/>
  <c r="H45" i="128"/>
  <c r="P45" i="128"/>
  <c r="X45" i="128"/>
  <c r="Z26" i="128"/>
  <c r="X45" i="125"/>
  <c r="Z45" i="125" s="1"/>
  <c r="Z26" i="125"/>
  <c r="I45" i="134"/>
  <c r="Q45" i="134"/>
  <c r="Y45" i="134"/>
  <c r="Y45" i="133"/>
  <c r="E45" i="132"/>
  <c r="M45" i="132"/>
  <c r="U45" i="132"/>
  <c r="E45" i="130"/>
  <c r="U45" i="130"/>
  <c r="G45" i="129"/>
  <c r="O45" i="129"/>
  <c r="W45" i="129"/>
  <c r="I45" i="128"/>
  <c r="Q45" i="128"/>
  <c r="Y45" i="128"/>
  <c r="Y45" i="124"/>
  <c r="G45" i="123"/>
  <c r="O45" i="123"/>
  <c r="W45" i="123"/>
  <c r="Q45" i="122"/>
  <c r="P45" i="120"/>
  <c r="J45" i="119"/>
  <c r="R45" i="119"/>
  <c r="I45" i="117"/>
  <c r="Q45" i="117"/>
  <c r="Y45" i="117"/>
  <c r="D44" i="138"/>
  <c r="D45" i="138" s="1"/>
  <c r="L44" i="138"/>
  <c r="L45" i="138" s="1"/>
  <c r="T44" i="138"/>
  <c r="T45" i="138" s="1"/>
  <c r="G26" i="137"/>
  <c r="G45" i="137" s="1"/>
  <c r="O26" i="137"/>
  <c r="O45" i="137" s="1"/>
  <c r="W26" i="137"/>
  <c r="W45" i="137" s="1"/>
  <c r="AA45" i="134"/>
  <c r="AA45" i="133"/>
  <c r="Y45" i="132"/>
  <c r="G45" i="131"/>
  <c r="O45" i="131"/>
  <c r="W45" i="131"/>
  <c r="F45" i="130"/>
  <c r="N45" i="130"/>
  <c r="V45" i="130"/>
  <c r="H45" i="129"/>
  <c r="P45" i="129"/>
  <c r="X45" i="129"/>
  <c r="Z45" i="129" s="1"/>
  <c r="Z26" i="129"/>
  <c r="AA45" i="128"/>
  <c r="E45" i="127"/>
  <c r="M45" i="127"/>
  <c r="U45" i="127"/>
  <c r="D45" i="126"/>
  <c r="L45" i="126"/>
  <c r="T45" i="126"/>
  <c r="J45" i="125"/>
  <c r="R45" i="125"/>
  <c r="AA45" i="125"/>
  <c r="G45" i="124"/>
  <c r="O45" i="124"/>
  <c r="W45" i="124"/>
  <c r="H45" i="123"/>
  <c r="P45" i="123"/>
  <c r="X45" i="123"/>
  <c r="Z45" i="123" s="1"/>
  <c r="Z26" i="123"/>
  <c r="Z44" i="122"/>
  <c r="X45" i="122"/>
  <c r="Z45" i="122" s="1"/>
  <c r="X45" i="121"/>
  <c r="Z45" i="121" s="1"/>
  <c r="Q45" i="120"/>
  <c r="D45" i="119"/>
  <c r="L45" i="119"/>
  <c r="T45" i="119"/>
  <c r="X45" i="119"/>
  <c r="Z45" i="119" s="1"/>
  <c r="I45" i="118"/>
  <c r="Q45" i="118"/>
  <c r="Y45" i="118"/>
  <c r="X45" i="118"/>
  <c r="C45" i="116"/>
  <c r="K45" i="116"/>
  <c r="Z13" i="134"/>
  <c r="Z13" i="133"/>
  <c r="Z13" i="132"/>
  <c r="Z13" i="131"/>
  <c r="Z13" i="130"/>
  <c r="Z13" i="129"/>
  <c r="Z13" i="128"/>
  <c r="Z13" i="127"/>
  <c r="Z13" i="126"/>
  <c r="Z13" i="125"/>
  <c r="Z13" i="124"/>
  <c r="Z13" i="123"/>
  <c r="X45" i="114"/>
  <c r="Z45" i="114" s="1"/>
  <c r="Z26" i="114"/>
  <c r="X45" i="110"/>
  <c r="Z45" i="110" s="1"/>
  <c r="Z26" i="110"/>
  <c r="X45" i="108"/>
  <c r="Z26" i="108"/>
  <c r="Z25" i="134"/>
  <c r="Z25" i="128"/>
  <c r="D44" i="116"/>
  <c r="D45" i="116" s="1"/>
  <c r="L44" i="116"/>
  <c r="L45" i="116" s="1"/>
  <c r="T44" i="116"/>
  <c r="F45" i="115"/>
  <c r="N45" i="115"/>
  <c r="V45" i="115"/>
  <c r="F45" i="112"/>
  <c r="R45" i="110"/>
  <c r="Y45" i="108"/>
  <c r="P45" i="104"/>
  <c r="Z44" i="102"/>
  <c r="Z26" i="121"/>
  <c r="Z26" i="119"/>
  <c r="Z26" i="118"/>
  <c r="Z26" i="117"/>
  <c r="F45" i="113"/>
  <c r="N45" i="112"/>
  <c r="F45" i="111"/>
  <c r="Z37" i="134"/>
  <c r="Z37" i="133"/>
  <c r="Z37" i="132"/>
  <c r="Z37" i="131"/>
  <c r="Z37" i="130"/>
  <c r="Z37" i="129"/>
  <c r="Z37" i="128"/>
  <c r="Z37" i="127"/>
  <c r="Z37" i="126"/>
  <c r="Z37" i="125"/>
  <c r="Z37" i="124"/>
  <c r="Z37" i="123"/>
  <c r="Z37" i="122"/>
  <c r="Z37" i="121"/>
  <c r="Z37" i="120"/>
  <c r="Z37" i="119"/>
  <c r="Z37" i="118"/>
  <c r="X44" i="117"/>
  <c r="Z44" i="117" s="1"/>
  <c r="X45" i="115"/>
  <c r="Z45" i="115" s="1"/>
  <c r="Z26" i="115"/>
  <c r="N45" i="113"/>
  <c r="V45" i="112"/>
  <c r="N45" i="111"/>
  <c r="Y45" i="110"/>
  <c r="H45" i="109"/>
  <c r="P45" i="109"/>
  <c r="X45" i="109"/>
  <c r="Z45" i="109" s="1"/>
  <c r="Z26" i="109"/>
  <c r="C45" i="108"/>
  <c r="K45" i="108"/>
  <c r="S45" i="108"/>
  <c r="F45" i="107"/>
  <c r="N45" i="107"/>
  <c r="V45" i="107"/>
  <c r="X26" i="116"/>
  <c r="N45" i="114"/>
  <c r="V45" i="113"/>
  <c r="V45" i="111"/>
  <c r="Y45" i="109"/>
  <c r="D45" i="108"/>
  <c r="L45" i="108"/>
  <c r="T45" i="108"/>
  <c r="T45" i="107"/>
  <c r="H45" i="106"/>
  <c r="P45" i="106"/>
  <c r="J45" i="105"/>
  <c r="R45" i="105"/>
  <c r="C45" i="103"/>
  <c r="S45" i="103"/>
  <c r="Z26" i="102"/>
  <c r="X45" i="102"/>
  <c r="Z45" i="102" s="1"/>
  <c r="H45" i="102"/>
  <c r="Y45" i="116"/>
  <c r="H44" i="116"/>
  <c r="P44" i="116"/>
  <c r="P45" i="116" s="1"/>
  <c r="X44" i="116"/>
  <c r="Z44" i="116" s="1"/>
  <c r="J45" i="115"/>
  <c r="R45" i="115"/>
  <c r="E45" i="114"/>
  <c r="M45" i="114"/>
  <c r="U45" i="114"/>
  <c r="V45" i="114"/>
  <c r="G45" i="112"/>
  <c r="O45" i="112"/>
  <c r="W45" i="112"/>
  <c r="G45" i="111"/>
  <c r="E45" i="110"/>
  <c r="M45" i="110"/>
  <c r="U45" i="110"/>
  <c r="I45" i="110"/>
  <c r="I45" i="108"/>
  <c r="H45" i="107"/>
  <c r="P45" i="107"/>
  <c r="Z26" i="107"/>
  <c r="S45" i="105"/>
  <c r="C45" i="105"/>
  <c r="D45" i="104"/>
  <c r="L45" i="104"/>
  <c r="T45" i="104"/>
  <c r="D45" i="103"/>
  <c r="L45" i="103"/>
  <c r="K45" i="103"/>
  <c r="I45" i="102"/>
  <c r="Q45" i="102"/>
  <c r="Y45" i="102"/>
  <c r="H45" i="116"/>
  <c r="X45" i="112"/>
  <c r="Z26" i="112"/>
  <c r="H45" i="111"/>
  <c r="P45" i="111"/>
  <c r="X45" i="111"/>
  <c r="Z26" i="111"/>
  <c r="J45" i="106"/>
  <c r="R45" i="106"/>
  <c r="AA45" i="106"/>
  <c r="L45" i="105"/>
  <c r="T45" i="105"/>
  <c r="E45" i="103"/>
  <c r="M45" i="103"/>
  <c r="U45" i="103"/>
  <c r="T45" i="103"/>
  <c r="J45" i="102"/>
  <c r="R45" i="102"/>
  <c r="J44" i="116"/>
  <c r="J45" i="116" s="1"/>
  <c r="R44" i="116"/>
  <c r="R45" i="116" s="1"/>
  <c r="Z37" i="116"/>
  <c r="D45" i="115"/>
  <c r="L45" i="115"/>
  <c r="T45" i="115"/>
  <c r="G45" i="114"/>
  <c r="O45" i="114"/>
  <c r="W45" i="114"/>
  <c r="H45" i="113"/>
  <c r="P45" i="113"/>
  <c r="X45" i="113"/>
  <c r="Z45" i="113" s="1"/>
  <c r="Z26" i="113"/>
  <c r="I45" i="112"/>
  <c r="Q45" i="112"/>
  <c r="Y45" i="112"/>
  <c r="I45" i="111"/>
  <c r="Q45" i="111"/>
  <c r="Y45" i="111"/>
  <c r="D45" i="109"/>
  <c r="L45" i="109"/>
  <c r="T45" i="109"/>
  <c r="Q45" i="108"/>
  <c r="Q45" i="107"/>
  <c r="S45" i="106"/>
  <c r="E45" i="105"/>
  <c r="U45" i="105"/>
  <c r="M45" i="105"/>
  <c r="K45" i="105"/>
  <c r="V45" i="104"/>
  <c r="F45" i="104"/>
  <c r="N45" i="104"/>
  <c r="N45" i="103"/>
  <c r="V45" i="103"/>
  <c r="C45" i="102"/>
  <c r="K45" i="102"/>
  <c r="S45" i="102"/>
  <c r="X26" i="103"/>
  <c r="AA45" i="102"/>
  <c r="Z26" i="99"/>
  <c r="X45" i="99"/>
  <c r="Z45" i="99" s="1"/>
  <c r="Z45" i="90"/>
  <c r="Z37" i="115"/>
  <c r="Z37" i="114"/>
  <c r="Z37" i="113"/>
  <c r="Z37" i="111"/>
  <c r="Z37" i="110"/>
  <c r="Z37" i="109"/>
  <c r="Z37" i="108"/>
  <c r="G44" i="105"/>
  <c r="G45" i="105" s="1"/>
  <c r="O44" i="105"/>
  <c r="O45" i="105" s="1"/>
  <c r="W44" i="105"/>
  <c r="W45" i="105" s="1"/>
  <c r="X44" i="105"/>
  <c r="Z44" i="105" s="1"/>
  <c r="X26" i="104"/>
  <c r="Z13" i="102"/>
  <c r="I45" i="94"/>
  <c r="K45" i="93"/>
  <c r="C45" i="92"/>
  <c r="Z44" i="90"/>
  <c r="Y45" i="89"/>
  <c r="Z45" i="89" s="1"/>
  <c r="Z26" i="89"/>
  <c r="X44" i="106"/>
  <c r="Z44" i="106" s="1"/>
  <c r="X26" i="105"/>
  <c r="Z37" i="103"/>
  <c r="Z26" i="97"/>
  <c r="X45" i="97"/>
  <c r="Z26" i="96"/>
  <c r="X45" i="96"/>
  <c r="Z45" i="96" s="1"/>
  <c r="Z26" i="95"/>
  <c r="X45" i="95"/>
  <c r="K45" i="94"/>
  <c r="D45" i="92"/>
  <c r="L45" i="92"/>
  <c r="T45" i="92"/>
  <c r="C45" i="91"/>
  <c r="C45" i="89"/>
  <c r="K45" i="89"/>
  <c r="S45" i="89"/>
  <c r="X44" i="107"/>
  <c r="Z44" i="107" s="1"/>
  <c r="X26" i="106"/>
  <c r="C45" i="99"/>
  <c r="K45" i="99"/>
  <c r="S45" i="99"/>
  <c r="Z26" i="98"/>
  <c r="X45" i="98"/>
  <c r="S45" i="98"/>
  <c r="Y45" i="97"/>
  <c r="Y45" i="96"/>
  <c r="Y45" i="95"/>
  <c r="Z44" i="94"/>
  <c r="F45" i="92"/>
  <c r="N45" i="92"/>
  <c r="V45" i="92"/>
  <c r="K45" i="92"/>
  <c r="C45" i="90"/>
  <c r="L45" i="101"/>
  <c r="Z44" i="97"/>
  <c r="Z44" i="95"/>
  <c r="J45" i="94"/>
  <c r="R45" i="94"/>
  <c r="Q45" i="94"/>
  <c r="S45" i="93"/>
  <c r="K45" i="91"/>
  <c r="U45" i="89"/>
  <c r="G44" i="102"/>
  <c r="G45" i="102" s="1"/>
  <c r="O44" i="102"/>
  <c r="O45" i="102" s="1"/>
  <c r="W44" i="102"/>
  <c r="W45" i="102" s="1"/>
  <c r="H45" i="101"/>
  <c r="P45" i="101"/>
  <c r="Z26" i="101"/>
  <c r="X45" i="101"/>
  <c r="Z45" i="101" s="1"/>
  <c r="Z26" i="100"/>
  <c r="X45" i="100"/>
  <c r="Z45" i="100" s="1"/>
  <c r="E45" i="99"/>
  <c r="M45" i="99"/>
  <c r="U45" i="99"/>
  <c r="AA45" i="98"/>
  <c r="S45" i="94"/>
  <c r="S45" i="92"/>
  <c r="G45" i="90"/>
  <c r="O45" i="90"/>
  <c r="W45" i="90"/>
  <c r="F45" i="89"/>
  <c r="V45" i="89"/>
  <c r="M45" i="89"/>
  <c r="Q45" i="89"/>
  <c r="Z44" i="89"/>
  <c r="Z13" i="115"/>
  <c r="Z13" i="114"/>
  <c r="Z13" i="113"/>
  <c r="Z13" i="112"/>
  <c r="Z13" i="111"/>
  <c r="Z13" i="110"/>
  <c r="J26" i="107"/>
  <c r="J45" i="107" s="1"/>
  <c r="R26" i="107"/>
  <c r="R45" i="107" s="1"/>
  <c r="D45" i="93"/>
  <c r="L45" i="93"/>
  <c r="T45" i="93"/>
  <c r="C45" i="93"/>
  <c r="S45" i="91"/>
  <c r="G45" i="89"/>
  <c r="O45" i="89"/>
  <c r="Z25" i="114"/>
  <c r="Z25" i="113"/>
  <c r="Z25" i="112"/>
  <c r="G44" i="103"/>
  <c r="G45" i="103" s="1"/>
  <c r="O44" i="103"/>
  <c r="O45" i="103" s="1"/>
  <c r="W44" i="103"/>
  <c r="W45" i="103" s="1"/>
  <c r="J45" i="101"/>
  <c r="R45" i="101"/>
  <c r="AA45" i="101"/>
  <c r="T45" i="101"/>
  <c r="J45" i="100"/>
  <c r="R45" i="100"/>
  <c r="I45" i="100"/>
  <c r="Q45" i="100"/>
  <c r="Y45" i="100"/>
  <c r="G45" i="99"/>
  <c r="O45" i="99"/>
  <c r="W45" i="99"/>
  <c r="C45" i="98"/>
  <c r="I45" i="97"/>
  <c r="I45" i="96"/>
  <c r="I45" i="95"/>
  <c r="D45" i="94"/>
  <c r="L45" i="94"/>
  <c r="T45" i="94"/>
  <c r="C45" i="94"/>
  <c r="Y45" i="94"/>
  <c r="F45" i="93"/>
  <c r="N45" i="93"/>
  <c r="V45" i="93"/>
  <c r="AA45" i="93"/>
  <c r="Z44" i="93"/>
  <c r="AA45" i="92"/>
  <c r="Z44" i="92"/>
  <c r="J45" i="91"/>
  <c r="R45" i="91"/>
  <c r="I45" i="91"/>
  <c r="Q45" i="91"/>
  <c r="Y45" i="91"/>
  <c r="P45" i="89"/>
  <c r="Z37" i="101"/>
  <c r="Z37" i="100"/>
  <c r="K45" i="90"/>
  <c r="S45" i="90"/>
  <c r="AA45" i="90"/>
  <c r="Z26" i="78"/>
  <c r="X45" i="78"/>
  <c r="Z45" i="78" s="1"/>
  <c r="X45" i="94"/>
  <c r="X45" i="93"/>
  <c r="X45" i="92"/>
  <c r="X45" i="91"/>
  <c r="Z45" i="91" s="1"/>
  <c r="Z37" i="89"/>
  <c r="Z26" i="88"/>
  <c r="X45" i="88"/>
  <c r="Y45" i="87"/>
  <c r="Q45" i="84"/>
  <c r="Z26" i="82"/>
  <c r="X45" i="82"/>
  <c r="Z45" i="82" s="1"/>
  <c r="Z25" i="89"/>
  <c r="Z43" i="89"/>
  <c r="Z26" i="81"/>
  <c r="X45" i="81"/>
  <c r="Z45" i="81" s="1"/>
  <c r="W45" i="75"/>
  <c r="F45" i="87"/>
  <c r="N45" i="87"/>
  <c r="V45" i="87"/>
  <c r="I45" i="86"/>
  <c r="F45" i="84"/>
  <c r="N45" i="84"/>
  <c r="V45" i="84"/>
  <c r="D45" i="83"/>
  <c r="L45" i="83"/>
  <c r="T45" i="83"/>
  <c r="R45" i="82"/>
  <c r="Z44" i="81"/>
  <c r="Z26" i="76"/>
  <c r="X45" i="76"/>
  <c r="Z45" i="76" s="1"/>
  <c r="X45" i="75"/>
  <c r="Z45" i="75" s="1"/>
  <c r="Z26" i="75"/>
  <c r="C45" i="88"/>
  <c r="K45" i="88"/>
  <c r="S45" i="88"/>
  <c r="G45" i="87"/>
  <c r="O45" i="87"/>
  <c r="W45" i="87"/>
  <c r="E45" i="86"/>
  <c r="M45" i="86"/>
  <c r="U45" i="86"/>
  <c r="G45" i="84"/>
  <c r="O45" i="84"/>
  <c r="W45" i="84"/>
  <c r="C45" i="82"/>
  <c r="K45" i="82"/>
  <c r="S45" i="82"/>
  <c r="J45" i="81"/>
  <c r="F45" i="80"/>
  <c r="N45" i="80"/>
  <c r="V45" i="80"/>
  <c r="E45" i="79"/>
  <c r="M45" i="79"/>
  <c r="U45" i="79"/>
  <c r="D45" i="79"/>
  <c r="Z13" i="101"/>
  <c r="Z13" i="99"/>
  <c r="Z13" i="98"/>
  <c r="Z13" i="96"/>
  <c r="Z13" i="95"/>
  <c r="D45" i="88"/>
  <c r="L45" i="88"/>
  <c r="T45" i="88"/>
  <c r="Z26" i="87"/>
  <c r="X45" i="87"/>
  <c r="Z45" i="87" s="1"/>
  <c r="G45" i="85"/>
  <c r="O45" i="85"/>
  <c r="W45" i="85"/>
  <c r="Z26" i="84"/>
  <c r="X45" i="84"/>
  <c r="Z45" i="84" s="1"/>
  <c r="G45" i="80"/>
  <c r="O45" i="80"/>
  <c r="W45" i="80"/>
  <c r="F45" i="79"/>
  <c r="N45" i="79"/>
  <c r="V45" i="79"/>
  <c r="L45" i="79"/>
  <c r="E45" i="78"/>
  <c r="M45" i="78"/>
  <c r="U45" i="78"/>
  <c r="F45" i="77"/>
  <c r="N45" i="77"/>
  <c r="V45" i="77"/>
  <c r="J45" i="76"/>
  <c r="R45" i="76"/>
  <c r="AA45" i="76"/>
  <c r="J45" i="75"/>
  <c r="R45" i="75"/>
  <c r="Z25" i="92"/>
  <c r="I45" i="87"/>
  <c r="Q45" i="87"/>
  <c r="G45" i="86"/>
  <c r="O45" i="86"/>
  <c r="W45" i="86"/>
  <c r="H45" i="85"/>
  <c r="P45" i="85"/>
  <c r="Z26" i="85"/>
  <c r="X45" i="85"/>
  <c r="Z45" i="85" s="1"/>
  <c r="I45" i="84"/>
  <c r="Y45" i="84"/>
  <c r="G45" i="83"/>
  <c r="O45" i="83"/>
  <c r="W45" i="83"/>
  <c r="T45" i="79"/>
  <c r="F45" i="78"/>
  <c r="N45" i="78"/>
  <c r="V45" i="78"/>
  <c r="G45" i="77"/>
  <c r="O45" i="77"/>
  <c r="W45" i="77"/>
  <c r="C45" i="76"/>
  <c r="K45" i="76"/>
  <c r="S45" i="76"/>
  <c r="C45" i="75"/>
  <c r="K45" i="75"/>
  <c r="S45" i="75"/>
  <c r="Z26" i="90"/>
  <c r="Z50" i="90"/>
  <c r="F45" i="88"/>
  <c r="N45" i="88"/>
  <c r="V45" i="88"/>
  <c r="Y45" i="88"/>
  <c r="J45" i="87"/>
  <c r="R45" i="87"/>
  <c r="AA45" i="87"/>
  <c r="H45" i="86"/>
  <c r="P45" i="86"/>
  <c r="Z26" i="86"/>
  <c r="X45" i="86"/>
  <c r="Z45" i="86" s="1"/>
  <c r="J45" i="84"/>
  <c r="R45" i="84"/>
  <c r="AA45" i="84"/>
  <c r="Z44" i="84"/>
  <c r="H45" i="83"/>
  <c r="P45" i="83"/>
  <c r="Z26" i="83"/>
  <c r="X45" i="83"/>
  <c r="Z45" i="83" s="1"/>
  <c r="F45" i="82"/>
  <c r="N45" i="82"/>
  <c r="V45" i="82"/>
  <c r="I45" i="80"/>
  <c r="Q45" i="80"/>
  <c r="Y45" i="80"/>
  <c r="H45" i="79"/>
  <c r="P45" i="79"/>
  <c r="Z26" i="79"/>
  <c r="X45" i="79"/>
  <c r="Z45" i="79" s="1"/>
  <c r="G45" i="78"/>
  <c r="O45" i="78"/>
  <c r="W45" i="78"/>
  <c r="H45" i="77"/>
  <c r="P45" i="77"/>
  <c r="Z26" i="77"/>
  <c r="X45" i="77"/>
  <c r="Z45" i="77" s="1"/>
  <c r="D45" i="76"/>
  <c r="X45" i="80"/>
  <c r="D45" i="75"/>
  <c r="L45" i="75"/>
  <c r="T45" i="75"/>
  <c r="X45" i="66"/>
  <c r="Z45" i="66" s="1"/>
  <c r="Z26" i="66"/>
  <c r="X45" i="74"/>
  <c r="Z45" i="74" s="1"/>
  <c r="Z26" i="74"/>
  <c r="X45" i="73"/>
  <c r="Z45" i="73" s="1"/>
  <c r="Z26" i="73"/>
  <c r="X45" i="64"/>
  <c r="Z45" i="64" s="1"/>
  <c r="Z26" i="64"/>
  <c r="H45" i="67"/>
  <c r="P45" i="67"/>
  <c r="X45" i="67"/>
  <c r="Z45" i="67" s="1"/>
  <c r="Z26" i="67"/>
  <c r="J45" i="66"/>
  <c r="R45" i="66"/>
  <c r="AA45" i="66"/>
  <c r="X45" i="65"/>
  <c r="Z45" i="65" s="1"/>
  <c r="Z26" i="65"/>
  <c r="X45" i="63"/>
  <c r="Z45" i="63" s="1"/>
  <c r="Z26" i="63"/>
  <c r="X45" i="72"/>
  <c r="Z26" i="72"/>
  <c r="G45" i="68"/>
  <c r="O45" i="68"/>
  <c r="W45" i="68"/>
  <c r="C45" i="66"/>
  <c r="K45" i="66"/>
  <c r="S45" i="66"/>
  <c r="Z13" i="88"/>
  <c r="Z13" i="87"/>
  <c r="Z13" i="86"/>
  <c r="Z13" i="85"/>
  <c r="Z13" i="84"/>
  <c r="Z13" i="78"/>
  <c r="Z13" i="77"/>
  <c r="Z13" i="76"/>
  <c r="Z13" i="75"/>
  <c r="W44" i="75"/>
  <c r="C45" i="73"/>
  <c r="K45" i="73"/>
  <c r="S45" i="73"/>
  <c r="I45" i="72"/>
  <c r="Q45" i="72"/>
  <c r="Y45" i="72"/>
  <c r="Z44" i="72"/>
  <c r="X45" i="71"/>
  <c r="Z45" i="71" s="1"/>
  <c r="Z26" i="71"/>
  <c r="Z44" i="71"/>
  <c r="E45" i="69"/>
  <c r="M45" i="69"/>
  <c r="U45" i="69"/>
  <c r="H45" i="68"/>
  <c r="P45" i="68"/>
  <c r="X45" i="68"/>
  <c r="Z45" i="68" s="1"/>
  <c r="Z26" i="68"/>
  <c r="J45" i="67"/>
  <c r="R45" i="67"/>
  <c r="AA45" i="67"/>
  <c r="D45" i="66"/>
  <c r="J45" i="65"/>
  <c r="R45" i="65"/>
  <c r="AA45" i="65"/>
  <c r="C45" i="64"/>
  <c r="K45" i="64"/>
  <c r="S45" i="64"/>
  <c r="J45" i="63"/>
  <c r="R45" i="63"/>
  <c r="Z25" i="82"/>
  <c r="Z25" i="81"/>
  <c r="I45" i="66"/>
  <c r="C45" i="65"/>
  <c r="K45" i="65"/>
  <c r="S45" i="65"/>
  <c r="D45" i="64"/>
  <c r="L45" i="64"/>
  <c r="T45" i="64"/>
  <c r="C45" i="63"/>
  <c r="K45" i="63"/>
  <c r="S45" i="63"/>
  <c r="AA45" i="63"/>
  <c r="G45" i="61"/>
  <c r="O45" i="61"/>
  <c r="X45" i="70"/>
  <c r="Z45" i="70" s="1"/>
  <c r="Z26" i="70"/>
  <c r="Z44" i="70"/>
  <c r="G45" i="69"/>
  <c r="O45" i="69"/>
  <c r="W45" i="69"/>
  <c r="J45" i="68"/>
  <c r="R45" i="68"/>
  <c r="AA45" i="68"/>
  <c r="D45" i="67"/>
  <c r="L45" i="66"/>
  <c r="D45" i="65"/>
  <c r="L45" i="65"/>
  <c r="T45" i="65"/>
  <c r="I45" i="65"/>
  <c r="Z44" i="65"/>
  <c r="E45" i="64"/>
  <c r="M45" i="64"/>
  <c r="U45" i="64"/>
  <c r="D45" i="63"/>
  <c r="L45" i="63"/>
  <c r="T45" i="63"/>
  <c r="Z37" i="88"/>
  <c r="Z37" i="87"/>
  <c r="Z37" i="86"/>
  <c r="Z37" i="85"/>
  <c r="Z37" i="84"/>
  <c r="Z37" i="83"/>
  <c r="Z37" i="82"/>
  <c r="Z37" i="81"/>
  <c r="Z37" i="80"/>
  <c r="Z37" i="79"/>
  <c r="Z37" i="78"/>
  <c r="Z37" i="77"/>
  <c r="Z37" i="76"/>
  <c r="Z37" i="75"/>
  <c r="F45" i="73"/>
  <c r="N45" i="73"/>
  <c r="V45" i="73"/>
  <c r="D45" i="72"/>
  <c r="L45" i="72"/>
  <c r="T45" i="72"/>
  <c r="H45" i="69"/>
  <c r="P45" i="69"/>
  <c r="X45" i="69"/>
  <c r="Z45" i="69" s="1"/>
  <c r="Z26" i="69"/>
  <c r="Q45" i="66"/>
  <c r="Z44" i="66"/>
  <c r="E45" i="65"/>
  <c r="M45" i="65"/>
  <c r="U45" i="65"/>
  <c r="H45" i="62"/>
  <c r="Z13" i="74"/>
  <c r="Z13" i="73"/>
  <c r="Z13" i="72"/>
  <c r="Z13" i="71"/>
  <c r="Z13" i="70"/>
  <c r="Z13" i="69"/>
  <c r="Z13" i="68"/>
  <c r="Z13" i="67"/>
  <c r="Z13" i="66"/>
  <c r="Z13" i="65"/>
  <c r="Z13" i="64"/>
  <c r="H45" i="61"/>
  <c r="P45" i="61"/>
  <c r="X45" i="61"/>
  <c r="Z45" i="61" s="1"/>
  <c r="O44" i="61"/>
  <c r="W44" i="61"/>
  <c r="W45" i="61" s="1"/>
  <c r="F45" i="60"/>
  <c r="I45" i="59"/>
  <c r="X44" i="59"/>
  <c r="Z44" i="59" s="1"/>
  <c r="Z37" i="59"/>
  <c r="I45" i="56"/>
  <c r="X44" i="56"/>
  <c r="Z44" i="56" s="1"/>
  <c r="Z37" i="56"/>
  <c r="J26" i="55"/>
  <c r="J45" i="55" s="1"/>
  <c r="R26" i="55"/>
  <c r="R45" i="55" s="1"/>
  <c r="Q45" i="53"/>
  <c r="X44" i="53"/>
  <c r="Z44" i="53" s="1"/>
  <c r="Z37" i="53"/>
  <c r="Z26" i="52"/>
  <c r="Z26" i="49"/>
  <c r="X45" i="49"/>
  <c r="Z45" i="49" s="1"/>
  <c r="Z26" i="46"/>
  <c r="Z26" i="57"/>
  <c r="Z26" i="54"/>
  <c r="X44" i="54"/>
  <c r="Z44" i="54" s="1"/>
  <c r="Z37" i="54"/>
  <c r="Z26" i="53"/>
  <c r="Z26" i="62"/>
  <c r="Z26" i="61"/>
  <c r="Z26" i="60"/>
  <c r="F45" i="59"/>
  <c r="Y45" i="59"/>
  <c r="N45" i="56"/>
  <c r="Y45" i="56"/>
  <c r="Y45" i="53"/>
  <c r="AA45" i="52"/>
  <c r="J45" i="52"/>
  <c r="Z37" i="74"/>
  <c r="Z37" i="72"/>
  <c r="Z37" i="70"/>
  <c r="Z37" i="69"/>
  <c r="Z37" i="68"/>
  <c r="Z37" i="67"/>
  <c r="Z37" i="66"/>
  <c r="Z37" i="65"/>
  <c r="Z37" i="64"/>
  <c r="Z37" i="63"/>
  <c r="Z37" i="62"/>
  <c r="J44" i="61"/>
  <c r="J45" i="61" s="1"/>
  <c r="R44" i="61"/>
  <c r="R45" i="61" s="1"/>
  <c r="Z37" i="61"/>
  <c r="I45" i="58"/>
  <c r="X44" i="58"/>
  <c r="Z44" i="58" s="1"/>
  <c r="Z37" i="58"/>
  <c r="J26" i="57"/>
  <c r="J45" i="57" s="1"/>
  <c r="R26" i="57"/>
  <c r="R45" i="57" s="1"/>
  <c r="I45" i="55"/>
  <c r="X44" i="55"/>
  <c r="Z44" i="55" s="1"/>
  <c r="Z37" i="55"/>
  <c r="J26" i="54"/>
  <c r="J45" i="54" s="1"/>
  <c r="R26" i="54"/>
  <c r="R45" i="54" s="1"/>
  <c r="Y45" i="54"/>
  <c r="AA45" i="53"/>
  <c r="C45" i="52"/>
  <c r="K45" i="52"/>
  <c r="S45" i="52"/>
  <c r="J45" i="60"/>
  <c r="R45" i="60"/>
  <c r="AA45" i="60"/>
  <c r="H45" i="59"/>
  <c r="P45" i="59"/>
  <c r="Z26" i="59"/>
  <c r="C45" i="57"/>
  <c r="K45" i="57"/>
  <c r="S45" i="57"/>
  <c r="AA45" i="57"/>
  <c r="H45" i="56"/>
  <c r="P45" i="56"/>
  <c r="Z26" i="56"/>
  <c r="V45" i="55"/>
  <c r="C45" i="60"/>
  <c r="K45" i="60"/>
  <c r="S45" i="60"/>
  <c r="V45" i="58"/>
  <c r="Y45" i="58"/>
  <c r="D45" i="57"/>
  <c r="L45" i="57"/>
  <c r="T45" i="57"/>
  <c r="G45" i="55"/>
  <c r="O45" i="55"/>
  <c r="W45" i="55"/>
  <c r="Y45" i="55"/>
  <c r="D45" i="53"/>
  <c r="L45" i="53"/>
  <c r="T45" i="53"/>
  <c r="D45" i="60"/>
  <c r="L45" i="60"/>
  <c r="T45" i="60"/>
  <c r="X44" i="60"/>
  <c r="Z44" i="60" s="1"/>
  <c r="Z37" i="60"/>
  <c r="J45" i="59"/>
  <c r="R45" i="59"/>
  <c r="AA45" i="59"/>
  <c r="G45" i="58"/>
  <c r="O45" i="58"/>
  <c r="W45" i="58"/>
  <c r="X44" i="57"/>
  <c r="Z44" i="57" s="1"/>
  <c r="Z37" i="57"/>
  <c r="J45" i="56"/>
  <c r="R45" i="56"/>
  <c r="AA45" i="56"/>
  <c r="H45" i="55"/>
  <c r="P45" i="55"/>
  <c r="Z26" i="55"/>
  <c r="I45" i="53"/>
  <c r="M45" i="52"/>
  <c r="C45" i="59"/>
  <c r="K45" i="59"/>
  <c r="S45" i="59"/>
  <c r="H45" i="58"/>
  <c r="P45" i="58"/>
  <c r="Z26" i="58"/>
  <c r="F45" i="57"/>
  <c r="N45" i="57"/>
  <c r="V45" i="57"/>
  <c r="C45" i="56"/>
  <c r="K45" i="56"/>
  <c r="S45" i="56"/>
  <c r="F45" i="54"/>
  <c r="V45" i="54"/>
  <c r="I45" i="54"/>
  <c r="F45" i="53"/>
  <c r="G45" i="52"/>
  <c r="Q45" i="52"/>
  <c r="X44" i="52"/>
  <c r="Z44" i="52" s="1"/>
  <c r="Z37" i="52"/>
  <c r="D45" i="50"/>
  <c r="L45" i="50"/>
  <c r="T45" i="50"/>
  <c r="AA45" i="49"/>
  <c r="E45" i="48"/>
  <c r="M45" i="48"/>
  <c r="U45" i="48"/>
  <c r="AA45" i="46"/>
  <c r="E45" i="45"/>
  <c r="M45" i="45"/>
  <c r="U45" i="45"/>
  <c r="F45" i="51"/>
  <c r="N45" i="51"/>
  <c r="V45" i="51"/>
  <c r="J45" i="49"/>
  <c r="Z26" i="47"/>
  <c r="X45" i="47"/>
  <c r="Z45" i="47" s="1"/>
  <c r="J45" i="46"/>
  <c r="Z50" i="52"/>
  <c r="Z26" i="51"/>
  <c r="X45" i="51"/>
  <c r="Z45" i="51" s="1"/>
  <c r="Z26" i="48"/>
  <c r="X45" i="45"/>
  <c r="Z26" i="45"/>
  <c r="H45" i="50"/>
  <c r="P45" i="50"/>
  <c r="Z26" i="50"/>
  <c r="X45" i="50"/>
  <c r="Z45" i="50" s="1"/>
  <c r="F45" i="49"/>
  <c r="N45" i="49"/>
  <c r="V45" i="49"/>
  <c r="I45" i="48"/>
  <c r="Q45" i="48"/>
  <c r="Y45" i="48"/>
  <c r="C45" i="47"/>
  <c r="K45" i="47"/>
  <c r="S45" i="47"/>
  <c r="F45" i="46"/>
  <c r="N45" i="46"/>
  <c r="V45" i="46"/>
  <c r="I45" i="45"/>
  <c r="Q45" i="45"/>
  <c r="Y45" i="45"/>
  <c r="Z13" i="60"/>
  <c r="Z13" i="59"/>
  <c r="Z13" i="56"/>
  <c r="Z13" i="53"/>
  <c r="Z13" i="52"/>
  <c r="J45" i="51"/>
  <c r="R45" i="51"/>
  <c r="AA45" i="51"/>
  <c r="I45" i="50"/>
  <c r="Q45" i="50"/>
  <c r="Y45" i="50"/>
  <c r="AA45" i="48"/>
  <c r="D45" i="47"/>
  <c r="L45" i="47"/>
  <c r="T45" i="47"/>
  <c r="AA45" i="45"/>
  <c r="Z37" i="51"/>
  <c r="Z37" i="50"/>
  <c r="Z37" i="49"/>
  <c r="Z37" i="48"/>
  <c r="X44" i="48"/>
  <c r="Z44" i="48" s="1"/>
  <c r="Z37" i="47"/>
  <c r="X44" i="47"/>
  <c r="Z44" i="47" s="1"/>
  <c r="Z37" i="46"/>
  <c r="X44" i="46"/>
  <c r="Z44" i="46" s="1"/>
  <c r="X45" i="40"/>
  <c r="Z45" i="40" s="1"/>
  <c r="I45" i="40"/>
  <c r="Q45" i="40"/>
  <c r="Y45" i="40"/>
  <c r="AA45" i="40"/>
  <c r="F45" i="39"/>
  <c r="N45" i="39"/>
  <c r="V45" i="39"/>
  <c r="M45" i="39"/>
  <c r="Z44" i="42"/>
  <c r="X45" i="44"/>
  <c r="Z45" i="44" s="1"/>
  <c r="Z26" i="44"/>
  <c r="Z45" i="43"/>
  <c r="Z44" i="43"/>
  <c r="C45" i="40"/>
  <c r="U45" i="39"/>
  <c r="Z13" i="51"/>
  <c r="Z13" i="49"/>
  <c r="Z13" i="48"/>
  <c r="Z13" i="47"/>
  <c r="Z13" i="46"/>
  <c r="Z13" i="45"/>
  <c r="C45" i="41"/>
  <c r="H45" i="40"/>
  <c r="I45" i="39"/>
  <c r="Q45" i="39"/>
  <c r="Y45" i="39"/>
  <c r="X45" i="39"/>
  <c r="H45" i="38"/>
  <c r="P45" i="38"/>
  <c r="J45" i="44"/>
  <c r="R45" i="44"/>
  <c r="C45" i="42"/>
  <c r="K45" i="40"/>
  <c r="I45" i="38"/>
  <c r="Q45" i="38"/>
  <c r="Y45" i="38"/>
  <c r="J45" i="45"/>
  <c r="R45" i="45"/>
  <c r="C45" i="44"/>
  <c r="K45" i="44"/>
  <c r="S45" i="44"/>
  <c r="AA45" i="44"/>
  <c r="C45" i="43"/>
  <c r="K45" i="41"/>
  <c r="P45" i="40"/>
  <c r="C45" i="39"/>
  <c r="K45" i="39"/>
  <c r="S45" i="39"/>
  <c r="AA45" i="39"/>
  <c r="AA45" i="38"/>
  <c r="Y26" i="37"/>
  <c r="Y45" i="37" s="1"/>
  <c r="Z25" i="37"/>
  <c r="H45" i="36"/>
  <c r="P45" i="36"/>
  <c r="X45" i="36"/>
  <c r="Z45" i="36" s="1"/>
  <c r="Z26" i="36"/>
  <c r="X45" i="30"/>
  <c r="Z45" i="30" s="1"/>
  <c r="Z26" i="30"/>
  <c r="Z13" i="38"/>
  <c r="X26" i="38"/>
  <c r="Z25" i="40"/>
  <c r="AA45" i="37"/>
  <c r="X45" i="33"/>
  <c r="Z26" i="33"/>
  <c r="X45" i="32"/>
  <c r="Z45" i="32" s="1"/>
  <c r="Z26" i="32"/>
  <c r="H45" i="31"/>
  <c r="P45" i="31"/>
  <c r="X45" i="31"/>
  <c r="Z45" i="31" s="1"/>
  <c r="Z26" i="31"/>
  <c r="R45" i="30"/>
  <c r="Z26" i="43"/>
  <c r="Z26" i="42"/>
  <c r="Z26" i="41"/>
  <c r="Z26" i="40"/>
  <c r="Z26" i="39"/>
  <c r="X45" i="35"/>
  <c r="Z45" i="35" s="1"/>
  <c r="Z26" i="35"/>
  <c r="I45" i="33"/>
  <c r="Q45" i="33"/>
  <c r="Y45" i="33"/>
  <c r="I45" i="31"/>
  <c r="Q45" i="31"/>
  <c r="Y45" i="31"/>
  <c r="Z37" i="39"/>
  <c r="Z37" i="38"/>
  <c r="X45" i="34"/>
  <c r="Z45" i="34" s="1"/>
  <c r="Z26" i="34"/>
  <c r="J45" i="31"/>
  <c r="R45" i="31"/>
  <c r="F26" i="37"/>
  <c r="F45" i="37" s="1"/>
  <c r="N26" i="37"/>
  <c r="N45" i="37" s="1"/>
  <c r="V26" i="37"/>
  <c r="V45" i="37" s="1"/>
  <c r="E45" i="36"/>
  <c r="M45" i="36"/>
  <c r="U45" i="36"/>
  <c r="F45" i="33"/>
  <c r="F45" i="32"/>
  <c r="F45" i="31"/>
  <c r="E45" i="30"/>
  <c r="M45" i="30"/>
  <c r="U45" i="30"/>
  <c r="N45" i="30"/>
  <c r="D45" i="32"/>
  <c r="L45" i="32"/>
  <c r="T45" i="32"/>
  <c r="H26" i="37"/>
  <c r="H45" i="37" s="1"/>
  <c r="P26" i="37"/>
  <c r="P45" i="37" s="1"/>
  <c r="X26" i="37"/>
  <c r="G45" i="36"/>
  <c r="O45" i="36"/>
  <c r="W45" i="36"/>
  <c r="E45" i="33"/>
  <c r="M45" i="33"/>
  <c r="U45" i="33"/>
  <c r="V45" i="33"/>
  <c r="E45" i="32"/>
  <c r="M45" i="32"/>
  <c r="U45" i="32"/>
  <c r="V45" i="32"/>
  <c r="E45" i="31"/>
  <c r="M45" i="31"/>
  <c r="U45" i="31"/>
  <c r="N45" i="31"/>
  <c r="V45" i="30"/>
  <c r="X26" i="29"/>
  <c r="Z44" i="29"/>
  <c r="G45" i="28"/>
  <c r="O45" i="28"/>
  <c r="W45" i="28"/>
  <c r="P45" i="23"/>
  <c r="X45" i="28"/>
  <c r="Z45" i="28" s="1"/>
  <c r="Z26" i="28"/>
  <c r="Z13" i="36"/>
  <c r="Z13" i="35"/>
  <c r="Z13" i="34"/>
  <c r="Z13" i="33"/>
  <c r="Z13" i="32"/>
  <c r="Z13" i="31"/>
  <c r="Z13" i="30"/>
  <c r="X45" i="27"/>
  <c r="Z45" i="27" s="1"/>
  <c r="Z26" i="27"/>
  <c r="X45" i="26"/>
  <c r="Z45" i="26" s="1"/>
  <c r="Z26" i="26"/>
  <c r="X45" i="25"/>
  <c r="Z45" i="25" s="1"/>
  <c r="Z26" i="25"/>
  <c r="X45" i="23"/>
  <c r="AA45" i="29"/>
  <c r="Y45" i="23"/>
  <c r="D45" i="22"/>
  <c r="J45" i="25"/>
  <c r="R45" i="25"/>
  <c r="X45" i="24"/>
  <c r="Z45" i="24" s="1"/>
  <c r="AA45" i="23"/>
  <c r="Z37" i="37"/>
  <c r="Z37" i="36"/>
  <c r="Z37" i="35"/>
  <c r="Z37" i="34"/>
  <c r="Z37" i="33"/>
  <c r="Z37" i="32"/>
  <c r="Z37" i="31"/>
  <c r="Z37" i="30"/>
  <c r="C45" i="25"/>
  <c r="K45" i="25"/>
  <c r="S45" i="25"/>
  <c r="AA45" i="25"/>
  <c r="Y45" i="24"/>
  <c r="D45" i="25"/>
  <c r="L45" i="25"/>
  <c r="T45" i="25"/>
  <c r="AA45" i="24"/>
  <c r="H45" i="23"/>
  <c r="F45" i="28"/>
  <c r="N45" i="28"/>
  <c r="V45" i="28"/>
  <c r="E45" i="25"/>
  <c r="M45" i="25"/>
  <c r="U45" i="25"/>
  <c r="I45" i="25"/>
  <c r="Z44" i="25"/>
  <c r="I45" i="23"/>
  <c r="Z13" i="27"/>
  <c r="Z13" i="26"/>
  <c r="H45" i="22"/>
  <c r="P45" i="22"/>
  <c r="AA45" i="21"/>
  <c r="AA45" i="17"/>
  <c r="X44" i="22"/>
  <c r="Z44" i="22" s="1"/>
  <c r="Z26" i="24"/>
  <c r="Z26" i="23"/>
  <c r="Z26" i="22"/>
  <c r="X45" i="21"/>
  <c r="Z45" i="21" s="1"/>
  <c r="Z26" i="21"/>
  <c r="C45" i="17"/>
  <c r="Z37" i="29"/>
  <c r="Z37" i="28"/>
  <c r="Z37" i="27"/>
  <c r="Z37" i="26"/>
  <c r="Z37" i="25"/>
  <c r="Z37" i="24"/>
  <c r="Z37" i="23"/>
  <c r="Y45" i="21"/>
  <c r="K45" i="16"/>
  <c r="J45" i="21"/>
  <c r="R45" i="21"/>
  <c r="G45" i="20"/>
  <c r="O45" i="20"/>
  <c r="W45" i="20"/>
  <c r="G45" i="19"/>
  <c r="O45" i="19"/>
  <c r="W45" i="19"/>
  <c r="F45" i="18"/>
  <c r="N45" i="18"/>
  <c r="V45" i="18"/>
  <c r="K45" i="17"/>
  <c r="T44" i="22"/>
  <c r="T45" i="22" s="1"/>
  <c r="C45" i="21"/>
  <c r="X45" i="20"/>
  <c r="Z45" i="20" s="1"/>
  <c r="Z26" i="20"/>
  <c r="X45" i="19"/>
  <c r="Z26" i="19"/>
  <c r="G45" i="18"/>
  <c r="O45" i="18"/>
  <c r="W45" i="18"/>
  <c r="S45" i="16"/>
  <c r="U44" i="22"/>
  <c r="U45" i="22" s="1"/>
  <c r="D45" i="21"/>
  <c r="L45" i="21"/>
  <c r="T45" i="21"/>
  <c r="K45" i="21"/>
  <c r="I45" i="20"/>
  <c r="Q45" i="20"/>
  <c r="Y45" i="20"/>
  <c r="I45" i="19"/>
  <c r="Q45" i="19"/>
  <c r="Y45" i="19"/>
  <c r="X45" i="18"/>
  <c r="Z26" i="18"/>
  <c r="S45" i="17"/>
  <c r="Z45" i="16"/>
  <c r="Z44" i="16"/>
  <c r="F44" i="22"/>
  <c r="F45" i="22" s="1"/>
  <c r="N44" i="22"/>
  <c r="N45" i="22" s="1"/>
  <c r="V44" i="22"/>
  <c r="V45" i="22" s="1"/>
  <c r="E45" i="21"/>
  <c r="M45" i="21"/>
  <c r="U45" i="21"/>
  <c r="S45" i="21"/>
  <c r="I44" i="21"/>
  <c r="I45" i="21" s="1"/>
  <c r="Q44" i="21"/>
  <c r="Q45" i="21" s="1"/>
  <c r="Y44" i="21"/>
  <c r="J45" i="20"/>
  <c r="R45" i="20"/>
  <c r="Z44" i="20"/>
  <c r="J45" i="19"/>
  <c r="R45" i="19"/>
  <c r="I45" i="18"/>
  <c r="Q45" i="18"/>
  <c r="Y45" i="18"/>
  <c r="AA45" i="16"/>
  <c r="Z13" i="21"/>
  <c r="Z13" i="20"/>
  <c r="Z13" i="19"/>
  <c r="Z13" i="18"/>
  <c r="P45" i="14"/>
  <c r="Z25" i="15"/>
  <c r="J26" i="14"/>
  <c r="J45" i="14" s="1"/>
  <c r="R26" i="14"/>
  <c r="R45" i="14" s="1"/>
  <c r="F45" i="13"/>
  <c r="Z26" i="17"/>
  <c r="Z26" i="16"/>
  <c r="G44" i="14"/>
  <c r="O44" i="14"/>
  <c r="W44" i="14"/>
  <c r="X45" i="14"/>
  <c r="Z45" i="14" s="1"/>
  <c r="Z26" i="14"/>
  <c r="F26" i="15"/>
  <c r="F45" i="15" s="1"/>
  <c r="N26" i="15"/>
  <c r="N45" i="15" s="1"/>
  <c r="V26" i="15"/>
  <c r="V45" i="15" s="1"/>
  <c r="G44" i="15"/>
  <c r="G45" i="15" s="1"/>
  <c r="O44" i="15"/>
  <c r="O45" i="15" s="1"/>
  <c r="W44" i="15"/>
  <c r="W45" i="15" s="1"/>
  <c r="X44" i="15"/>
  <c r="Z44" i="15" s="1"/>
  <c r="P45" i="13"/>
  <c r="P45" i="12"/>
  <c r="Z26" i="15"/>
  <c r="F45" i="14"/>
  <c r="N45" i="14"/>
  <c r="V45" i="14"/>
  <c r="H45" i="14"/>
  <c r="Z37" i="14"/>
  <c r="J45" i="13"/>
  <c r="R45" i="13"/>
  <c r="J45" i="12"/>
  <c r="R45" i="12"/>
  <c r="G45" i="14"/>
  <c r="O45" i="14"/>
  <c r="W45" i="14"/>
  <c r="C45" i="13"/>
  <c r="K45" i="13"/>
  <c r="S45" i="13"/>
  <c r="AA45" i="13"/>
  <c r="X44" i="13"/>
  <c r="Z44" i="13" s="1"/>
  <c r="Z37" i="13"/>
  <c r="C45" i="12"/>
  <c r="K45" i="12"/>
  <c r="S45" i="12"/>
  <c r="AA45" i="12"/>
  <c r="J44" i="15"/>
  <c r="J45" i="15" s="1"/>
  <c r="R44" i="15"/>
  <c r="R45" i="15" s="1"/>
  <c r="Z45" i="12"/>
  <c r="Z45" i="11"/>
  <c r="H45" i="8"/>
  <c r="P45" i="8"/>
  <c r="E45" i="6"/>
  <c r="M45" i="6"/>
  <c r="U45" i="6"/>
  <c r="E45" i="5"/>
  <c r="M45" i="5"/>
  <c r="U45" i="5"/>
  <c r="D45" i="4"/>
  <c r="L45" i="4"/>
  <c r="T45" i="4"/>
  <c r="D45" i="3"/>
  <c r="L45" i="3"/>
  <c r="T45" i="3"/>
  <c r="D45" i="2"/>
  <c r="L45" i="2"/>
  <c r="T45" i="2"/>
  <c r="Z26" i="13"/>
  <c r="Z26" i="12"/>
  <c r="Z26" i="11"/>
  <c r="Z26" i="10"/>
  <c r="Z43" i="9"/>
  <c r="X45" i="7"/>
  <c r="Q45" i="6"/>
  <c r="Q45" i="5"/>
  <c r="Z37" i="12"/>
  <c r="Z37" i="11"/>
  <c r="Z37" i="10"/>
  <c r="E26" i="9"/>
  <c r="E45" i="9" s="1"/>
  <c r="M26" i="9"/>
  <c r="M45" i="9" s="1"/>
  <c r="U26" i="9"/>
  <c r="U45" i="9" s="1"/>
  <c r="O45" i="6"/>
  <c r="Z43" i="6"/>
  <c r="X44" i="6"/>
  <c r="X45" i="6" s="1"/>
  <c r="O45" i="5"/>
  <c r="Z43" i="5"/>
  <c r="X44" i="5"/>
  <c r="Z43" i="8"/>
  <c r="X44" i="8"/>
  <c r="Y44" i="6"/>
  <c r="Y45" i="6" s="1"/>
  <c r="Z37" i="6"/>
  <c r="Y44" i="5"/>
  <c r="Y45" i="5" s="1"/>
  <c r="Z37" i="5"/>
  <c r="G45" i="4"/>
  <c r="Z43" i="4"/>
  <c r="X44" i="4"/>
  <c r="G45" i="3"/>
  <c r="Z43" i="3"/>
  <c r="X44" i="3"/>
  <c r="Z44" i="3" s="1"/>
  <c r="Z43" i="2"/>
  <c r="X44" i="2"/>
  <c r="D45" i="8"/>
  <c r="L45" i="8"/>
  <c r="T45" i="8"/>
  <c r="Y44" i="8"/>
  <c r="Y45" i="8" s="1"/>
  <c r="Z37" i="8"/>
  <c r="C45" i="7"/>
  <c r="K45" i="7"/>
  <c r="S45" i="7"/>
  <c r="AA45" i="7"/>
  <c r="Z26" i="6"/>
  <c r="Z26" i="5"/>
  <c r="H45" i="4"/>
  <c r="P45" i="4"/>
  <c r="Y45" i="4"/>
  <c r="Y44" i="4"/>
  <c r="Z37" i="4"/>
  <c r="H45" i="3"/>
  <c r="P45" i="3"/>
  <c r="Y44" i="3"/>
  <c r="Y45" i="3" s="1"/>
  <c r="Z37" i="3"/>
  <c r="H45" i="2"/>
  <c r="P45" i="2"/>
  <c r="X45" i="2"/>
  <c r="Y44" i="2"/>
  <c r="Y45" i="2" s="1"/>
  <c r="Z37" i="2"/>
  <c r="P26" i="9"/>
  <c r="P45" i="9" s="1"/>
  <c r="X26" i="9"/>
  <c r="E45" i="8"/>
  <c r="M45" i="8"/>
  <c r="U45" i="8"/>
  <c r="Z26" i="8"/>
  <c r="D45" i="7"/>
  <c r="L45" i="7"/>
  <c r="T45" i="7"/>
  <c r="J45" i="7"/>
  <c r="Z43" i="7"/>
  <c r="X44" i="7"/>
  <c r="Z26" i="4"/>
  <c r="Z26" i="3"/>
  <c r="Z26" i="2"/>
  <c r="Q26" i="9"/>
  <c r="Q45" i="9" s="1"/>
  <c r="Y26" i="9"/>
  <c r="Y45" i="9" s="1"/>
  <c r="E45" i="7"/>
  <c r="M45" i="7"/>
  <c r="U45" i="7"/>
  <c r="R45" i="7"/>
  <c r="Y44" i="7"/>
  <c r="Y45" i="7" s="1"/>
  <c r="Z37" i="7"/>
  <c r="AA45" i="6"/>
  <c r="AA45" i="5"/>
  <c r="Z13" i="8"/>
  <c r="Z13" i="7"/>
  <c r="Z13" i="6"/>
  <c r="Z13" i="5"/>
  <c r="Z13" i="4"/>
  <c r="Z13" i="3"/>
  <c r="Z13" i="2"/>
  <c r="X45" i="54" l="1"/>
  <c r="Z45" i="54" s="1"/>
  <c r="Z45" i="206"/>
  <c r="Q45" i="92"/>
  <c r="L45" i="135"/>
  <c r="Z45" i="98"/>
  <c r="I45" i="92"/>
  <c r="X45" i="41"/>
  <c r="Z45" i="41" s="1"/>
  <c r="T45" i="95"/>
  <c r="W45" i="142"/>
  <c r="G45" i="138"/>
  <c r="Q45" i="180"/>
  <c r="AA45" i="238"/>
  <c r="AA45" i="237"/>
  <c r="X45" i="46"/>
  <c r="Z45" i="46" s="1"/>
  <c r="I45" i="99"/>
  <c r="L45" i="95"/>
  <c r="I45" i="180"/>
  <c r="N45" i="205"/>
  <c r="Y45" i="93"/>
  <c r="L45" i="106"/>
  <c r="T45" i="96"/>
  <c r="D45" i="95"/>
  <c r="R45" i="157"/>
  <c r="C45" i="239"/>
  <c r="R45" i="232"/>
  <c r="C45" i="237"/>
  <c r="Z44" i="4"/>
  <c r="Z45" i="80"/>
  <c r="Y45" i="148"/>
  <c r="Z45" i="148" s="1"/>
  <c r="R45" i="16"/>
  <c r="H45" i="9"/>
  <c r="V45" i="204"/>
  <c r="AA45" i="240"/>
  <c r="J45" i="232"/>
  <c r="Z45" i="155"/>
  <c r="J45" i="16"/>
  <c r="N45" i="42"/>
  <c r="D45" i="98"/>
  <c r="D45" i="96"/>
  <c r="J45" i="136"/>
  <c r="O45" i="121"/>
  <c r="W45" i="140"/>
  <c r="X45" i="13"/>
  <c r="Z45" i="13" s="1"/>
  <c r="Z45" i="93"/>
  <c r="Z45" i="139"/>
  <c r="U45" i="148"/>
  <c r="X45" i="159"/>
  <c r="Z45" i="159" s="1"/>
  <c r="Z45" i="228"/>
  <c r="N45" i="10"/>
  <c r="W45" i="41"/>
  <c r="F45" i="42"/>
  <c r="V45" i="90"/>
  <c r="G45" i="121"/>
  <c r="V45" i="129"/>
  <c r="G45" i="177"/>
  <c r="V45" i="185"/>
  <c r="F45" i="204"/>
  <c r="AA45" i="239"/>
  <c r="K45" i="238"/>
  <c r="Z44" i="8"/>
  <c r="X45" i="58"/>
  <c r="Z45" i="58" s="1"/>
  <c r="Z44" i="2"/>
  <c r="Z45" i="18"/>
  <c r="Z45" i="45"/>
  <c r="Z45" i="94"/>
  <c r="M45" i="148"/>
  <c r="Z45" i="181"/>
  <c r="F45" i="10"/>
  <c r="O45" i="41"/>
  <c r="N45" i="40"/>
  <c r="T45" i="42"/>
  <c r="Z44" i="73"/>
  <c r="Y45" i="92"/>
  <c r="Z45" i="92" s="1"/>
  <c r="N45" i="90"/>
  <c r="Z26" i="92"/>
  <c r="Z26" i="93"/>
  <c r="N45" i="129"/>
  <c r="G45" i="140"/>
  <c r="T45" i="135"/>
  <c r="R45" i="158"/>
  <c r="N45" i="185"/>
  <c r="C45" i="238"/>
  <c r="Z45" i="6"/>
  <c r="X45" i="15"/>
  <c r="Z45" i="15" s="1"/>
  <c r="X45" i="60"/>
  <c r="Z45" i="60" s="1"/>
  <c r="X45" i="52"/>
  <c r="Z45" i="52" s="1"/>
  <c r="Z45" i="97"/>
  <c r="X45" i="107"/>
  <c r="Z45" i="107" s="1"/>
  <c r="X45" i="116"/>
  <c r="Z45" i="116" s="1"/>
  <c r="Z26" i="116"/>
  <c r="X45" i="150"/>
  <c r="Z45" i="150" s="1"/>
  <c r="Z26" i="150"/>
  <c r="X45" i="177"/>
  <c r="Z45" i="177" s="1"/>
  <c r="Z26" i="177"/>
  <c r="Z45" i="2"/>
  <c r="Z44" i="7"/>
  <c r="X45" i="8"/>
  <c r="Z45" i="8" s="1"/>
  <c r="X45" i="55"/>
  <c r="Z45" i="55" s="1"/>
  <c r="X45" i="178"/>
  <c r="Z45" i="178" s="1"/>
  <c r="Z26" i="178"/>
  <c r="Z45" i="232"/>
  <c r="X45" i="22"/>
  <c r="Z45" i="22" s="1"/>
  <c r="Z45" i="33"/>
  <c r="X45" i="48"/>
  <c r="Z45" i="48" s="1"/>
  <c r="X45" i="57"/>
  <c r="Z45" i="57" s="1"/>
  <c r="Z26" i="106"/>
  <c r="X45" i="106"/>
  <c r="Z45" i="106" s="1"/>
  <c r="Z45" i="118"/>
  <c r="Z45" i="128"/>
  <c r="Z45" i="133"/>
  <c r="Z45" i="183"/>
  <c r="Z45" i="208"/>
  <c r="X45" i="239"/>
  <c r="Z45" i="239" s="1"/>
  <c r="Z45" i="7"/>
  <c r="X45" i="29"/>
  <c r="Z45" i="29" s="1"/>
  <c r="Z26" i="29"/>
  <c r="Z26" i="105"/>
  <c r="X45" i="105"/>
  <c r="Z45" i="105" s="1"/>
  <c r="Z45" i="112"/>
  <c r="X45" i="240"/>
  <c r="Z45" i="240" s="1"/>
  <c r="Z45" i="251"/>
  <c r="Z45" i="19"/>
  <c r="X45" i="37"/>
  <c r="Z45" i="37" s="1"/>
  <c r="Z26" i="37"/>
  <c r="X45" i="53"/>
  <c r="Z45" i="53" s="1"/>
  <c r="Z45" i="95"/>
  <c r="Z26" i="104"/>
  <c r="X45" i="104"/>
  <c r="Z45" i="104" s="1"/>
  <c r="Z26" i="103"/>
  <c r="X45" i="103"/>
  <c r="Z45" i="103" s="1"/>
  <c r="X45" i="117"/>
  <c r="Z45" i="117" s="1"/>
  <c r="Z45" i="134"/>
  <c r="Z45" i="130"/>
  <c r="Z45" i="132"/>
  <c r="X45" i="147"/>
  <c r="Z45" i="147" s="1"/>
  <c r="Z26" i="147"/>
  <c r="X45" i="160"/>
  <c r="Z45" i="160" s="1"/>
  <c r="Z45" i="237"/>
  <c r="X45" i="9"/>
  <c r="Z45" i="9" s="1"/>
  <c r="Z26" i="9"/>
  <c r="X45" i="38"/>
  <c r="Z45" i="38" s="1"/>
  <c r="Z26" i="38"/>
  <c r="X45" i="56"/>
  <c r="Z45" i="56" s="1"/>
  <c r="X45" i="59"/>
  <c r="Z45" i="59" s="1"/>
  <c r="Z45" i="88"/>
  <c r="Z26" i="136"/>
  <c r="X45" i="136"/>
  <c r="Z45" i="136" s="1"/>
  <c r="Z45" i="124"/>
  <c r="Z45" i="156"/>
  <c r="Z45" i="171"/>
  <c r="X45" i="174"/>
  <c r="Z45" i="174" s="1"/>
  <c r="Z45" i="216"/>
  <c r="X45" i="4"/>
  <c r="Z45" i="4" s="1"/>
  <c r="Z44" i="5"/>
  <c r="X45" i="5"/>
  <c r="Z45" i="5" s="1"/>
  <c r="X45" i="3"/>
  <c r="Z45" i="3" s="1"/>
  <c r="Z45" i="23"/>
  <c r="Z45" i="39"/>
  <c r="X45" i="135"/>
  <c r="Z45" i="135" s="1"/>
  <c r="Z45" i="145"/>
  <c r="Y45" i="144"/>
  <c r="Z45" i="144" s="1"/>
  <c r="X45" i="161"/>
  <c r="Z45" i="161" s="1"/>
  <c r="Z45" i="193"/>
  <c r="Z45" i="203"/>
  <c r="Z45" i="209"/>
  <c r="X45" i="238"/>
  <c r="Z45" i="238" s="1"/>
  <c r="Z44" i="6"/>
  <c r="Z45" i="72"/>
  <c r="Z45" i="111"/>
  <c r="Z45" i="108"/>
  <c r="Z45" i="131"/>
  <c r="Z45" i="151"/>
  <c r="Z45" i="254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<sst xmlns="http://schemas.openxmlformats.org/spreadsheetml/2006/main" count="33540" uniqueCount="337">
  <si>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</si>
  <si>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</si>
  <si>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</si>
  <si>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</si>
  <si>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</si>
  <si>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</si>
  <si>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</si>
  <si>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</si>
  <si>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</si>
  <si>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</si>
  <si>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</si>
  <si>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</si>
  <si>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</si>
  <si>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</si>
  <si>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</si>
  <si>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</si>
  <si>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</si>
  <si>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</si>
  <si>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</si>
  <si>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</si>
  <si>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</si>
  <si>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</si>
  <si>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</si>
  <si>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</si>
  <si>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</si>
  <si>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</si>
  <si>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</si>
  <si>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</si>
  <si>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</si>
  <si>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</si>
  <si>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</si>
  <si>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</si>
  <si>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</si>
  <si>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</si>
  <si>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</si>
  <si>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</si>
  <si>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</si>
  <si>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</si>
  <si>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</si>
  <si>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</si>
  <si>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</si>
  <si>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</si>
  <si>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</si>
  <si>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</si>
  <si>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</si>
  <si>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</si>
  <si>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</si>
  <si>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</si>
  <si>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</si>
  <si>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</si>
  <si>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</si>
  <si>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</si>
  <si>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</si>
  <si>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</si>
  <si>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</si>
  <si>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</si>
  <si>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</si>
  <si>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</si>
  <si>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</si>
  <si>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</si>
  <si>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</si>
  <si>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</si>
  <si>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</si>
  <si>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</si>
  <si>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</si>
  <si>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</si>
  <si>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</si>
  <si>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</si>
  <si>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</si>
  <si>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</si>
  <si>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</si>
  <si>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</si>
  <si>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</si>
  <si>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</si>
  <si>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</si>
  <si>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</si>
  <si>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2nd Quarter ended 31 December 2025 (Figures Finalised as at 2026/01/30)</t>
  </si>
  <si>
    <t>Eastern Cape: Dr Beyers Naude (EC101) - Table C6 Quarterly Budget Statement - Financial Position ( Energy sources                                     ) for 2nd Quarter ended 31 December 2025 (Figures Finalised as at 2026/01/30)</t>
  </si>
  <si>
    <t>Eastern Cape: Blue Crane Route (EC102) - Table C6 Quarterly Budget Statement - Financial Position ( Energy sources                                     ) for 2nd Quarter ended 31 December 2025 (Figures Finalised as at 2026/01/30)</t>
  </si>
  <si>
    <t>Eastern Cape: Makana (EC104) - Table C6 Quarterly Budget Statement - Financial Position ( Energy sources                                     ) for 2nd Quarter ended 31 December 2025 (Figures Finalised as at 2026/01/30)</t>
  </si>
  <si>
    <t>Eastern Cape: Ndlambe (EC105) - Table C6 Quarterly Budget Statement - Financial Position ( Energy sources                                     ) for 2nd Quarter ended 31 December 2025 (Figures Finalised as at 2026/01/30)</t>
  </si>
  <si>
    <t>Eastern Cape: Sundays River Valley (EC106) - Table C6 Quarterly Budget Statement - Financial Position ( Energy sources                                     ) for 2nd Quarter ended 31 December 2025 (Figures Finalised as at 2026/01/30)</t>
  </si>
  <si>
    <t>Eastern Cape: Kouga (EC108) - Table C6 Quarterly Budget Statement - Financial Position ( Energy sources                                     ) for 2nd Quarter ended 31 December 2025 (Figures Finalised as at 2026/01/30)</t>
  </si>
  <si>
    <t>Eastern Cape: Kou-Kamma (EC109) - Table C6 Quarterly Budget Statement - Financial Position ( Energy sources                                     ) for 2nd Quarter ended 31 December 2025 (Figures Finalised as at 2026/01/30)</t>
  </si>
  <si>
    <t>Eastern Cape: Sarah Baartman (DC10) - Table C6 Quarterly Budget Statement - Financial Position ( Energy sources                                     ) for 2nd Quarter ended 31 December 2025 (Figures Finalised as at 2026/01/30)</t>
  </si>
  <si>
    <t>Eastern Cape: Mbhashe (EC121) - Table C6 Quarterly Budget Statement - Financial Position ( Energy sources                                     ) for 2nd Quarter ended 31 December 2025 (Figures Finalised as at 2026/01/30)</t>
  </si>
  <si>
    <t>Eastern Cape: Mnquma (EC122) - Table C6 Quarterly Budget Statement - Financial Position ( Energy sources                                     ) for 2nd Quarter ended 31 December 2025 (Figures Finalised as at 2026/01/30)</t>
  </si>
  <si>
    <t>Eastern Cape: Great Kei (EC123) - Table C6 Quarterly Budget Statement - Financial Position ( Energy sources                                     ) for 2nd Quarter ended 31 December 2025 (Figures Finalised as at 2026/01/30)</t>
  </si>
  <si>
    <t>Eastern Cape: Amahlathi (EC124) - Table C6 Quarterly Budget Statement - Financial Position ( Energy sources                                     ) for 2nd Quarter ended 31 December 2025 (Figures Finalised as at 2026/01/30)</t>
  </si>
  <si>
    <t>Eastern Cape: Ngqushwa (EC126) - Table C6 Quarterly Budget Statement - Financial Position ( Energy sources                                     ) for 2nd Quarter ended 31 December 2025 (Figures Finalised as at 2026/01/30)</t>
  </si>
  <si>
    <t>Eastern Cape: Raymond Mhlaba (EC129) - Table C6 Quarterly Budget Statement - Financial Position ( Energy sources                                     ) for 2nd Quarter ended 31 December 2025 (Figures Finalised as at 2026/01/30)</t>
  </si>
  <si>
    <t>Eastern Cape: Amathole (DC12) - Table C6 Quarterly Budget Statement - Financial Position ( Energy sources                                     ) for 2nd Quarter ended 31 December 2025 (Figures Finalised as at 2026/01/30)</t>
  </si>
  <si>
    <t>Eastern Cape: Inxuba Yethemba (EC131) - Table C6 Quarterly Budget Statement - Financial Position ( Energy sources                                     ) for 2nd Quarter ended 31 December 2025 (Figures Finalised as at 2026/01/30)</t>
  </si>
  <si>
    <t>Eastern Cape: Intsika Yethu (EC135) - Table C6 Quarterly Budget Statement - Financial Position ( Energy sources                                     ) for 2nd Quarter ended 31 December 2025 (Figures Finalised as at 2026/01/30)</t>
  </si>
  <si>
    <t>Eastern Cape: Emalahleni (EC) (EC136) - Table C6 Quarterly Budget Statement - Financial Position ( Energy sources                                     ) for 2nd Quarter ended 31 December 2025 (Figures Finalised as at 2026/01/30)</t>
  </si>
  <si>
    <t>Eastern Cape: Dr. A.B. Xuma (EC137) - Table C6 Quarterly Budget Statement - Financial Position ( Energy sources                                     ) for 2nd Quarter ended 31 December 2025 (Figures Finalised as at 2026/01/30)</t>
  </si>
  <si>
    <t>Eastern Cape: Sakhisizwe (EC138) - Table C6 Quarterly Budget Statement - Financial Position ( Energy sources                                     ) for 2nd Quarter ended 31 December 2025 (Figures Finalised as at 2026/01/30)</t>
  </si>
  <si>
    <t>Eastern Cape: Enoch Mgijima (EC139) - Table C6 Quarterly Budget Statement - Financial Position ( Energy sources                                     ) for 2nd Quarter ended 31 December 2025 (Figures Finalised as at 2026/01/30)</t>
  </si>
  <si>
    <t>Eastern Cape: Chris Hani (DC13) - Table C6 Quarterly Budget Statement - Financial Position ( Energy sources                                     ) for 2nd Quarter ended 31 December 2025 (Figures Finalised as at 2026/01/30)</t>
  </si>
  <si>
    <t>Eastern Cape: Elundini (EC141) - Table C6 Quarterly Budget Statement - Financial Position ( Energy sources                                     ) for 2nd Quarter ended 31 December 2025 (Figures Finalised as at 2026/01/30)</t>
  </si>
  <si>
    <t>Eastern Cape: Senqu (EC142) - Table C6 Quarterly Budget Statement - Financial Position ( Energy sources                                     ) for 2nd Quarter ended 31 December 2025 (Figures Finalised as at 2026/01/30)</t>
  </si>
  <si>
    <t>Eastern Cape: Walter Sisulu (EC145) - Table C6 Quarterly Budget Statement - Financial Position ( Energy sources                                     ) for 2nd Quarter ended 31 December 2025 (Figures Finalised as at 2026/01/30)</t>
  </si>
  <si>
    <t>Eastern Cape: Joe Gqabi (DC14) - Table C6 Quarterly Budget Statement - Financial Position ( Energy sources                                     ) for 2nd Quarter ended 31 December 2025 (Figures Finalised as at 2026/01/30)</t>
  </si>
  <si>
    <t>Eastern Cape: Ngquza Hills (EC153) - Table C6 Quarterly Budget Statement - Financial Position ( Energy sources                                     ) for 2nd Quarter ended 31 December 2025 (Figures Finalised as at 2026/01/30)</t>
  </si>
  <si>
    <t>Eastern Cape: Port St Johns (EC154) - Table C6 Quarterly Budget Statement - Financial Position ( Energy sources                                     ) for 2nd Quarter ended 31 December 2025 (Figures Finalised as at 2026/01/30)</t>
  </si>
  <si>
    <t>Eastern Cape: Nyandeni (EC155) - Table C6 Quarterly Budget Statement - Financial Position ( Energy sources                                     ) for 2nd Quarter ended 31 December 2025 (Figures Finalised as at 2026/01/30)</t>
  </si>
  <si>
    <t>Eastern Cape: Mhlontlo (EC156) - Table C6 Quarterly Budget Statement - Financial Position ( Energy sources                                     ) for 2nd Quarter ended 31 December 2025 (Figures Finalised as at 2026/01/30)</t>
  </si>
  <si>
    <t>Eastern Cape: King Sabata Dalindyebo (EC157) - Table C6 Quarterly Budget Statement - Financial Position ( Energy sources                                     ) for 2nd Quarter ended 31 December 2025 (Figures Finalised as at 2026/01/30)</t>
  </si>
  <si>
    <t>Eastern Cape: O R Tambo (DC15) - Table C6 Quarterly Budget Statement - Financial Position ( Energy sources                                     ) for 2nd Quarter ended 31 December 2025 (Figures Finalised as at 2026/01/30)</t>
  </si>
  <si>
    <t>Eastern Cape: Matatiele (EC441) - Table C6 Quarterly Budget Statement - Financial Position ( Energy sources                                     ) for 2nd Quarter ended 31 December 2025 (Figures Finalised as at 2026/01/30)</t>
  </si>
  <si>
    <t>Eastern Cape: Umzimvubu (EC442) - Table C6 Quarterly Budget Statement - Financial Position ( Energy sources                                     ) for 2nd Quarter ended 31 December 2025 (Figures Finalised as at 2026/01/30)</t>
  </si>
  <si>
    <t>Eastern Cape: Winnie Madikizela-Mandela (EC443) - Table C6 Quarterly Budget Statement - Financial Position ( Energy sources                                     ) for 2nd Quarter ended 31 December 2025 (Figures Finalised as at 2026/01/30)</t>
  </si>
  <si>
    <t>Eastern Cape: Ntabankulu (EC444) - Table C6 Quarterly Budget Statement - Financial Position ( Energy sources                                     ) for 2nd Quarter ended 31 December 2025 (Figures Finalised as at 2026/01/30)</t>
  </si>
  <si>
    <t>Eastern Cape: Alfred Nzo (DC44) - Table C6 Quarterly Budget Statement - Financial Position ( Energy sources                                     ) for 2nd Quarter ended 31 December 2025 (Figures Finalised as at 2026/01/30)</t>
  </si>
  <si>
    <t>Free State: Mangaung (MAN) - Table C6 Quarterly Budget Statement - Financial Position ( Energy sources                                     ) for 2nd Quarter ended 31 December 2025 (Figures Finalised as at 2026/01/30)</t>
  </si>
  <si>
    <t>Free State: Letsemeng (FS161) - Table C6 Quarterly Budget Statement - Financial Position ( Energy sources                                     ) for 2nd Quarter ended 31 December 2025 (Figures Finalised as at 2026/01/30)</t>
  </si>
  <si>
    <t>Free State: Kopanong (FS162) - Table C6 Quarterly Budget Statement - Financial Position ( Energy sources                                     ) for 2nd Quarter ended 31 December 2025 (Figures Finalised as at 2026/01/30)</t>
  </si>
  <si>
    <t>Free State: Mohokare (FS163) - Table C6 Quarterly Budget Statement - Financial Position ( Energy sources                                     ) for 2nd Quarter ended 31 December 2025 (Figures Finalised as at 2026/01/30)</t>
  </si>
  <si>
    <t>Free State: Xhariep (DC16) - Table C6 Quarterly Budget Statement - Financial Position ( Energy sources                                     ) for 2nd Quarter ended 31 December 2025 (Figures Finalised as at 2026/01/30)</t>
  </si>
  <si>
    <t>Free State: Masilonyana (FS181) - Table C6 Quarterly Budget Statement - Financial Position ( Energy sources                                     ) for 2nd Quarter ended 31 December 2025 (Figures Finalised as at 2026/01/30)</t>
  </si>
  <si>
    <t>Free State: Tokologo (FS182) - Table C6 Quarterly Budget Statement - Financial Position ( Energy sources                                     ) for 2nd Quarter ended 31 December 2025 (Figures Finalised as at 2026/01/30)</t>
  </si>
  <si>
    <t>Free State: Tswelopele (FS183) - Table C6 Quarterly Budget Statement - Financial Position ( Energy sources                                     ) for 2nd Quarter ended 31 December 2025 (Figures Finalised as at 2026/01/30)</t>
  </si>
  <si>
    <t>Free State: Matjhabeng (FS184) - Table C6 Quarterly Budget Statement - Financial Position ( Energy sources                                     ) for 2nd Quarter ended 31 December 2025 (Figures Finalised as at 2026/01/30)</t>
  </si>
  <si>
    <t>Free State: Nala (FS185) - Table C6 Quarterly Budget Statement - Financial Position ( Energy sources                                     ) for 2nd Quarter ended 31 December 2025 (Figures Finalised as at 2026/01/30)</t>
  </si>
  <si>
    <t>Free State: Lejweleputswa (DC18) - Table C6 Quarterly Budget Statement - Financial Position ( Energy sources                                     ) for 2nd Quarter ended 31 December 2025 (Figures Finalised as at 2026/01/30)</t>
  </si>
  <si>
    <t>Free State: Setsoto (FS191) - Table C6 Quarterly Budget Statement - Financial Position ( Energy sources                                     ) for 2nd Quarter ended 31 December 2025 (Figures Finalised as at 2026/01/30)</t>
  </si>
  <si>
    <t>Free State: Dihlabeng (FS192) - Table C6 Quarterly Budget Statement - Financial Position ( Energy sources                                     ) for 2nd Quarter ended 31 December 2025 (Figures Finalised as at 2026/01/30)</t>
  </si>
  <si>
    <t>Free State: Nketoana (FS193) - Table C6 Quarterly Budget Statement - Financial Position ( Energy sources                                     ) for 2nd Quarter ended 31 December 2025 (Figures Finalised as at 2026/01/30)</t>
  </si>
  <si>
    <t>Free State: Maluti-a-Phofung (FS194) - Table C6 Quarterly Budget Statement - Financial Position ( Energy sources                                     ) for 2nd Quarter ended 31 December 2025 (Figures Finalised as at 2026/01/30)</t>
  </si>
  <si>
    <t>Free State: Phumelela (FS195) - Table C6 Quarterly Budget Statement - Financial Position ( Energy sources                                     ) for 2nd Quarter ended 31 December 2025 (Figures Finalised as at 2026/01/30)</t>
  </si>
  <si>
    <t>Free State: Mantsopa (FS196) - Table C6 Quarterly Budget Statement - Financial Position ( Energy sources                                     ) for 2nd Quarter ended 31 December 2025 (Figures Finalised as at 2026/01/30)</t>
  </si>
  <si>
    <t>Free State: Thabo Mofutsanyana (DC19) - Table C6 Quarterly Budget Statement - Financial Position ( Energy sources                                     ) for 2nd Quarter ended 31 December 2025 (Figures Finalised as at 2026/01/30)</t>
  </si>
  <si>
    <t>Free State: Moqhaka (FS201) - Table C6 Quarterly Budget Statement - Financial Position ( Energy sources                                     ) for 2nd Quarter ended 31 December 2025 (Figures Finalised as at 2026/01/30)</t>
  </si>
  <si>
    <t>Free State: Ngwathe (FS203) - Table C6 Quarterly Budget Statement - Financial Position ( Energy sources                                     ) for 2nd Quarter ended 31 December 2025 (Figures Finalised as at 2026/01/30)</t>
  </si>
  <si>
    <t>Free State: Metsimaholo (FS204) - Table C6 Quarterly Budget Statement - Financial Position ( Energy sources                                     ) for 2nd Quarter ended 31 December 2025 (Figures Finalised as at 2026/01/30)</t>
  </si>
  <si>
    <t>Free State: Mafube (FS205) - Table C6 Quarterly Budget Statement - Financial Position ( Energy sources                                     ) for 2nd Quarter ended 31 December 2025 (Figures Finalised as at 2026/01/30)</t>
  </si>
  <si>
    <t>Free State: Fezile Dabi (DC20) - Table C6 Quarterly Budget Statement - Financial Position ( Energy sources                                     ) for 2nd Quarter ended 31 December 2025 (Figures Finalised as at 2026/01/30)</t>
  </si>
  <si>
    <t>Gauteng: City of Ekurhuleni (EKU) - Table C6 Quarterly Budget Statement - Financial Position ( Energy sources                                     ) for 2nd Quarter ended 31 December 2025 (Figures Finalised as at 2026/01/30)</t>
  </si>
  <si>
    <t>Gauteng: City of Johannesburg (JHB) - Table C6 Quarterly Budget Statement - Financial Position ( Energy sources                                     ) for 2nd Quarter ended 31 December 2025 (Figures Finalised as at 2026/01/30)</t>
  </si>
  <si>
    <t>Gauteng: City of Tshwane (TSH) - Table C6 Quarterly Budget Statement - Financial Position ( Energy sources                                     ) for 2nd Quarter ended 31 December 2025 (Figures Finalised as at 2026/01/30)</t>
  </si>
  <si>
    <t>Gauteng: Emfuleni (GT421) - Table C6 Quarterly Budget Statement - Financial Position ( Energy sources                                     ) for 2nd Quarter ended 31 December 2025 (Figures Finalised as at 2026/01/30)</t>
  </si>
  <si>
    <t>Gauteng: Midvaal (GT422) - Table C6 Quarterly Budget Statement - Financial Position ( Energy sources                                     ) for 2nd Quarter ended 31 December 2025 (Figures Finalised as at 2026/01/30)</t>
  </si>
  <si>
    <t>Gauteng: Lesedi (GT423) - Table C6 Quarterly Budget Statement - Financial Position ( Energy sources                                     ) for 2nd Quarter ended 31 December 2025 (Figures Finalised as at 2026/01/30)</t>
  </si>
  <si>
    <t>Gauteng: Sedibeng (DC42) - Table C6 Quarterly Budget Statement - Financial Position ( Energy sources                                     ) for 2nd Quarter ended 31 December 2025 (Figures Finalised as at 2026/01/30)</t>
  </si>
  <si>
    <t>Gauteng: Mogale City (GT481) - Table C6 Quarterly Budget Statement - Financial Position ( Energy sources                                     ) for 2nd Quarter ended 31 December 2025 (Figures Finalised as at 2026/01/30)</t>
  </si>
  <si>
    <t>Gauteng: Merafong City (GT484) - Table C6 Quarterly Budget Statement - Financial Position ( Energy sources                                     ) for 2nd Quarter ended 31 December 2025 (Figures Finalised as at 2026/01/30)</t>
  </si>
  <si>
    <t>Gauteng: Rand West City (GT485) - Table C6 Quarterly Budget Statement - Financial Position ( Energy sources                                     ) for 2nd Quarter ended 31 December 2025 (Figures Finalised as at 2026/01/30)</t>
  </si>
  <si>
    <t>Gauteng: West Rand (DC48) - Table C6 Quarterly Budget Statement - Financial Position ( Energy sources                                     ) for 2nd Quarter ended 31 December 2025 (Figures Finalised as at 2026/01/30)</t>
  </si>
  <si>
    <t>Kwazulu-Natal: eThekwini (ETH) - Table C6 Quarterly Budget Statement - Financial Position ( Energy sources                                     ) for 2nd Quarter ended 31 December 2025 (Figures Finalised as at 2026/01/30)</t>
  </si>
  <si>
    <t>Kwazulu-Natal: Umdoni (KZN212) - Table C6 Quarterly Budget Statement - Financial Position ( Energy sources                                     ) for 2nd Quarter ended 31 December 2025 (Figures Finalised as at 2026/01/30)</t>
  </si>
  <si>
    <t>Kwazulu-Natal: Umzumbe (KZN213) - Table C6 Quarterly Budget Statement - Financial Position ( Energy sources                                     ) for 2nd Quarter ended 31 December 2025 (Figures Finalised as at 2026/01/30)</t>
  </si>
  <si>
    <t>Kwazulu-Natal: uMuziwabantu (KZN214) - Table C6 Quarterly Budget Statement - Financial Position ( Energy sources                                     ) for 2nd Quarter ended 31 December 2025 (Figures Finalised as at 2026/01/30)</t>
  </si>
  <si>
    <t>Kwazulu-Natal: Ray Nkonyeni (KZN216) - Table C6 Quarterly Budget Statement - Financial Position ( Energy sources                                     ) for 2nd Quarter ended 31 December 2025 (Figures Finalised as at 2026/01/30)</t>
  </si>
  <si>
    <t>Kwazulu-Natal: Ugu (DC21) - Table C6 Quarterly Budget Statement - Financial Position ( Energy sources                                     ) for 2nd Quarter ended 31 December 2025 (Figures Finalised as at 2026/01/30)</t>
  </si>
  <si>
    <t>Kwazulu-Natal: uMshwathi (KZN221) - Table C6 Quarterly Budget Statement - Financial Position ( Energy sources                                     ) for 2nd Quarter ended 31 December 2025 (Figures Finalised as at 2026/01/30)</t>
  </si>
  <si>
    <t>Kwazulu-Natal: uMngeni (KZN222) - Table C6 Quarterly Budget Statement - Financial Position ( Energy sources                                     ) for 2nd Quarter ended 31 December 2025 (Figures Finalised as at 2026/01/30)</t>
  </si>
  <si>
    <t>Kwazulu-Natal: Mpofana (KZN223) - Table C6 Quarterly Budget Statement - Financial Position ( Energy sources                                     ) for 2nd Quarter ended 31 December 2025 (Figures Finalised as at 2026/01/30)</t>
  </si>
  <si>
    <t>Kwazulu-Natal: Impendle (KZN224) - Table C6 Quarterly Budget Statement - Financial Position ( Energy sources                                     ) for 2nd Quarter ended 31 December 2025 (Figures Finalised as at 2026/01/30)</t>
  </si>
  <si>
    <t>Kwazulu-Natal: Msunduzi (KZN225) - Table C6 Quarterly Budget Statement - Financial Position ( Energy sources                                     ) for 2nd Quarter ended 31 December 2025 (Figures Finalised as at 2026/01/30)</t>
  </si>
  <si>
    <t>Kwazulu-Natal: Mkhambathini (KZN226) - Table C6 Quarterly Budget Statement - Financial Position ( Energy sources                                     ) for 2nd Quarter ended 31 December 2025 (Figures Finalised as at 2026/01/30)</t>
  </si>
  <si>
    <t>Kwazulu-Natal: Richmond (KZN227) - Table C6 Quarterly Budget Statement - Financial Position ( Energy sources                                     ) for 2nd Quarter ended 31 December 2025 (Figures Finalised as at 2026/01/30)</t>
  </si>
  <si>
    <t>Kwazulu-Natal: uMgungundlovu (DC22) - Table C6 Quarterly Budget Statement - Financial Position ( Energy sources                                     ) for 2nd Quarter ended 31 December 2025 (Figures Finalised as at 2026/01/30)</t>
  </si>
  <si>
    <t>Kwazulu-Natal: Okhahlamba (KZN235) - Table C6 Quarterly Budget Statement - Financial Position ( Energy sources                                     ) for 2nd Quarter ended 31 December 2025 (Figures Finalised as at 2026/01/30)</t>
  </si>
  <si>
    <t>Kwazulu-Natal: Inkosi Langalibalele (KZN237) - Table C6 Quarterly Budget Statement - Financial Position ( Energy sources                                     ) for 2nd Quarter ended 31 December 2025 (Figures Finalised as at 2026/01/30)</t>
  </si>
  <si>
    <t>Kwazulu-Natal: Alfred Duma (KZN238) - Table C6 Quarterly Budget Statement - Financial Position ( Energy sources                                     ) for 2nd Quarter ended 31 December 2025 (Figures Finalised as at 2026/01/30)</t>
  </si>
  <si>
    <t>Kwazulu-Natal: Uthukela (DC23) - Table C6 Quarterly Budget Statement - Financial Position ( Energy sources                                     ) for 2nd Quarter ended 31 December 2025 (Figures Finalised as at 2026/01/30)</t>
  </si>
  <si>
    <t>Kwazulu-Natal: Endumeni (KZN241) - Table C6 Quarterly Budget Statement - Financial Position ( Energy sources                                     ) for 2nd Quarter ended 31 December 2025 (Figures Finalised as at 2026/01/30)</t>
  </si>
  <si>
    <t>Kwazulu-Natal: Nquthu (KZN242) - Table C6 Quarterly Budget Statement - Financial Position ( Energy sources                                     ) for 2nd Quarter ended 31 December 2025 (Figures Finalised as at 2026/01/30)</t>
  </si>
  <si>
    <t>Kwazulu-Natal: Msinga (KZN244) - Table C6 Quarterly Budget Statement - Financial Position ( Energy sources                                     ) for 2nd Quarter ended 31 December 2025 (Figures Finalised as at 2026/01/30)</t>
  </si>
  <si>
    <t>Kwazulu-Natal: Umvoti (KZN245) - Table C6 Quarterly Budget Statement - Financial Position ( Energy sources                                     ) for 2nd Quarter ended 31 December 2025 (Figures Finalised as at 2026/01/30)</t>
  </si>
  <si>
    <t>Kwazulu-Natal: Umzinyathi (DC24) - Table C6 Quarterly Budget Statement - Financial Position ( Energy sources                                     ) for 2nd Quarter ended 31 December 2025 (Figures Finalised as at 2026/01/30)</t>
  </si>
  <si>
    <t>Kwazulu-Natal: Newcastle (KZN252) - Table C6 Quarterly Budget Statement - Financial Position ( Energy sources                                     ) for 2nd Quarter ended 31 December 2025 (Figures Finalised as at 2026/01/30)</t>
  </si>
  <si>
    <t>Kwazulu-Natal: Emadlangeni (KZN253) - Table C6 Quarterly Budget Statement - Financial Position ( Energy sources                                     ) for 2nd Quarter ended 31 December 2025 (Figures Finalised as at 2026/01/30)</t>
  </si>
  <si>
    <t>Kwazulu-Natal: Dannhauser (KZN254) - Table C6 Quarterly Budget Statement - Financial Position ( Energy sources                                     ) for 2nd Quarter ended 31 December 2025 (Figures Finalised as at 2026/01/30)</t>
  </si>
  <si>
    <t>Kwazulu-Natal: Amajuba (DC25) - Table C6 Quarterly Budget Statement - Financial Position ( Energy sources                                     ) for 2nd Quarter ended 31 December 2025 (Figures Finalised as at 2026/01/30)</t>
  </si>
  <si>
    <t>Kwazulu-Natal: eDumbe (KZN261) - Table C6 Quarterly Budget Statement - Financial Position ( Energy sources                                     ) for 2nd Quarter ended 31 December 2025 (Figures Finalised as at 2026/01/30)</t>
  </si>
  <si>
    <t>Kwazulu-Natal: uPhongolo (KZN262) - Table C6 Quarterly Budget Statement - Financial Position ( Energy sources                                     ) for 2nd Quarter ended 31 December 2025 (Figures Finalised as at 2026/01/30)</t>
  </si>
  <si>
    <t>Kwazulu-Natal: Abaqulusi (KZN263) - Table C6 Quarterly Budget Statement - Financial Position ( Energy sources                                     ) for 2nd Quarter ended 31 December 2025 (Figures Finalised as at 2026/01/30)</t>
  </si>
  <si>
    <t>Kwazulu-Natal: Nongoma (KZN265) - Table C6 Quarterly Budget Statement - Financial Position ( Energy sources                                     ) for 2nd Quarter ended 31 December 2025 (Figures Finalised as at 2026/01/30)</t>
  </si>
  <si>
    <t>Kwazulu-Natal: Ulundi (KZN266) - Table C6 Quarterly Budget Statement - Financial Position ( Energy sources                                     ) for 2nd Quarter ended 31 December 2025 (Figures Finalised as at 2026/01/30)</t>
  </si>
  <si>
    <t>Kwazulu-Natal: Zululand (DC26) - Table C6 Quarterly Budget Statement - Financial Position ( Energy sources                                     ) for 2nd Quarter ended 31 December 2025 (Figures Finalised as at 2026/01/30)</t>
  </si>
  <si>
    <t>Kwazulu-Natal: Umhlabuyalingana (KZN271) - Table C6 Quarterly Budget Statement - Financial Position ( Energy sources                                     ) for 2nd Quarter ended 31 December 2025 (Figures Finalised as at 2026/01/30)</t>
  </si>
  <si>
    <t>Kwazulu-Natal: Jozini (KZN272) - Table C6 Quarterly Budget Statement - Financial Position ( Energy sources                                     ) for 2nd Quarter ended 31 December 2025 (Figures Finalised as at 2026/01/30)</t>
  </si>
  <si>
    <t>Kwazulu-Natal: Mtubatuba (KZN275) - Table C6 Quarterly Budget Statement - Financial Position ( Energy sources                                     ) for 2nd Quarter ended 31 December 2025 (Figures Finalised as at 2026/01/30)</t>
  </si>
  <si>
    <t>Kwazulu-Natal: Hlabisa Big Five (KZN276) - Table C6 Quarterly Budget Statement - Financial Position ( Energy sources                                     ) for 2nd Quarter ended 31 December 2025 (Figures Finalised as at 2026/01/30)</t>
  </si>
  <si>
    <t>Kwazulu-Natal: Umkhanyakude (DC27) - Table C6 Quarterly Budget Statement - Financial Position ( Energy sources                                     ) for 2nd Quarter ended 31 December 2025 (Figures Finalised as at 2026/01/30)</t>
  </si>
  <si>
    <t>Kwazulu-Natal: Mfolozi (KZN281) - Table C6 Quarterly Budget Statement - Financial Position ( Energy sources                                     ) for 2nd Quarter ended 31 December 2025 (Figures Finalised as at 2026/01/30)</t>
  </si>
  <si>
    <t>Kwazulu-Natal: uMhlathuze (KZN282) - Table C6 Quarterly Budget Statement - Financial Position ( Energy sources                                     ) for 2nd Quarter ended 31 December 2025 (Figures Finalised as at 2026/01/30)</t>
  </si>
  <si>
    <t>Kwazulu-Natal: uMlalazi (KZN284) - Table C6 Quarterly Budget Statement - Financial Position ( Energy sources                                     ) for 2nd Quarter ended 31 December 2025 (Figures Finalised as at 2026/01/30)</t>
  </si>
  <si>
    <t>Kwazulu-Natal: Mthonjaneni (KZN285) - Table C6 Quarterly Budget Statement - Financial Position ( Energy sources                                     ) for 2nd Quarter ended 31 December 2025 (Figures Finalised as at 2026/01/30)</t>
  </si>
  <si>
    <t>Kwazulu-Natal: Nkandla (KZN286) - Table C6 Quarterly Budget Statement - Financial Position ( Energy sources                                     ) for 2nd Quarter ended 31 December 2025 (Figures Finalised as at 2026/01/30)</t>
  </si>
  <si>
    <t>Kwazulu-Natal: King Cetshwayo (DC28) - Table C6 Quarterly Budget Statement - Financial Position ( Energy sources                                     ) for 2nd Quarter ended 31 December 2025 (Figures Finalised as at 2026/01/30)</t>
  </si>
  <si>
    <t>Kwazulu-Natal: Mandeni (KZN291) - Table C6 Quarterly Budget Statement - Financial Position ( Energy sources                                     ) for 2nd Quarter ended 31 December 2025 (Figures Finalised as at 2026/01/30)</t>
  </si>
  <si>
    <t>Kwazulu-Natal: KwaDukuza (KZN292) - Table C6 Quarterly Budget Statement - Financial Position ( Energy sources                                     ) for 2nd Quarter ended 31 December 2025 (Figures Finalised as at 2026/01/30)</t>
  </si>
  <si>
    <t>Kwazulu-Natal: Ndwedwe (KZN293) - Table C6 Quarterly Budget Statement - Financial Position ( Energy sources                                     ) for 2nd Quarter ended 31 December 2025 (Figures Finalised as at 2026/01/30)</t>
  </si>
  <si>
    <t>Kwazulu-Natal: Maphumulo (KZN294) - Table C6 Quarterly Budget Statement - Financial Position ( Energy sources                                     ) for 2nd Quarter ended 31 December 2025 (Figures Finalised as at 2026/01/30)</t>
  </si>
  <si>
    <t>Kwazulu-Natal: iLembe (DC29) - Table C6 Quarterly Budget Statement - Financial Position ( Energy sources                                     ) for 2nd Quarter ended 31 December 2025 (Figures Finalised as at 2026/01/30)</t>
  </si>
  <si>
    <t>Kwazulu-Natal: Greater Kokstad (KZN433) - Table C6 Quarterly Budget Statement - Financial Position ( Energy sources                                     ) for 2nd Quarter ended 31 December 2025 (Figures Finalised as at 2026/01/30)</t>
  </si>
  <si>
    <t>Kwazulu-Natal: Johannes Phumani Phungula (KZN434) - Table C6 Quarterly Budget Statement - Financial Position ( Energy sources                                     ) for 2nd Quarter ended 31 December 2025 (Figures Finalised as at 2026/01/30)</t>
  </si>
  <si>
    <t>Kwazulu-Natal: Umzimkhulu (KZN435) - Table C6 Quarterly Budget Statement - Financial Position ( Energy sources                                     ) for 2nd Quarter ended 31 December 2025 (Figures Finalised as at 2026/01/30)</t>
  </si>
  <si>
    <t>Kwazulu-Natal: Dr Nkosazana Dlamini Zuma (KZN436) - Table C6 Quarterly Budget Statement - Financial Position ( Energy sources                                     ) for 2nd Quarter ended 31 December 2025 (Figures Finalised as at 2026/01/30)</t>
  </si>
  <si>
    <t>Kwazulu-Natal: Harry Gwala (DC43) - Table C6 Quarterly Budget Statement - Financial Position ( Energy sources                                     ) for 2nd Quarter ended 31 December 2025 (Figures Finalised as at 2026/01/30)</t>
  </si>
  <si>
    <t>Limpopo: Greater Giyani (LIM331) - Table C6 Quarterly Budget Statement - Financial Position ( Energy sources                                     ) for 2nd Quarter ended 31 December 2025 (Figures Finalised as at 2026/01/30)</t>
  </si>
  <si>
    <t>Limpopo: Greater Letaba (LIM332) - Table C6 Quarterly Budget Statement - Financial Position ( Energy sources                                     ) for 2nd Quarter ended 31 December 2025 (Figures Finalised as at 2026/01/30)</t>
  </si>
  <si>
    <t>Limpopo: Greater Tzaneen (LIM333) - Table C6 Quarterly Budget Statement - Financial Position ( Energy sources                                     ) for 2nd Quarter ended 31 December 2025 (Figures Finalised as at 2026/01/30)</t>
  </si>
  <si>
    <t>Limpopo: Ba-Phalaborwa (LIM334) - Table C6 Quarterly Budget Statement - Financial Position ( Energy sources                                     ) for 2nd Quarter ended 31 December 2025 (Figures Finalised as at 2026/01/30)</t>
  </si>
  <si>
    <t>Limpopo: Maruleng (LIM335) - Table C6 Quarterly Budget Statement - Financial Position ( Energy sources                                     ) for 2nd Quarter ended 31 December 2025 (Figures Finalised as at 2026/01/30)</t>
  </si>
  <si>
    <t>Limpopo: Mopani (DC33) - Table C6 Quarterly Budget Statement - Financial Position ( Energy sources                                     ) for 2nd Quarter ended 31 December 2025 (Figures Finalised as at 2026/01/30)</t>
  </si>
  <si>
    <t>Limpopo: Musina (LIM341) - Table C6 Quarterly Budget Statement - Financial Position ( Energy sources                                     ) for 2nd Quarter ended 31 December 2025 (Figures Finalised as at 2026/01/30)</t>
  </si>
  <si>
    <t>Limpopo: Thulamela (LIM343) - Table C6 Quarterly Budget Statement - Financial Position ( Energy sources                                     ) for 2nd Quarter ended 31 December 2025 (Figures Finalised as at 2026/01/30)</t>
  </si>
  <si>
    <t>Limpopo: Makhado (LIM344) - Table C6 Quarterly Budget Statement - Financial Position ( Energy sources                                     ) for 2nd Quarter ended 31 December 2025 (Figures Finalised as at 2026/01/30)</t>
  </si>
  <si>
    <t>Limpopo: Collins Chabane (LIM345) - Table C6 Quarterly Budget Statement - Financial Position ( Energy sources                                     ) for 2nd Quarter ended 31 December 2025 (Figures Finalised as at 2026/01/30)</t>
  </si>
  <si>
    <t>Limpopo: Vhembe (DC34) - Table C6 Quarterly Budget Statement - Financial Position ( Energy sources                                     ) for 2nd Quarter ended 31 December 2025 (Figures Finalised as at 2026/01/30)</t>
  </si>
  <si>
    <t>Limpopo: Blouberg (LIM351) - Table C6 Quarterly Budget Statement - Financial Position ( Energy sources                                     ) for 2nd Quarter ended 31 December 2025 (Figures Finalised as at 2026/01/30)</t>
  </si>
  <si>
    <t>Limpopo: Molemole (LIM353) - Table C6 Quarterly Budget Statement - Financial Position ( Energy sources                                     ) for 2nd Quarter ended 31 December 2025 (Figures Finalised as at 2026/01/30)</t>
  </si>
  <si>
    <t>Limpopo: Polokwane (LIM354) - Table C6 Quarterly Budget Statement - Financial Position ( Energy sources                                     ) for 2nd Quarter ended 31 December 2025 (Figures Finalised as at 2026/01/30)</t>
  </si>
  <si>
    <t>Limpopo: Lepelle-Nkumpi (LIM355) - Table C6 Quarterly Budget Statement - Financial Position ( Energy sources                                     ) for 2nd Quarter ended 31 December 2025 (Figures Finalised as at 2026/01/30)</t>
  </si>
  <si>
    <t>Limpopo: Capricorn (DC35) - Table C6 Quarterly Budget Statement - Financial Position ( Energy sources                                     ) for 2nd Quarter ended 31 December 2025 (Figures Finalised as at 2026/01/30)</t>
  </si>
  <si>
    <t>Limpopo: Thabazimbi (LIM361) - Table C6 Quarterly Budget Statement - Financial Position ( Energy sources                                     ) for 2nd Quarter ended 31 December 2025 (Figures Finalised as at 2026/01/30)</t>
  </si>
  <si>
    <t>Limpopo: Lephalale (LIM362) - Table C6 Quarterly Budget Statement - Financial Position ( Energy sources                                     ) for 2nd Quarter ended 31 December 2025 (Figures Finalised as at 2026/01/30)</t>
  </si>
  <si>
    <t>Limpopo: Bela Bela (LIM366) - Table C6 Quarterly Budget Statement - Financial Position ( Energy sources                                     ) for 2nd Quarter ended 31 December 2025 (Figures Finalised as at 2026/01/30)</t>
  </si>
  <si>
    <t>Limpopo: Mogalakwena (LIM367) - Table C6 Quarterly Budget Statement - Financial Position ( Energy sources                                     ) for 2nd Quarter ended 31 December 2025 (Figures Finalised as at 2026/01/30)</t>
  </si>
  <si>
    <t>Limpopo: Modimolle-Mookgopong (LIM368) - Table C6 Quarterly Budget Statement - Financial Position ( Energy sources                                     ) for 2nd Quarter ended 31 December 2025 (Figures Finalised as at 2026/01/30)</t>
  </si>
  <si>
    <t>Limpopo: Waterberg (DC36) - Table C6 Quarterly Budget Statement - Financial Position ( Energy sources                                     ) for 2nd Quarter ended 31 December 2025 (Figures Finalised as at 2026/01/30)</t>
  </si>
  <si>
    <t>Limpopo: Ephraim Mogale (LIM471) - Table C6 Quarterly Budget Statement - Financial Position ( Energy sources                                     ) for 2nd Quarter ended 31 December 2025 (Figures Finalised as at 2026/01/30)</t>
  </si>
  <si>
    <t>Limpopo: Elias Motsoaledi (LIM472) - Table C6 Quarterly Budget Statement - Financial Position ( Energy sources                                     ) for 2nd Quarter ended 31 December 2025 (Figures Finalised as at 2026/01/30)</t>
  </si>
  <si>
    <t>Limpopo: Makhuduthamaga (LIM473) - Table C6 Quarterly Budget Statement - Financial Position ( Energy sources                                     ) for 2nd Quarter ended 31 December 2025 (Figures Finalised as at 2026/01/30)</t>
  </si>
  <si>
    <t>Limpopo: Tubatse Fetakgomo (LIM476) - Table C6 Quarterly Budget Statement - Financial Position ( Energy sources                                     ) for 2nd Quarter ended 31 December 2025 (Figures Finalised as at 2026/01/30)</t>
  </si>
  <si>
    <t>Limpopo: Sekhukhune (DC47) - Table C6 Quarterly Budget Statement - Financial Position ( Energy sources                                     ) for 2nd Quarter ended 31 December 2025 (Figures Finalised as at 2026/01/30)</t>
  </si>
  <si>
    <t>Mpumalanga: Albert Luthuli (MP301) - Table C6 Quarterly Budget Statement - Financial Position ( Energy sources                                     ) for 2nd Quarter ended 31 December 2025 (Figures Finalised as at 2026/01/30)</t>
  </si>
  <si>
    <t>Mpumalanga: Msukaligwa (MP302) - Table C6 Quarterly Budget Statement - Financial Position ( Energy sources                                     ) for 2nd Quarter ended 31 December 2025 (Figures Finalised as at 2026/01/30)</t>
  </si>
  <si>
    <t>Mpumalanga: Mkhondo (MP303) - Table C6 Quarterly Budget Statement - Financial Position ( Energy sources                                     ) for 2nd Quarter ended 31 December 2025 (Figures Finalised as at 2026/01/30)</t>
  </si>
  <si>
    <t>Mpumalanga: Pixley Ka Seme (MP) (MP304) - Table C6 Quarterly Budget Statement - Financial Position ( Energy sources                                     ) for 2nd Quarter ended 31 December 2025 (Figures Finalised as at 2026/01/30)</t>
  </si>
  <si>
    <t>Mpumalanga: Lekwa (MP305) - Table C6 Quarterly Budget Statement - Financial Position ( Energy sources                                     ) for 2nd Quarter ended 31 December 2025 (Figures Finalised as at 2026/01/30)</t>
  </si>
  <si>
    <t>Mpumalanga: Dipaleseng (MP306) - Table C6 Quarterly Budget Statement - Financial Position ( Energy sources                                     ) for 2nd Quarter ended 31 December 2025 (Figures Finalised as at 2026/01/30)</t>
  </si>
  <si>
    <t>Mpumalanga: Govan Mbeki (MP307) - Table C6 Quarterly Budget Statement - Financial Position ( Energy sources                                     ) for 2nd Quarter ended 31 December 2025 (Figures Finalised as at 2026/01/30)</t>
  </si>
  <si>
    <t>Mpumalanga: Gert Sibande (DC30) - Table C6 Quarterly Budget Statement - Financial Position ( Energy sources                                     ) for 2nd Quarter ended 31 December 2025 (Figures Finalised as at 2026/01/30)</t>
  </si>
  <si>
    <t>Mpumalanga: Victor Khanye (MP311) - Table C6 Quarterly Budget Statement - Financial Position ( Energy sources                                     ) for 2nd Quarter ended 31 December 2025 (Figures Finalised as at 2026/01/30)</t>
  </si>
  <si>
    <t>Mpumalanga: Emalahleni (MP) (MP312) - Table C6 Quarterly Budget Statement - Financial Position ( Energy sources                                     ) for 2nd Quarter ended 31 December 2025 (Figures Finalised as at 2026/01/30)</t>
  </si>
  <si>
    <t>Mpumalanga: Steve Tshwete (MP313) - Table C6 Quarterly Budget Statement - Financial Position ( Energy sources                                     ) for 2nd Quarter ended 31 December 2025 (Figures Finalised as at 2026/01/30)</t>
  </si>
  <si>
    <t>Mpumalanga: Emakhazeni (MP314) - Table C6 Quarterly Budget Statement - Financial Position ( Energy sources                                     ) for 2nd Quarter ended 31 December 2025 (Figures Finalised as at 2026/01/30)</t>
  </si>
  <si>
    <t>Mpumalanga: Thembisile Hani (MP315) - Table C6 Quarterly Budget Statement - Financial Position ( Energy sources                                     ) for 2nd Quarter ended 31 December 2025 (Figures Finalised as at 2026/01/30)</t>
  </si>
  <si>
    <t>Mpumalanga: Dr J.S. Moroka (MP316) - Table C6 Quarterly Budget Statement - Financial Position ( Energy sources                                     ) for 2nd Quarter ended 31 December 2025 (Figures Finalised as at 2026/01/30)</t>
  </si>
  <si>
    <t>Mpumalanga: Nkangala (DC31) - Table C6 Quarterly Budget Statement - Financial Position ( Energy sources                                     ) for 2nd Quarter ended 31 December 2025 (Figures Finalised as at 2026/01/30)</t>
  </si>
  <si>
    <t>Mpumalanga: Thaba Chweu (MP321) - Table C6 Quarterly Budget Statement - Financial Position ( Energy sources                                     ) for 2nd Quarter ended 31 December 2025 (Figures Finalised as at 2026/01/30)</t>
  </si>
  <si>
    <t>Mpumalanga: Nkomazi (MP324) - Table C6 Quarterly Budget Statement - Financial Position ( Energy sources                                     ) for 2nd Quarter ended 31 December 2025 (Figures Finalised as at 2026/01/30)</t>
  </si>
  <si>
    <t>Mpumalanga: Bushbuckridge (MP325) - Table C6 Quarterly Budget Statement - Financial Position ( Energy sources                                     ) for 2nd Quarter ended 31 December 2025 (Figures Finalised as at 2026/01/30)</t>
  </si>
  <si>
    <t>Mpumalanga: City of Mbombela (MP326) - Table C6 Quarterly Budget Statement - Financial Position ( Energy sources                                     ) for 2nd Quarter ended 31 December 2025 (Figures Finalised as at 2026/01/30)</t>
  </si>
  <si>
    <t>Mpumalanga: Ehlanzeni (DC32) - Table C6 Quarterly Budget Statement - Financial Position ( Energy sources                                     ) for 2nd Quarter ended 31 December 2025 (Figures Finalised as at 2026/01/30)</t>
  </si>
  <si>
    <t>Northern Cape: Joe Morolong (NC451) - Table C6 Quarterly Budget Statement - Financial Position ( Energy sources                                     ) for 2nd Quarter ended 31 December 2025 (Figures Finalised as at 2026/01/30)</t>
  </si>
  <si>
    <t>Northern Cape: Ga-Segonyana (NC452) - Table C6 Quarterly Budget Statement - Financial Position ( Energy sources                                     ) for 2nd Quarter ended 31 December 2025 (Figures Finalised as at 2026/01/30)</t>
  </si>
  <si>
    <t>Northern Cape: Gamagara (NC453) - Table C6 Quarterly Budget Statement - Financial Position ( Energy sources                                     ) for 2nd Quarter ended 31 December 2025 (Figures Finalised as at 2026/01/30)</t>
  </si>
  <si>
    <t>Northern Cape: John Taolo Gaetsewe (DC45) - Table C6 Quarterly Budget Statement - Financial Position ( Energy sources                                     ) for 2nd Quarter ended 31 December 2025 (Figures Finalised as at 2026/01/30)</t>
  </si>
  <si>
    <t>Northern Cape: Richtersveld (NC061) - Table C6 Quarterly Budget Statement - Financial Position ( Energy sources                                     ) for 2nd Quarter ended 31 December 2025 (Figures Finalised as at 2026/01/30)</t>
  </si>
  <si>
    <t>Northern Cape: Nama Khoi (NC062) - Table C6 Quarterly Budget Statement - Financial Position ( Energy sources                                     ) for 2nd Quarter ended 31 December 2025 (Figures Finalised as at 2026/01/30)</t>
  </si>
  <si>
    <t>Northern Cape: Kamiesberg (NC064) - Table C6 Quarterly Budget Statement - Financial Position ( Energy sources                                     ) for 2nd Quarter ended 31 December 2025 (Figures Finalised as at 2026/01/30)</t>
  </si>
  <si>
    <t>Northern Cape: Hantam (NC065) - Table C6 Quarterly Budget Statement - Financial Position ( Energy sources                                     ) for 2nd Quarter ended 31 December 2025 (Figures Finalised as at 2026/01/30)</t>
  </si>
  <si>
    <t>Northern Cape: Karoo Hoogland (NC066) - Table C6 Quarterly Budget Statement - Financial Position ( Energy sources                                     ) for 2nd Quarter ended 31 December 2025 (Figures Finalised as at 2026/01/30)</t>
  </si>
  <si>
    <t>Northern Cape: Khai-Ma (NC067) - Table C6 Quarterly Budget Statement - Financial Position ( Energy sources                                     ) for 2nd Quarter ended 31 December 2025 (Figures Finalised as at 2026/01/30)</t>
  </si>
  <si>
    <t>Northern Cape: Namakwa (DC6) - Table C6 Quarterly Budget Statement - Financial Position ( Energy sources                                     ) for 2nd Quarter ended 31 December 2025 (Figures Finalised as at 2026/01/30)</t>
  </si>
  <si>
    <t>Northern Cape: Ubuntu (NC071) - Table C6 Quarterly Budget Statement - Financial Position ( Energy sources                                     ) for 2nd Quarter ended 31 December 2025 (Figures Finalised as at 2026/01/30)</t>
  </si>
  <si>
    <t>Northern Cape: Umsobomvu (NC072) - Table C6 Quarterly Budget Statement - Financial Position ( Energy sources                                     ) for 2nd Quarter ended 31 December 2025 (Figures Finalised as at 2026/01/30)</t>
  </si>
  <si>
    <t>Northern Cape: Emthanjeni (NC073) - Table C6 Quarterly Budget Statement - Financial Position ( Energy sources                                     ) for 2nd Quarter ended 31 December 2025 (Figures Finalised as at 2026/01/30)</t>
  </si>
  <si>
    <t>Northern Cape: Kareeberg (NC074) - Table C6 Quarterly Budget Statement - Financial Position ( Energy sources                                     ) for 2nd Quarter ended 31 December 2025 (Figures Finalised as at 2026/01/30)</t>
  </si>
  <si>
    <t>Northern Cape: Renosterberg (NC075) - Table C6 Quarterly Budget Statement - Financial Position ( Energy sources                                     ) for 2nd Quarter ended 31 December 2025 (Figures Finalised as at 2026/01/30)</t>
  </si>
  <si>
    <t>Northern Cape: Thembelihle (NC076) - Table C6 Quarterly Budget Statement - Financial Position ( Energy sources                                     ) for 2nd Quarter ended 31 December 2025 (Figures Finalised as at 2026/01/30)</t>
  </si>
  <si>
    <t>Northern Cape: Siyathemba (NC077) - Table C6 Quarterly Budget Statement - Financial Position ( Energy sources                                     ) for 2nd Quarter ended 31 December 2025 (Figures Finalised as at 2026/01/30)</t>
  </si>
  <si>
    <t>Northern Cape: Siyancuma (NC078) - Table C6 Quarterly Budget Statement - Financial Position ( Energy sources                                     ) for 2nd Quarter ended 31 December 2025 (Figures Finalised as at 2026/01/30)</t>
  </si>
  <si>
    <t>Northern Cape: Pixley Ka Seme (NC) (DC7) - Table C6 Quarterly Budget Statement - Financial Position ( Energy sources                                     ) for 2nd Quarter ended 31 December 2025 (Figures Finalised as at 2026/01/30)</t>
  </si>
  <si>
    <t>Northern Cape: !Kai! Garib (NC082) - Table C6 Quarterly Budget Statement - Financial Position ( Energy sources                                     ) for 2nd Quarter ended 31 December 2025 (Figures Finalised as at 2026/01/30)</t>
  </si>
  <si>
    <t>Northern Cape: !Kheis (NC084) - Table C6 Quarterly Budget Statement - Financial Position ( Energy sources                                     ) for 2nd Quarter ended 31 December 2025 (Figures Finalised as at 2026/01/30)</t>
  </si>
  <si>
    <t>Northern Cape: Tsantsabane (NC085) - Table C6 Quarterly Budget Statement - Financial Position ( Energy sources                                     ) for 2nd Quarter ended 31 December 2025 (Figures Finalised as at 2026/01/30)</t>
  </si>
  <si>
    <t>Northern Cape: Kgatelopele (NC086) - Table C6 Quarterly Budget Statement - Financial Position ( Energy sources                                     ) for 2nd Quarter ended 31 December 2025 (Figures Finalised as at 2026/01/30)</t>
  </si>
  <si>
    <t>Northern Cape: Dawid Kruiper (NC087) - Table C6 Quarterly Budget Statement - Financial Position ( Energy sources                                     ) for 2nd Quarter ended 31 December 2025 (Figures Finalised as at 2026/01/30)</t>
  </si>
  <si>
    <t>Northern Cape: Z F Mgcawu (DC8) - Table C6 Quarterly Budget Statement - Financial Position ( Energy sources                                     ) for 2nd Quarter ended 31 December 2025 (Figures Finalised as at 2026/01/30)</t>
  </si>
  <si>
    <t>Northern Cape: Sol Plaatje (NC091) - Table C6 Quarterly Budget Statement - Financial Position ( Energy sources                                     ) for 2nd Quarter ended 31 December 2025 (Figures Finalised as at 2026/01/30)</t>
  </si>
  <si>
    <t>Northern Cape: Dikgatlong (NC092) - Table C6 Quarterly Budget Statement - Financial Position ( Energy sources                                     ) for 2nd Quarter ended 31 December 2025 (Figures Finalised as at 2026/01/30)</t>
  </si>
  <si>
    <t>Northern Cape: Magareng (NC093) - Table C6 Quarterly Budget Statement - Financial Position ( Energy sources                                     ) for 2nd Quarter ended 31 December 2025 (Figures Finalised as at 2026/01/30)</t>
  </si>
  <si>
    <t>Northern Cape: Phokwane (NC094) - Table C6 Quarterly Budget Statement - Financial Position ( Energy sources                                     ) for 2nd Quarter ended 31 December 2025 (Figures Finalised as at 2026/01/30)</t>
  </si>
  <si>
    <t>Northern Cape: Frances Baard (DC9) - Table C6 Quarterly Budget Statement - Financial Position ( Energy sources                                     ) for 2nd Quarter ended 31 December 2025 (Figures Finalised as at 2026/01/30)</t>
  </si>
  <si>
    <t>North West: Moretele (NW371) - Table C6 Quarterly Budget Statement - Financial Position ( Energy sources                                     ) for 2nd Quarter ended 31 December 2025 (Figures Finalised as at 2026/01/30)</t>
  </si>
  <si>
    <t>North West: Madibeng (NW372) - Table C6 Quarterly Budget Statement - Financial Position ( Energy sources                                     ) for 2nd Quarter ended 31 December 2025 (Figures Finalised as at 2026/01/30)</t>
  </si>
  <si>
    <t>North West: Rustenburg (NW373) - Table C6 Quarterly Budget Statement - Financial Position ( Energy sources                                     ) for 2nd Quarter ended 31 December 2025 (Figures Finalised as at 2026/01/30)</t>
  </si>
  <si>
    <t>North West: Kgetlengrivier (NW374) - Table C6 Quarterly Budget Statement - Financial Position ( Energy sources                                     ) for 2nd Quarter ended 31 December 2025 (Figures Finalised as at 2026/01/30)</t>
  </si>
  <si>
    <t>North West: Moses Kotane (NW375) - Table C6 Quarterly Budget Statement - Financial Position ( Energy sources                                     ) for 2nd Quarter ended 31 December 2025 (Figures Finalised as at 2026/01/30)</t>
  </si>
  <si>
    <t>North West: Bojanala Platinum (DC37) - Table C6 Quarterly Budget Statement - Financial Position ( Energy sources                                     ) for 2nd Quarter ended 31 December 2025 (Figures Finalised as at 2026/01/30)</t>
  </si>
  <si>
    <t>North West: Ratlou (NW381) - Table C6 Quarterly Budget Statement - Financial Position ( Energy sources                                     ) for 2nd Quarter ended 31 December 2025 (Figures Finalised as at 2026/01/30)</t>
  </si>
  <si>
    <t>North West: Tswaing (NW382) - Table C6 Quarterly Budget Statement - Financial Position ( Energy sources                                     ) for 2nd Quarter ended 31 December 2025 (Figures Finalised as at 2026/01/30)</t>
  </si>
  <si>
    <t>North West: Mafikeng (NW383) - Table C6 Quarterly Budget Statement - Financial Position ( Energy sources                                     ) for 2nd Quarter ended 31 December 2025 (Figures Finalised as at 2026/01/30)</t>
  </si>
  <si>
    <t>North West: Ditsobotla (NW384) - Table C6 Quarterly Budget Statement - Financial Position ( Energy sources                                     ) for 2nd Quarter ended 31 December 2025 (Figures Finalised as at 2026/01/30)</t>
  </si>
  <si>
    <t>North West: Ramotshere Moiloa (NW385) - Table C6 Quarterly Budget Statement - Financial Position ( Energy sources                                     ) for 2nd Quarter ended 31 December 2025 (Figures Finalised as at 2026/01/30)</t>
  </si>
  <si>
    <t>North West: Ngaka Modiri Molema (DC38) - Table C6 Quarterly Budget Statement - Financial Position ( Energy sources                                     ) for 2nd Quarter ended 31 December 2025 (Figures Finalised as at 2026/01/30)</t>
  </si>
  <si>
    <t>North West: Naledi (NW) (NW392) - Table C6 Quarterly Budget Statement - Financial Position ( Energy sources                                     ) for 2nd Quarter ended 31 December 2025 (Figures Finalised as at 2026/01/30)</t>
  </si>
  <si>
    <t>North West: Mamusa (NW393) - Table C6 Quarterly Budget Statement - Financial Position ( Energy sources                                     ) for 2nd Quarter ended 31 December 2025 (Figures Finalised as at 2026/01/30)</t>
  </si>
  <si>
    <t>North West: Greater Taung (NW394) - Table C6 Quarterly Budget Statement - Financial Position ( Energy sources                                     ) for 2nd Quarter ended 31 December 2025 (Figures Finalised as at 2026/01/30)</t>
  </si>
  <si>
    <t>North West: Lekwa-Teemane (NW396) - Table C6 Quarterly Budget Statement - Financial Position ( Energy sources                                     ) for 2nd Quarter ended 31 December 2025 (Figures Finalised as at 2026/01/30)</t>
  </si>
  <si>
    <t>North West: Kagisano-Molopo (NW397) - Table C6 Quarterly Budget Statement - Financial Position ( Energy sources                                     ) for 2nd Quarter ended 31 December 2025 (Figures Finalised as at 2026/01/30)</t>
  </si>
  <si>
    <t>North West: Dr Ruth Segomotsi Mompati (DC39) - Table C6 Quarterly Budget Statement - Financial Position ( Energy sources                                     ) for 2nd Quarter ended 31 December 2025 (Figures Finalised as at 2026/01/30)</t>
  </si>
  <si>
    <t>North West: City of Matlosana (NW403) - Table C6 Quarterly Budget Statement - Financial Position ( Energy sources                                     ) for 2nd Quarter ended 31 December 2025 (Figures Finalised as at 2026/01/30)</t>
  </si>
  <si>
    <t>North West: Maquassi Hills (NW404) - Table C6 Quarterly Budget Statement - Financial Position ( Energy sources                                     ) for 2nd Quarter ended 31 December 2025 (Figures Finalised as at 2026/01/30)</t>
  </si>
  <si>
    <t>North West: J B Marks (NW405) - Table C6 Quarterly Budget Statement - Financial Position ( Energy sources                                     ) for 2nd Quarter ended 31 December 2025 (Figures Finalised as at 2026/01/30)</t>
  </si>
  <si>
    <t>North West: Dr Kenneth Kaunda (DC40) - Table C6 Quarterly Budget Statement - Financial Position ( Energy sources                                     ) for 2nd Quarter ended 31 December 2025 (Figures Finalised as at 2026/01/30)</t>
  </si>
  <si>
    <t>Western Cape: Cape Town (CPT) - Table C6 Quarterly Budget Statement - Financial Position ( Energy sources                                     ) for 2nd Quarter ended 31 December 2025 (Figures Finalised as at 2026/01/30)</t>
  </si>
  <si>
    <t>Western Cape: Matzikama (WC011) - Table C6 Quarterly Budget Statement - Financial Position ( Energy sources                                     ) for 2nd Quarter ended 31 December 2025 (Figures Finalised as at 2026/01/30)</t>
  </si>
  <si>
    <t>Western Cape: Cederberg (WC012) - Table C6 Quarterly Budget Statement - Financial Position ( Energy sources                                     ) for 2nd Quarter ended 31 December 2025 (Figures Finalised as at 2026/01/30)</t>
  </si>
  <si>
    <t>Western Cape: Bergrivier (WC013) - Table C6 Quarterly Budget Statement - Financial Position ( Energy sources                                     ) for 2nd Quarter ended 31 December 2025 (Figures Finalised as at 2026/01/30)</t>
  </si>
  <si>
    <t>Western Cape: Saldanha Bay (WC014) - Table C6 Quarterly Budget Statement - Financial Position ( Energy sources                                     ) for 2nd Quarter ended 31 December 2025 (Figures Finalised as at 2026/01/30)</t>
  </si>
  <si>
    <t>Western Cape: Swartland (WC015) - Table C6 Quarterly Budget Statement - Financial Position ( Energy sources                                     ) for 2nd Quarter ended 31 December 2025 (Figures Finalised as at 2026/01/30)</t>
  </si>
  <si>
    <t>Western Cape: West Coast (DC1) - Table C6 Quarterly Budget Statement - Financial Position ( Energy sources                                     ) for 2nd Quarter ended 31 December 2025 (Figures Finalised as at 2026/01/30)</t>
  </si>
  <si>
    <t>Western Cape: Witzenberg (WC022) - Table C6 Quarterly Budget Statement - Financial Position ( Energy sources                                     ) for 2nd Quarter ended 31 December 2025 (Figures Finalised as at 2026/01/30)</t>
  </si>
  <si>
    <t>Western Cape: Drakenstein (WC023) - Table C6 Quarterly Budget Statement - Financial Position ( Energy sources                                     ) for 2nd Quarter ended 31 December 2025 (Figures Finalised as at 2026/01/30)</t>
  </si>
  <si>
    <t>Western Cape: Stellenbosch (WC024) - Table C6 Quarterly Budget Statement - Financial Position ( Energy sources                                     ) for 2nd Quarter ended 31 December 2025 (Figures Finalised as at 2026/01/30)</t>
  </si>
  <si>
    <t>Western Cape: Breede Valley (WC025) - Table C6 Quarterly Budget Statement - Financial Position ( Energy sources                                     ) for 2nd Quarter ended 31 December 2025 (Figures Finalised as at 2026/01/30)</t>
  </si>
  <si>
    <t>Western Cape: Langeberg (WC026) - Table C6 Quarterly Budget Statement - Financial Position ( Energy sources                                     ) for 2nd Quarter ended 31 December 2025 (Figures Finalised as at 2026/01/30)</t>
  </si>
  <si>
    <t>Western Cape: Cape Winelands DM (DC2) - Table C6 Quarterly Budget Statement - Financial Position ( Energy sources                                     ) for 2nd Quarter ended 31 December 2025 (Figures Finalised as at 2026/01/30)</t>
  </si>
  <si>
    <t>Western Cape: Theewaterskloof (WC031) - Table C6 Quarterly Budget Statement - Financial Position ( Energy sources                                     ) for 2nd Quarter ended 31 December 2025 (Figures Finalised as at 2026/01/30)</t>
  </si>
  <si>
    <t>Western Cape: Overstrand (WC032) - Table C6 Quarterly Budget Statement - Financial Position ( Energy sources                                     ) for 2nd Quarter ended 31 December 2025 (Figures Finalised as at 2026/01/30)</t>
  </si>
  <si>
    <t>Western Cape: Cape Agulhas (WC033) - Table C6 Quarterly Budget Statement - Financial Position ( Energy sources                                     ) for 2nd Quarter ended 31 December 2025 (Figures Finalised as at 2026/01/30)</t>
  </si>
  <si>
    <t>Western Cape: Swellendam (WC034) - Table C6 Quarterly Budget Statement - Financial Position ( Energy sources                                     ) for 2nd Quarter ended 31 December 2025 (Figures Finalised as at 2026/01/30)</t>
  </si>
  <si>
    <t>Western Cape: Overberg (DC3) - Table C6 Quarterly Budget Statement - Financial Position ( Energy sources                                     ) for 2nd Quarter ended 31 December 2025 (Figures Finalised as at 2026/01/30)</t>
  </si>
  <si>
    <t>Western Cape: Kannaland (WC041) - Table C6 Quarterly Budget Statement - Financial Position ( Energy sources                                     ) for 2nd Quarter ended 31 December 2025 (Figures Finalised as at 2026/01/30)</t>
  </si>
  <si>
    <t>Western Cape: Hessequa (WC042) - Table C6 Quarterly Budget Statement - Financial Position ( Energy sources                                     ) for 2nd Quarter ended 31 December 2025 (Figures Finalised as at 2026/01/30)</t>
  </si>
  <si>
    <t>Western Cape: Mossel Bay (WC043) - Table C6 Quarterly Budget Statement - Financial Position ( Energy sources                                     ) for 2nd Quarter ended 31 December 2025 (Figures Finalised as at 2026/01/30)</t>
  </si>
  <si>
    <t>Western Cape: George (WC044) - Table C6 Quarterly Budget Statement - Financial Position ( Energy sources                                     ) for 2nd Quarter ended 31 December 2025 (Figures Finalised as at 2026/01/30)</t>
  </si>
  <si>
    <t>Western Cape: Oudtshoorn (WC045) - Table C6 Quarterly Budget Statement - Financial Position ( Energy sources                                     ) for 2nd Quarter ended 31 December 2025 (Figures Finalised as at 2026/01/30)</t>
  </si>
  <si>
    <t>Western Cape: Bitou (WC047) - Table C6 Quarterly Budget Statement - Financial Position ( Energy sources                                     ) for 2nd Quarter ended 31 December 2025 (Figures Finalised as at 2026/01/30)</t>
  </si>
  <si>
    <t>Western Cape: Knysna (WC048) - Table C6 Quarterly Budget Statement - Financial Position ( Energy sources                                     ) for 2nd Quarter ended 31 December 2025 (Figures Finalised as at 2026/01/30)</t>
  </si>
  <si>
    <t>Western Cape: Garden Route (DC4) - Table C6 Quarterly Budget Statement - Financial Position ( Energy sources                                     ) for 2nd Quarter ended 31 December 2025 (Figures Finalised as at 2026/01/30)</t>
  </si>
  <si>
    <t>Western Cape: Laingsburg (WC051) - Table C6 Quarterly Budget Statement - Financial Position ( Energy sources                                     ) for 2nd Quarter ended 31 December 2025 (Figures Finalised as at 2026/01/30)</t>
  </si>
  <si>
    <t>Western Cape: Prince Albert (WC052) - Table C6 Quarterly Budget Statement - Financial Position ( Energy sources                                     ) for 2nd Quarter ended 31 December 2025 (Figures Finalised as at 2026/01/30)</t>
  </si>
  <si>
    <t>Western Cape: Beaufort West (WC053) - Table C6 Quarterly Budget Statement - Financial Position ( Energy sources                                     ) for 2nd Quarter ended 31 December 2025 (Figures Finalised as at 2026/01/30)</t>
  </si>
  <si>
    <t>Western Cape: Central Karoo (DC5) - Table C6 Quarterly Budget Statement - Financial Position ( Energy sources                                     ) for 2nd Quarter ended 31 December 2025 (Figures Finalised as at 2026/01/30)</t>
  </si>
  <si>
    <t>Summary - Table C6 Quarterly Budget Statement - Financial Position ( Energy sources  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</si>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</sst>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356426599</v>
      </c>
      <c r="F6" s="20">
        <v>356426599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349572242</v>
      </c>
      <c r="Y6" s="20">
        <v>-349572242</v>
      </c>
      <c r="Z6" s="21">
        <v>-100</v>
      </c>
      <c r="AA6" s="22">
        <v>356426599</v>
      </c>
    </row>
    <row r="7" spans="1:27" x14ac:dyDescent="0.25">
      <c r="A7" s="23" t="s">
        <v>35</v>
      </c>
      <c r="B7" s="17" t="s">
        <v>32</v>
      </c>
      <c r="C7" s="18">
        <v>509008007</v>
      </c>
      <c r="D7" s="18"/>
      <c r="E7" s="19">
        <v>330188707</v>
      </c>
      <c r="F7" s="20">
        <v>330188707</v>
      </c>
      <c r="G7" s="20">
        <v>98364750</v>
      </c>
      <c r="H7" s="20">
        <v>409706057</v>
      </c>
      <c r="I7" s="20">
        <v>61936261</v>
      </c>
      <c r="J7" s="20">
        <v>570007068</v>
      </c>
      <c r="K7" s="20">
        <v>-102617041</v>
      </c>
      <c r="L7" s="20">
        <v>9116336</v>
      </c>
      <c r="M7" s="20">
        <v>-787071</v>
      </c>
      <c r="N7" s="20">
        <v>-94287776</v>
      </c>
      <c r="O7" s="20"/>
      <c r="P7" s="20"/>
      <c r="Q7" s="20"/>
      <c r="R7" s="20"/>
      <c r="S7" s="20"/>
      <c r="T7" s="20"/>
      <c r="U7" s="20"/>
      <c r="V7" s="20"/>
      <c r="W7" s="20">
        <v>475719292</v>
      </c>
      <c r="X7" s="20">
        <v>312998187</v>
      </c>
      <c r="Y7" s="20">
        <v>162721105</v>
      </c>
      <c r="Z7" s="21">
        <v>51.98787461347181</v>
      </c>
      <c r="AA7" s="22">
        <v>330188707</v>
      </c>
    </row>
    <row r="8" spans="1:27" x14ac:dyDescent="0.25">
      <c r="A8" s="23" t="s">
        <v>36</v>
      </c>
      <c r="B8" s="17" t="s">
        <v>32</v>
      </c>
      <c r="C8" s="18">
        <v>27688546</v>
      </c>
      <c r="D8" s="18"/>
      <c r="E8" s="19"/>
      <c r="F8" s="20"/>
      <c r="G8" s="20">
        <v>37237608</v>
      </c>
      <c r="H8" s="20">
        <v>-6208152</v>
      </c>
      <c r="I8" s="20">
        <v>-1395755</v>
      </c>
      <c r="J8" s="20">
        <v>29633701</v>
      </c>
      <c r="K8" s="20">
        <v>1578071</v>
      </c>
      <c r="L8" s="20">
        <v>1795316</v>
      </c>
      <c r="M8" s="20">
        <v>1777639</v>
      </c>
      <c r="N8" s="20">
        <v>5151026</v>
      </c>
      <c r="O8" s="20"/>
      <c r="P8" s="20"/>
      <c r="Q8" s="20"/>
      <c r="R8" s="20"/>
      <c r="S8" s="20"/>
      <c r="T8" s="20"/>
      <c r="U8" s="20"/>
      <c r="V8" s="20"/>
      <c r="W8" s="20">
        <v>34784727</v>
      </c>
      <c r="X8" s="20"/>
      <c r="Y8" s="20">
        <v>34784727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3925680368</v>
      </c>
      <c r="D11" s="18"/>
      <c r="E11" s="19">
        <v>371921594</v>
      </c>
      <c r="F11" s="20">
        <v>371921594</v>
      </c>
      <c r="G11" s="24">
        <v>3980150731</v>
      </c>
      <c r="H11" s="24">
        <v>44821909</v>
      </c>
      <c r="I11" s="24">
        <v>54004243</v>
      </c>
      <c r="J11" s="20">
        <v>4078976883</v>
      </c>
      <c r="K11" s="24">
        <v>44852806</v>
      </c>
      <c r="L11" s="24">
        <v>38046982</v>
      </c>
      <c r="M11" s="20">
        <v>38964512</v>
      </c>
      <c r="N11" s="24">
        <v>121864300</v>
      </c>
      <c r="O11" s="24"/>
      <c r="P11" s="24"/>
      <c r="Q11" s="20"/>
      <c r="R11" s="24"/>
      <c r="S11" s="24"/>
      <c r="T11" s="20"/>
      <c r="U11" s="24"/>
      <c r="V11" s="24"/>
      <c r="W11" s="24">
        <v>4200841183</v>
      </c>
      <c r="X11" s="20">
        <v>506259189</v>
      </c>
      <c r="Y11" s="24">
        <v>3694581994</v>
      </c>
      <c r="Z11" s="25">
        <v>729.78072779237993</v>
      </c>
      <c r="AA11" s="26">
        <v>371921594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4462376921</v>
      </c>
      <c r="D13" s="29">
        <f>SUM(D6:D12)</f>
        <v>0</v>
      </c>
      <c r="E13" s="30">
        <f t="shared" si="0"/>
        <v>1058536900</v>
      </c>
      <c r="F13" s="31">
        <f t="shared" si="0"/>
        <v>1058536900</v>
      </c>
      <c r="G13" s="31">
        <f t="shared" si="0"/>
        <v>4115753089</v>
      </c>
      <c r="H13" s="31">
        <f t="shared" si="0"/>
        <v>448319814</v>
      </c>
      <c r="I13" s="31">
        <f t="shared" si="0"/>
        <v>114544749</v>
      </c>
      <c r="J13" s="31">
        <f t="shared" si="0"/>
        <v>4678617652</v>
      </c>
      <c r="K13" s="31">
        <f t="shared" si="0"/>
        <v>-56186164</v>
      </c>
      <c r="L13" s="31">
        <f t="shared" si="0"/>
        <v>48958634</v>
      </c>
      <c r="M13" s="31">
        <f t="shared" si="0"/>
        <v>39955080</v>
      </c>
      <c r="N13" s="31">
        <f t="shared" si="0"/>
        <v>32727550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4711345202</v>
      </c>
      <c r="X13" s="31">
        <f t="shared" si="0"/>
        <v>1168829618</v>
      </c>
      <c r="Y13" s="31">
        <f t="shared" si="0"/>
        <v>3542515584</v>
      </c>
      <c r="Z13" s="32">
        <f>+IF(X13&lt;&gt;0,+(Y13/X13)*100,0)</f>
        <v>303.08229098965217</v>
      </c>
      <c r="AA13" s="33">
        <f>SUM(AA6:AA12)</f>
        <v>1058536900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8803516982</v>
      </c>
      <c r="D17" s="18"/>
      <c r="E17" s="19">
        <v>5260490297</v>
      </c>
      <c r="F17" s="20">
        <v>5260490297</v>
      </c>
      <c r="G17" s="24">
        <v>5631548813</v>
      </c>
      <c r="H17" s="24">
        <v>3115854033</v>
      </c>
      <c r="I17" s="24">
        <v>-12233627</v>
      </c>
      <c r="J17" s="20">
        <v>8735169219</v>
      </c>
      <c r="K17" s="24">
        <v>-7476109</v>
      </c>
      <c r="L17" s="24">
        <v>-7975510</v>
      </c>
      <c r="M17" s="20">
        <v>-11427498</v>
      </c>
      <c r="N17" s="24">
        <v>-26879117</v>
      </c>
      <c r="O17" s="24"/>
      <c r="P17" s="24"/>
      <c r="Q17" s="20"/>
      <c r="R17" s="24"/>
      <c r="S17" s="24"/>
      <c r="T17" s="20"/>
      <c r="U17" s="24"/>
      <c r="V17" s="24"/>
      <c r="W17" s="24">
        <v>8708290102</v>
      </c>
      <c r="X17" s="20">
        <v>5379010061</v>
      </c>
      <c r="Y17" s="24">
        <v>3329280041</v>
      </c>
      <c r="Z17" s="25">
        <v>61.893917342498163</v>
      </c>
      <c r="AA17" s="26">
        <v>5260490297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8803516982</v>
      </c>
      <c r="D25" s="29">
        <f t="shared" ref="D25:Y25" si="1">SUM(D15:D24)</f>
        <v>0</v>
      </c>
      <c r="E25" s="35">
        <f t="shared" si="1"/>
        <v>5260490297</v>
      </c>
      <c r="F25" s="36">
        <f t="shared" si="1"/>
        <v>5260490297</v>
      </c>
      <c r="G25" s="36">
        <f t="shared" si="1"/>
        <v>5631548813</v>
      </c>
      <c r="H25" s="36">
        <f t="shared" si="1"/>
        <v>3115854033</v>
      </c>
      <c r="I25" s="36">
        <f t="shared" si="1"/>
        <v>-12233627</v>
      </c>
      <c r="J25" s="36">
        <f t="shared" si="1"/>
        <v>8735169219</v>
      </c>
      <c r="K25" s="36">
        <f t="shared" si="1"/>
        <v>-7476109</v>
      </c>
      <c r="L25" s="36">
        <f t="shared" si="1"/>
        <v>-7975510</v>
      </c>
      <c r="M25" s="36">
        <f t="shared" si="1"/>
        <v>-11427498</v>
      </c>
      <c r="N25" s="36">
        <f t="shared" si="1"/>
        <v>-26879117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8708290102</v>
      </c>
      <c r="X25" s="36">
        <f t="shared" si="1"/>
        <v>5379010061</v>
      </c>
      <c r="Y25" s="36">
        <f t="shared" si="1"/>
        <v>3329280041</v>
      </c>
      <c r="Z25" s="37">
        <f>+IF(X25&lt;&gt;0,+(Y25/X25)*100,0)</f>
        <v>61.893917342498163</v>
      </c>
      <c r="AA25" s="38">
        <f>SUM(AA15:AA24)</f>
        <v>5260490297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13265893903</v>
      </c>
      <c r="D26" s="29">
        <f>+D13+D25</f>
        <v>0</v>
      </c>
      <c r="E26" s="30">
        <f t="shared" si="2"/>
        <v>6319027197</v>
      </c>
      <c r="F26" s="31">
        <f t="shared" si="2"/>
        <v>6319027197</v>
      </c>
      <c r="G26" s="31">
        <f t="shared" si="2"/>
        <v>9747301902</v>
      </c>
      <c r="H26" s="31">
        <f t="shared" si="2"/>
        <v>3564173847</v>
      </c>
      <c r="I26" s="31">
        <f t="shared" si="2"/>
        <v>102311122</v>
      </c>
      <c r="J26" s="31">
        <f t="shared" si="2"/>
        <v>13413786871</v>
      </c>
      <c r="K26" s="31">
        <f t="shared" si="2"/>
        <v>-63662273</v>
      </c>
      <c r="L26" s="31">
        <f t="shared" si="2"/>
        <v>40983124</v>
      </c>
      <c r="M26" s="31">
        <f t="shared" si="2"/>
        <v>28527582</v>
      </c>
      <c r="N26" s="31">
        <f t="shared" si="2"/>
        <v>5848433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13419635304</v>
      </c>
      <c r="X26" s="31">
        <f t="shared" si="2"/>
        <v>6547839679</v>
      </c>
      <c r="Y26" s="31">
        <f t="shared" si="2"/>
        <v>6871795625</v>
      </c>
      <c r="Z26" s="32">
        <f>+IF(X26&lt;&gt;0,+(Y26/X26)*100,0)</f>
        <v>104.94752409774142</v>
      </c>
      <c r="AA26" s="33">
        <f>+AA13+AA25</f>
        <v>6319027197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54820541</v>
      </c>
      <c r="D31" s="18"/>
      <c r="E31" s="19">
        <v>55949307</v>
      </c>
      <c r="F31" s="20">
        <v>55949307</v>
      </c>
      <c r="G31" s="20">
        <v>55140637</v>
      </c>
      <c r="H31" s="20">
        <v>165569</v>
      </c>
      <c r="I31" s="20">
        <v>272955</v>
      </c>
      <c r="J31" s="20">
        <v>55579161</v>
      </c>
      <c r="K31" s="20">
        <v>-62291</v>
      </c>
      <c r="L31" s="20">
        <v>27562</v>
      </c>
      <c r="M31" s="20">
        <v>134422</v>
      </c>
      <c r="N31" s="20">
        <v>99693</v>
      </c>
      <c r="O31" s="20"/>
      <c r="P31" s="20"/>
      <c r="Q31" s="20"/>
      <c r="R31" s="20"/>
      <c r="S31" s="20"/>
      <c r="T31" s="20"/>
      <c r="U31" s="20"/>
      <c r="V31" s="20"/>
      <c r="W31" s="20">
        <v>55678854</v>
      </c>
      <c r="X31" s="20">
        <v>55304863</v>
      </c>
      <c r="Y31" s="20">
        <v>373991</v>
      </c>
      <c r="Z31" s="21">
        <v>0.67623528874847771</v>
      </c>
      <c r="AA31" s="22">
        <v>55949307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518921897</v>
      </c>
      <c r="F32" s="20">
        <v>518921897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415594363</v>
      </c>
      <c r="Y32" s="20">
        <v>-415594363</v>
      </c>
      <c r="Z32" s="21">
        <v>-100</v>
      </c>
      <c r="AA32" s="22">
        <v>518921897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-52364764</v>
      </c>
      <c r="N33" s="20">
        <v>-52364764</v>
      </c>
      <c r="O33" s="20"/>
      <c r="P33" s="20"/>
      <c r="Q33" s="20"/>
      <c r="R33" s="20"/>
      <c r="S33" s="20"/>
      <c r="T33" s="20"/>
      <c r="U33" s="20"/>
      <c r="V33" s="20"/>
      <c r="W33" s="20">
        <v>-52364764</v>
      </c>
      <c r="X33" s="20"/>
      <c r="Y33" s="20">
        <v>-52364764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6385496</v>
      </c>
      <c r="F34" s="20">
        <v>6385496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6385496</v>
      </c>
      <c r="Y34" s="20">
        <v>-6385496</v>
      </c>
      <c r="Z34" s="21">
        <v>-100</v>
      </c>
      <c r="AA34" s="22">
        <v>6385496</v>
      </c>
    </row>
    <row r="35" spans="1:27" x14ac:dyDescent="0.25">
      <c r="A35" s="23" t="s">
        <v>39</v>
      </c>
      <c r="B35" s="17" t="s">
        <v>32</v>
      </c>
      <c r="C35" s="18">
        <v>353279371</v>
      </c>
      <c r="D35" s="18"/>
      <c r="E35" s="19">
        <v>628341496</v>
      </c>
      <c r="F35" s="20">
        <v>628341496</v>
      </c>
      <c r="G35" s="20">
        <v>319898497</v>
      </c>
      <c r="H35" s="20">
        <v>48593180</v>
      </c>
      <c r="I35" s="20">
        <v>12550772</v>
      </c>
      <c r="J35" s="20">
        <v>381042449</v>
      </c>
      <c r="K35" s="20">
        <v>-9181193</v>
      </c>
      <c r="L35" s="20">
        <v>6585884</v>
      </c>
      <c r="M35" s="20">
        <v>6494551</v>
      </c>
      <c r="N35" s="20">
        <v>3899242</v>
      </c>
      <c r="O35" s="20"/>
      <c r="P35" s="20"/>
      <c r="Q35" s="20"/>
      <c r="R35" s="20"/>
      <c r="S35" s="20"/>
      <c r="T35" s="20"/>
      <c r="U35" s="20"/>
      <c r="V35" s="20"/>
      <c r="W35" s="20">
        <v>384941691</v>
      </c>
      <c r="X35" s="20">
        <v>471605121</v>
      </c>
      <c r="Y35" s="20">
        <v>-86663430</v>
      </c>
      <c r="Z35" s="21">
        <v>-18.376269921801804</v>
      </c>
      <c r="AA35" s="22">
        <v>628341496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408099912</v>
      </c>
      <c r="D37" s="29">
        <f t="shared" ref="D37:Y37" si="3">SUM(D29:D36)</f>
        <v>0</v>
      </c>
      <c r="E37" s="30">
        <f t="shared" si="3"/>
        <v>1209598196</v>
      </c>
      <c r="F37" s="31">
        <f t="shared" si="3"/>
        <v>1209598196</v>
      </c>
      <c r="G37" s="31">
        <f t="shared" si="3"/>
        <v>375039134</v>
      </c>
      <c r="H37" s="31">
        <f t="shared" si="3"/>
        <v>48758749</v>
      </c>
      <c r="I37" s="31">
        <f t="shared" si="3"/>
        <v>12823727</v>
      </c>
      <c r="J37" s="31">
        <f t="shared" si="3"/>
        <v>436621610</v>
      </c>
      <c r="K37" s="31">
        <f t="shared" si="3"/>
        <v>-9243484</v>
      </c>
      <c r="L37" s="31">
        <f t="shared" si="3"/>
        <v>6613446</v>
      </c>
      <c r="M37" s="31">
        <f t="shared" si="3"/>
        <v>-45735791</v>
      </c>
      <c r="N37" s="31">
        <f t="shared" si="3"/>
        <v>-48365829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388255781</v>
      </c>
      <c r="X37" s="31">
        <f t="shared" si="3"/>
        <v>948889843</v>
      </c>
      <c r="Y37" s="31">
        <f t="shared" si="3"/>
        <v>-560634062</v>
      </c>
      <c r="Z37" s="32">
        <f>+IF(X37&lt;&gt;0,+(Y37/X37)*100,0)</f>
        <v>-59.083155556550729</v>
      </c>
      <c r="AA37" s="33">
        <f>SUM(AA29:AA36)</f>
        <v>1209598196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45896572</v>
      </c>
      <c r="F42" s="20">
        <v>45896572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44164671</v>
      </c>
      <c r="Y42" s="20">
        <v>-44164671</v>
      </c>
      <c r="Z42" s="21">
        <v>-100</v>
      </c>
      <c r="AA42" s="22">
        <v>45896572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45896572</v>
      </c>
      <c r="F43" s="36">
        <f t="shared" si="4"/>
        <v>45896572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44164671</v>
      </c>
      <c r="Y43" s="36">
        <f t="shared" si="4"/>
        <v>-44164671</v>
      </c>
      <c r="Z43" s="37">
        <f>+IF(X43&lt;&gt;0,+(Y43/X43)*100,0)</f>
        <v>-100</v>
      </c>
      <c r="AA43" s="38">
        <f>SUM(AA39:AA42)</f>
        <v>45896572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408099912</v>
      </c>
      <c r="D44" s="29">
        <f>+D37+D43</f>
        <v>0</v>
      </c>
      <c r="E44" s="30">
        <f t="shared" si="5"/>
        <v>1255494768</v>
      </c>
      <c r="F44" s="31">
        <f t="shared" si="5"/>
        <v>1255494768</v>
      </c>
      <c r="G44" s="31">
        <f t="shared" si="5"/>
        <v>375039134</v>
      </c>
      <c r="H44" s="31">
        <f t="shared" si="5"/>
        <v>48758749</v>
      </c>
      <c r="I44" s="31">
        <f t="shared" si="5"/>
        <v>12823727</v>
      </c>
      <c r="J44" s="31">
        <f t="shared" si="5"/>
        <v>436621610</v>
      </c>
      <c r="K44" s="31">
        <f t="shared" si="5"/>
        <v>-9243484</v>
      </c>
      <c r="L44" s="31">
        <f t="shared" si="5"/>
        <v>6613446</v>
      </c>
      <c r="M44" s="31">
        <f t="shared" si="5"/>
        <v>-45735791</v>
      </c>
      <c r="N44" s="31">
        <f t="shared" si="5"/>
        <v>-48365829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388255781</v>
      </c>
      <c r="X44" s="31">
        <f t="shared" si="5"/>
        <v>993054514</v>
      </c>
      <c r="Y44" s="31">
        <f t="shared" si="5"/>
        <v>-604798733</v>
      </c>
      <c r="Z44" s="32">
        <f>+IF(X44&lt;&gt;0,+(Y44/X44)*100,0)</f>
        <v>-60.902873354241663</v>
      </c>
      <c r="AA44" s="33">
        <f>+AA37+AA43</f>
        <v>1255494768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12857793991</v>
      </c>
      <c r="D45" s="42">
        <f t="shared" si="6"/>
        <v>0</v>
      </c>
      <c r="E45" s="43">
        <f t="shared" si="6"/>
        <v>5063532429</v>
      </c>
      <c r="F45" s="44">
        <f t="shared" si="6"/>
        <v>5063532429</v>
      </c>
      <c r="G45" s="44">
        <f t="shared" si="6"/>
        <v>9372262768</v>
      </c>
      <c r="H45" s="44">
        <f t="shared" si="6"/>
        <v>3515415098</v>
      </c>
      <c r="I45" s="44">
        <f t="shared" si="6"/>
        <v>89487395</v>
      </c>
      <c r="J45" s="44">
        <f t="shared" si="6"/>
        <v>12977165261</v>
      </c>
      <c r="K45" s="44">
        <f t="shared" si="6"/>
        <v>-54418789</v>
      </c>
      <c r="L45" s="44">
        <f t="shared" si="6"/>
        <v>34369678</v>
      </c>
      <c r="M45" s="44">
        <f t="shared" si="6"/>
        <v>74263373</v>
      </c>
      <c r="N45" s="44">
        <f t="shared" si="6"/>
        <v>54214262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13031379523</v>
      </c>
      <c r="X45" s="44">
        <f t="shared" si="6"/>
        <v>5554785165</v>
      </c>
      <c r="Y45" s="44">
        <f t="shared" si="6"/>
        <v>7476594358</v>
      </c>
      <c r="Z45" s="45">
        <f>+IF(X45&lt;&gt;0,+(Y45/X45)*100,0)</f>
        <v>134.5973631007204</v>
      </c>
      <c r="AA45" s="46">
        <f>+AA26-AA44</f>
        <v>5063532429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-408473392</v>
      </c>
      <c r="D47" s="18"/>
      <c r="E47" s="19">
        <v>-2032908807</v>
      </c>
      <c r="F47" s="20">
        <v>-2032908807</v>
      </c>
      <c r="G47" s="20">
        <v>-902418724</v>
      </c>
      <c r="H47" s="20">
        <v>209000480</v>
      </c>
      <c r="I47" s="20">
        <v>-102721190</v>
      </c>
      <c r="J47" s="20">
        <v>-796139434</v>
      </c>
      <c r="K47" s="20">
        <v>-146821119</v>
      </c>
      <c r="L47" s="20">
        <v>-25083146</v>
      </c>
      <c r="M47" s="20">
        <v>21779081</v>
      </c>
      <c r="N47" s="20">
        <v>-150125184</v>
      </c>
      <c r="O47" s="20"/>
      <c r="P47" s="20"/>
      <c r="Q47" s="20"/>
      <c r="R47" s="20"/>
      <c r="S47" s="20"/>
      <c r="T47" s="20"/>
      <c r="U47" s="20"/>
      <c r="V47" s="20"/>
      <c r="W47" s="20">
        <v>-946264618</v>
      </c>
      <c r="X47" s="20">
        <v>-1531968236</v>
      </c>
      <c r="Y47" s="20">
        <v>585703618</v>
      </c>
      <c r="Z47" s="47">
        <v>-38.232099350133005</v>
      </c>
      <c r="AA47" s="22">
        <v>-2032908807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-408473392</v>
      </c>
      <c r="D50" s="50">
        <f t="shared" ref="D50:Y50" si="7">SUM(D47:D49)</f>
        <v>0</v>
      </c>
      <c r="E50" s="51">
        <f t="shared" si="7"/>
        <v>-2032908807</v>
      </c>
      <c r="F50" s="52">
        <f t="shared" si="7"/>
        <v>-2032908807</v>
      </c>
      <c r="G50" s="52">
        <f t="shared" si="7"/>
        <v>-902418724</v>
      </c>
      <c r="H50" s="52">
        <f t="shared" si="7"/>
        <v>209000480</v>
      </c>
      <c r="I50" s="52">
        <f t="shared" si="7"/>
        <v>-102721190</v>
      </c>
      <c r="J50" s="52">
        <f t="shared" si="7"/>
        <v>-796139434</v>
      </c>
      <c r="K50" s="52">
        <f t="shared" si="7"/>
        <v>-146821119</v>
      </c>
      <c r="L50" s="52">
        <f t="shared" si="7"/>
        <v>-25083146</v>
      </c>
      <c r="M50" s="52">
        <f t="shared" si="7"/>
        <v>21779081</v>
      </c>
      <c r="N50" s="52">
        <f t="shared" si="7"/>
        <v>-150125184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-946264618</v>
      </c>
      <c r="X50" s="52">
        <f t="shared" si="7"/>
        <v>-1531968236</v>
      </c>
      <c r="Y50" s="52">
        <f t="shared" si="7"/>
        <v>585703618</v>
      </c>
      <c r="Z50" s="53">
        <f>+IF(X50&lt;&gt;0,+(Y50/X50)*100,0)</f>
        <v>-38.232099350133005</v>
      </c>
      <c r="AA50" s="54">
        <f>SUM(AA47:AA49)</f>
        <v>-2032908807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54631</v>
      </c>
      <c r="D6" s="18"/>
      <c r="E6" s="19">
        <v>-1471016030</v>
      </c>
      <c r="F6" s="20">
        <v>-1471016030</v>
      </c>
      <c r="G6" s="20">
        <v>203232</v>
      </c>
      <c r="H6" s="20"/>
      <c r="I6" s="20"/>
      <c r="J6" s="20">
        <v>203232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203232</v>
      </c>
      <c r="X6" s="20">
        <v>-735508008</v>
      </c>
      <c r="Y6" s="20">
        <v>735711240</v>
      </c>
      <c r="Z6" s="21">
        <v>-100.02763151424449</v>
      </c>
      <c r="AA6" s="22">
        <v>-1471016030</v>
      </c>
    </row>
    <row r="7" spans="1:27" x14ac:dyDescent="0.25">
      <c r="A7" s="23" t="s">
        <v>35</v>
      </c>
      <c r="B7" s="17" t="s">
        <v>32</v>
      </c>
      <c r="C7" s="18">
        <v>37258369</v>
      </c>
      <c r="D7" s="18"/>
      <c r="E7" s="19">
        <v>-118127990</v>
      </c>
      <c r="F7" s="20">
        <v>-118127990</v>
      </c>
      <c r="G7" s="20">
        <v>-18331</v>
      </c>
      <c r="H7" s="20"/>
      <c r="I7" s="20"/>
      <c r="J7" s="20">
        <v>-18331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-18331</v>
      </c>
      <c r="X7" s="20">
        <v>-59063994</v>
      </c>
      <c r="Y7" s="20">
        <v>59045663</v>
      </c>
      <c r="Z7" s="21">
        <v>-99.968964171302062</v>
      </c>
      <c r="AA7" s="22">
        <v>-118127990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477254630</v>
      </c>
      <c r="F8" s="20">
        <v>477254630</v>
      </c>
      <c r="G8" s="20">
        <v>37276701</v>
      </c>
      <c r="H8" s="20"/>
      <c r="I8" s="20"/>
      <c r="J8" s="20">
        <v>37276701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37276701</v>
      </c>
      <c r="X8" s="20">
        <v>238627320</v>
      </c>
      <c r="Y8" s="20">
        <v>-201350619</v>
      </c>
      <c r="Z8" s="21">
        <v>-84.378695197180278</v>
      </c>
      <c r="AA8" s="22">
        <v>477254630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6067948</v>
      </c>
      <c r="D10" s="18"/>
      <c r="E10" s="19">
        <v>-94678120</v>
      </c>
      <c r="F10" s="20">
        <v>-94678120</v>
      </c>
      <c r="G10" s="20">
        <v>6067948</v>
      </c>
      <c r="H10" s="20"/>
      <c r="I10" s="20"/>
      <c r="J10" s="20">
        <v>6067948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6067948</v>
      </c>
      <c r="X10" s="20">
        <v>-47339064</v>
      </c>
      <c r="Y10" s="20">
        <v>53407012</v>
      </c>
      <c r="Z10" s="21">
        <v>-112.81805656318005</v>
      </c>
      <c r="AA10" s="22">
        <v>-94678120</v>
      </c>
    </row>
    <row r="11" spans="1:27" x14ac:dyDescent="0.25">
      <c r="A11" s="23" t="s">
        <v>39</v>
      </c>
      <c r="B11" s="17" t="s">
        <v>32</v>
      </c>
      <c r="C11" s="18">
        <v>263726498</v>
      </c>
      <c r="D11" s="18"/>
      <c r="E11" s="19">
        <v>227787350</v>
      </c>
      <c r="F11" s="20">
        <v>227787350</v>
      </c>
      <c r="G11" s="24">
        <v>244566372</v>
      </c>
      <c r="H11" s="24"/>
      <c r="I11" s="24">
        <v>128747292</v>
      </c>
      <c r="J11" s="20">
        <v>373313664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373313664</v>
      </c>
      <c r="X11" s="20">
        <v>113893674</v>
      </c>
      <c r="Y11" s="24">
        <v>259419990</v>
      </c>
      <c r="Z11" s="25">
        <v>227.77383579706103</v>
      </c>
      <c r="AA11" s="26">
        <v>227787350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307107446</v>
      </c>
      <c r="D13" s="29">
        <f>SUM(D6:D12)</f>
        <v>0</v>
      </c>
      <c r="E13" s="30">
        <f t="shared" si="0"/>
        <v>-978780160</v>
      </c>
      <c r="F13" s="31">
        <f t="shared" si="0"/>
        <v>-978780160</v>
      </c>
      <c r="G13" s="31">
        <f t="shared" si="0"/>
        <v>288095922</v>
      </c>
      <c r="H13" s="31">
        <f t="shared" si="0"/>
        <v>0</v>
      </c>
      <c r="I13" s="31">
        <f t="shared" si="0"/>
        <v>128747292</v>
      </c>
      <c r="J13" s="31">
        <f t="shared" si="0"/>
        <v>416843214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416843214</v>
      </c>
      <c r="X13" s="31">
        <f t="shared" si="0"/>
        <v>-489390072</v>
      </c>
      <c r="Y13" s="31">
        <f t="shared" si="0"/>
        <v>906233286</v>
      </c>
      <c r="Z13" s="32">
        <f>+IF(X13&lt;&gt;0,+(Y13/X13)*100,0)</f>
        <v>-185.17606666937044</v>
      </c>
      <c r="AA13" s="33">
        <f>SUM(AA6:AA12)</f>
        <v>-978780160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3146658633</v>
      </c>
      <c r="D17" s="18"/>
      <c r="E17" s="19">
        <v>3258088840</v>
      </c>
      <c r="F17" s="20">
        <v>3258088840</v>
      </c>
      <c r="G17" s="24">
        <v>3169052042</v>
      </c>
      <c r="H17" s="24"/>
      <c r="I17" s="24">
        <v>13715517</v>
      </c>
      <c r="J17" s="20">
        <v>3182767559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3182767559</v>
      </c>
      <c r="X17" s="20">
        <v>1577642988</v>
      </c>
      <c r="Y17" s="24">
        <v>1605124571</v>
      </c>
      <c r="Z17" s="25">
        <v>101.74193928594953</v>
      </c>
      <c r="AA17" s="26">
        <v>3258088840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3146658633</v>
      </c>
      <c r="D25" s="29">
        <f t="shared" ref="D25:Y25" si="1">SUM(D15:D24)</f>
        <v>0</v>
      </c>
      <c r="E25" s="35">
        <f t="shared" si="1"/>
        <v>3258088840</v>
      </c>
      <c r="F25" s="36">
        <f t="shared" si="1"/>
        <v>3258088840</v>
      </c>
      <c r="G25" s="36">
        <f t="shared" si="1"/>
        <v>3169052042</v>
      </c>
      <c r="H25" s="36">
        <f t="shared" si="1"/>
        <v>0</v>
      </c>
      <c r="I25" s="36">
        <f t="shared" si="1"/>
        <v>13715517</v>
      </c>
      <c r="J25" s="36">
        <f t="shared" si="1"/>
        <v>3182767559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3182767559</v>
      </c>
      <c r="X25" s="36">
        <f t="shared" si="1"/>
        <v>1577642988</v>
      </c>
      <c r="Y25" s="36">
        <f t="shared" si="1"/>
        <v>1605124571</v>
      </c>
      <c r="Z25" s="37">
        <f>+IF(X25&lt;&gt;0,+(Y25/X25)*100,0)</f>
        <v>101.74193928594953</v>
      </c>
      <c r="AA25" s="38">
        <f>SUM(AA15:AA24)</f>
        <v>3258088840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3453766079</v>
      </c>
      <c r="D26" s="29">
        <f>+D13+D25</f>
        <v>0</v>
      </c>
      <c r="E26" s="30">
        <f t="shared" si="2"/>
        <v>2279308680</v>
      </c>
      <c r="F26" s="31">
        <f t="shared" si="2"/>
        <v>2279308680</v>
      </c>
      <c r="G26" s="31">
        <f t="shared" si="2"/>
        <v>3457147964</v>
      </c>
      <c r="H26" s="31">
        <f t="shared" si="2"/>
        <v>0</v>
      </c>
      <c r="I26" s="31">
        <f t="shared" si="2"/>
        <v>142462809</v>
      </c>
      <c r="J26" s="31">
        <f t="shared" si="2"/>
        <v>3599610773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3599610773</v>
      </c>
      <c r="X26" s="31">
        <f t="shared" si="2"/>
        <v>1088252916</v>
      </c>
      <c r="Y26" s="31">
        <f t="shared" si="2"/>
        <v>2511357857</v>
      </c>
      <c r="Z26" s="32">
        <f>+IF(X26&lt;&gt;0,+(Y26/X26)*100,0)</f>
        <v>230.7696878250313</v>
      </c>
      <c r="AA26" s="33">
        <f>+AA13+AA25</f>
        <v>2279308680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153235725</v>
      </c>
      <c r="D31" s="18"/>
      <c r="E31" s="19">
        <v>160264230</v>
      </c>
      <c r="F31" s="20">
        <v>160264230</v>
      </c>
      <c r="G31" s="20">
        <v>2800682</v>
      </c>
      <c r="H31" s="20"/>
      <c r="I31" s="20">
        <v>829836</v>
      </c>
      <c r="J31" s="20">
        <v>3630518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3630518</v>
      </c>
      <c r="X31" s="20">
        <v>80132118</v>
      </c>
      <c r="Y31" s="20">
        <v>-76501600</v>
      </c>
      <c r="Z31" s="21">
        <v>-95.46933478034363</v>
      </c>
      <c r="AA31" s="22">
        <v>160264230</v>
      </c>
    </row>
    <row r="32" spans="1:27" x14ac:dyDescent="0.25">
      <c r="A32" s="23" t="s">
        <v>59</v>
      </c>
      <c r="B32" s="17" t="s">
        <v>32</v>
      </c>
      <c r="C32" s="18">
        <v>944790273</v>
      </c>
      <c r="D32" s="18"/>
      <c r="E32" s="19">
        <v>709592770</v>
      </c>
      <c r="F32" s="20">
        <v>709592770</v>
      </c>
      <c r="G32" s="20">
        <v>835586808</v>
      </c>
      <c r="H32" s="20"/>
      <c r="I32" s="20">
        <v>-264975433</v>
      </c>
      <c r="J32" s="20">
        <v>570611375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570611375</v>
      </c>
      <c r="X32" s="20">
        <v>354796386</v>
      </c>
      <c r="Y32" s="20">
        <v>215814989</v>
      </c>
      <c r="Z32" s="21">
        <v>60.827843099844884</v>
      </c>
      <c r="AA32" s="22">
        <v>709592770</v>
      </c>
    </row>
    <row r="33" spans="1:27" x14ac:dyDescent="0.25">
      <c r="A33" s="23" t="s">
        <v>60</v>
      </c>
      <c r="B33" s="17" t="s">
        <v>32</v>
      </c>
      <c r="C33" s="18">
        <v>5807371</v>
      </c>
      <c r="D33" s="18"/>
      <c r="E33" s="19">
        <v>3468430</v>
      </c>
      <c r="F33" s="20">
        <v>3468430</v>
      </c>
      <c r="G33" s="20">
        <v>10727008</v>
      </c>
      <c r="H33" s="20"/>
      <c r="I33" s="20">
        <v>-589292</v>
      </c>
      <c r="J33" s="20">
        <v>10137716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10137716</v>
      </c>
      <c r="X33" s="20">
        <v>1734216</v>
      </c>
      <c r="Y33" s="20">
        <v>8403500</v>
      </c>
      <c r="Z33" s="21">
        <v>484.57054945866025</v>
      </c>
      <c r="AA33" s="22">
        <v>3468430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-185615</v>
      </c>
      <c r="H34" s="20"/>
      <c r="I34" s="20"/>
      <c r="J34" s="20">
        <v>-185615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-185615</v>
      </c>
      <c r="X34" s="20"/>
      <c r="Y34" s="20">
        <v>-185615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152241</v>
      </c>
      <c r="H35" s="20"/>
      <c r="I35" s="20">
        <v>1872707</v>
      </c>
      <c r="J35" s="20">
        <v>2024948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2024948</v>
      </c>
      <c r="X35" s="20"/>
      <c r="Y35" s="20">
        <v>2024948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1103833369</v>
      </c>
      <c r="D37" s="29">
        <f t="shared" ref="D37:Y37" si="3">SUM(D29:D36)</f>
        <v>0</v>
      </c>
      <c r="E37" s="30">
        <f t="shared" si="3"/>
        <v>873325430</v>
      </c>
      <c r="F37" s="31">
        <f t="shared" si="3"/>
        <v>873325430</v>
      </c>
      <c r="G37" s="31">
        <f t="shared" si="3"/>
        <v>849081124</v>
      </c>
      <c r="H37" s="31">
        <f t="shared" si="3"/>
        <v>0</v>
      </c>
      <c r="I37" s="31">
        <f t="shared" si="3"/>
        <v>-262862182</v>
      </c>
      <c r="J37" s="31">
        <f t="shared" si="3"/>
        <v>586218942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586218942</v>
      </c>
      <c r="X37" s="31">
        <f t="shared" si="3"/>
        <v>436662720</v>
      </c>
      <c r="Y37" s="31">
        <f t="shared" si="3"/>
        <v>149556222</v>
      </c>
      <c r="Z37" s="32">
        <f>+IF(X37&lt;&gt;0,+(Y37/X37)*100,0)</f>
        <v>34.249826044229287</v>
      </c>
      <c r="AA37" s="33">
        <f>SUM(AA29:AA36)</f>
        <v>873325430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132985046</v>
      </c>
      <c r="D39" s="18"/>
      <c r="E39" s="19">
        <v>138304450</v>
      </c>
      <c r="F39" s="20">
        <v>138304450</v>
      </c>
      <c r="G39" s="20">
        <v>132985046</v>
      </c>
      <c r="H39" s="20"/>
      <c r="I39" s="20"/>
      <c r="J39" s="20">
        <v>132985046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132985046</v>
      </c>
      <c r="X39" s="20">
        <v>69152226</v>
      </c>
      <c r="Y39" s="20">
        <v>63832820</v>
      </c>
      <c r="Z39" s="21">
        <v>92.307686523352118</v>
      </c>
      <c r="AA39" s="22">
        <v>138304450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-506480</v>
      </c>
      <c r="F42" s="20">
        <v>-506480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-253242</v>
      </c>
      <c r="Y42" s="20">
        <v>253242</v>
      </c>
      <c r="Z42" s="21">
        <v>-100</v>
      </c>
      <c r="AA42" s="22">
        <v>-506480</v>
      </c>
    </row>
    <row r="43" spans="1:27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137797970</v>
      </c>
      <c r="F43" s="36">
        <f t="shared" si="4"/>
        <v>137797970</v>
      </c>
      <c r="G43" s="36">
        <f t="shared" si="4"/>
        <v>132985046</v>
      </c>
      <c r="H43" s="36">
        <f t="shared" si="4"/>
        <v>0</v>
      </c>
      <c r="I43" s="36">
        <f t="shared" si="4"/>
        <v>0</v>
      </c>
      <c r="J43" s="36">
        <f t="shared" si="4"/>
        <v>132985046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132985046</v>
      </c>
      <c r="X43" s="36">
        <f t="shared" si="4"/>
        <v>68898984</v>
      </c>
      <c r="Y43" s="36">
        <f t="shared" si="4"/>
        <v>64086062</v>
      </c>
      <c r="Z43" s="37">
        <f>+IF(X43&lt;&gt;0,+(Y43/X43)*100,0)</f>
        <v>93.014523987755766</v>
      </c>
      <c r="AA43" s="38">
        <f>SUM(AA39:AA42)</f>
        <v>137797970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1236818415</v>
      </c>
      <c r="D44" s="29">
        <f>+D37+D43</f>
        <v>0</v>
      </c>
      <c r="E44" s="30">
        <f t="shared" si="5"/>
        <v>1011123400</v>
      </c>
      <c r="F44" s="31">
        <f t="shared" si="5"/>
        <v>1011123400</v>
      </c>
      <c r="G44" s="31">
        <f t="shared" si="5"/>
        <v>982066170</v>
      </c>
      <c r="H44" s="31">
        <f t="shared" si="5"/>
        <v>0</v>
      </c>
      <c r="I44" s="31">
        <f t="shared" si="5"/>
        <v>-262862182</v>
      </c>
      <c r="J44" s="31">
        <f t="shared" si="5"/>
        <v>719203988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719203988</v>
      </c>
      <c r="X44" s="31">
        <f t="shared" si="5"/>
        <v>505561704</v>
      </c>
      <c r="Y44" s="31">
        <f t="shared" si="5"/>
        <v>213642284</v>
      </c>
      <c r="Z44" s="32">
        <f>+IF(X44&lt;&gt;0,+(Y44/X44)*100,0)</f>
        <v>42.258399382244349</v>
      </c>
      <c r="AA44" s="33">
        <f>+AA37+AA43</f>
        <v>1011123400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2216947664</v>
      </c>
      <c r="D45" s="42">
        <f t="shared" si="6"/>
        <v>0</v>
      </c>
      <c r="E45" s="43">
        <f t="shared" si="6"/>
        <v>1268185280</v>
      </c>
      <c r="F45" s="44">
        <f t="shared" si="6"/>
        <v>1268185280</v>
      </c>
      <c r="G45" s="44">
        <f t="shared" si="6"/>
        <v>2475081794</v>
      </c>
      <c r="H45" s="44">
        <f t="shared" si="6"/>
        <v>0</v>
      </c>
      <c r="I45" s="44">
        <f t="shared" si="6"/>
        <v>405324991</v>
      </c>
      <c r="J45" s="44">
        <f t="shared" si="6"/>
        <v>2880406785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2880406785</v>
      </c>
      <c r="X45" s="44">
        <f t="shared" si="6"/>
        <v>582691212</v>
      </c>
      <c r="Y45" s="44">
        <f t="shared" si="6"/>
        <v>2297715573</v>
      </c>
      <c r="Z45" s="45">
        <f>+IF(X45&lt;&gt;0,+(Y45/X45)*100,0)</f>
        <v>394.32816656242966</v>
      </c>
      <c r="AA45" s="46">
        <f>+AA26-AA44</f>
        <v>1268185280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-8773978</v>
      </c>
      <c r="D47" s="18"/>
      <c r="E47" s="19">
        <v>-9155940</v>
      </c>
      <c r="F47" s="20">
        <v>-9155940</v>
      </c>
      <c r="G47" s="20">
        <v>-8775167</v>
      </c>
      <c r="H47" s="20"/>
      <c r="I47" s="20"/>
      <c r="J47" s="20">
        <v>-8775167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-8775167</v>
      </c>
      <c r="X47" s="20">
        <v>-4577970</v>
      </c>
      <c r="Y47" s="20">
        <v>-4197197</v>
      </c>
      <c r="Z47" s="47">
        <v>91.68249245844774</v>
      </c>
      <c r="AA47" s="22">
        <v>-9155940</v>
      </c>
    </row>
    <row r="48" spans="1:27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>
        <v>-28620</v>
      </c>
      <c r="H48" s="20"/>
      <c r="I48" s="20"/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-8802597</v>
      </c>
      <c r="D50" s="50">
        <f t="shared" ref="D50:Y50" si="7">SUM(D47:D49)</f>
        <v>0</v>
      </c>
      <c r="E50" s="51">
        <f t="shared" si="7"/>
        <v>-9155940</v>
      </c>
      <c r="F50" s="52">
        <f t="shared" si="7"/>
        <v>-9155940</v>
      </c>
      <c r="G50" s="52">
        <f t="shared" si="7"/>
        <v>-8803787</v>
      </c>
      <c r="H50" s="52">
        <f t="shared" si="7"/>
        <v>0</v>
      </c>
      <c r="I50" s="52">
        <f t="shared" si="7"/>
        <v>0</v>
      </c>
      <c r="J50" s="52">
        <f t="shared" si="7"/>
        <v>-8803787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-8803787</v>
      </c>
      <c r="X50" s="52">
        <f t="shared" si="7"/>
        <v>-4577970</v>
      </c>
      <c r="Y50" s="52">
        <f t="shared" si="7"/>
        <v>-4225817</v>
      </c>
      <c r="Z50" s="53">
        <f>+IF(X50&lt;&gt;0,+(Y50/X50)*100,0)</f>
        <v>92.307660382221812</v>
      </c>
      <c r="AA50" s="54">
        <f>SUM(AA47:AA49)</f>
        <v>-9155940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-36252819</v>
      </c>
      <c r="D6" s="18"/>
      <c r="E6" s="19">
        <v>20805467</v>
      </c>
      <c r="F6" s="20">
        <v>20805467</v>
      </c>
      <c r="G6" s="20">
        <v>8913696</v>
      </c>
      <c r="H6" s="20">
        <v>6757084</v>
      </c>
      <c r="I6" s="20">
        <v>16311030</v>
      </c>
      <c r="J6" s="20">
        <v>31981810</v>
      </c>
      <c r="K6" s="20">
        <v>8714483</v>
      </c>
      <c r="L6" s="20"/>
      <c r="M6" s="20">
        <v>14382545</v>
      </c>
      <c r="N6" s="20">
        <v>23097028</v>
      </c>
      <c r="O6" s="20"/>
      <c r="P6" s="20"/>
      <c r="Q6" s="20"/>
      <c r="R6" s="20"/>
      <c r="S6" s="20"/>
      <c r="T6" s="20"/>
      <c r="U6" s="20"/>
      <c r="V6" s="20"/>
      <c r="W6" s="20">
        <v>55078838</v>
      </c>
      <c r="X6" s="20">
        <v>10402788</v>
      </c>
      <c r="Y6" s="20">
        <v>44676050</v>
      </c>
      <c r="Z6" s="21">
        <v>429.46227492091549</v>
      </c>
      <c r="AA6" s="22">
        <v>20805467</v>
      </c>
    </row>
    <row r="7" spans="1:27" x14ac:dyDescent="0.25">
      <c r="A7" s="23" t="s">
        <v>35</v>
      </c>
      <c r="B7" s="17" t="s">
        <v>32</v>
      </c>
      <c r="C7" s="18">
        <v>11916199</v>
      </c>
      <c r="D7" s="18"/>
      <c r="E7" s="19"/>
      <c r="F7" s="20"/>
      <c r="G7" s="20">
        <v>2044264</v>
      </c>
      <c r="H7" s="20">
        <v>2606414</v>
      </c>
      <c r="I7" s="20">
        <v>-564654</v>
      </c>
      <c r="J7" s="20">
        <v>4086024</v>
      </c>
      <c r="K7" s="20">
        <v>1015654</v>
      </c>
      <c r="L7" s="20"/>
      <c r="M7" s="20">
        <v>327837</v>
      </c>
      <c r="N7" s="20">
        <v>1343491</v>
      </c>
      <c r="O7" s="20"/>
      <c r="P7" s="20"/>
      <c r="Q7" s="20"/>
      <c r="R7" s="20"/>
      <c r="S7" s="20"/>
      <c r="T7" s="20"/>
      <c r="U7" s="20"/>
      <c r="V7" s="20"/>
      <c r="W7" s="20">
        <v>5429515</v>
      </c>
      <c r="X7" s="20">
        <v>240</v>
      </c>
      <c r="Y7" s="20">
        <v>5429275</v>
      </c>
      <c r="Z7" s="21">
        <v>2262197.916666667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-905028</v>
      </c>
      <c r="D10" s="18"/>
      <c r="E10" s="19"/>
      <c r="F10" s="20"/>
      <c r="G10" s="20"/>
      <c r="H10" s="20">
        <v>-68848</v>
      </c>
      <c r="I10" s="20">
        <v>-60234</v>
      </c>
      <c r="J10" s="20">
        <v>-129082</v>
      </c>
      <c r="K10" s="20">
        <v>-107895</v>
      </c>
      <c r="L10" s="20"/>
      <c r="M10" s="20"/>
      <c r="N10" s="20">
        <v>-107895</v>
      </c>
      <c r="O10" s="20"/>
      <c r="P10" s="20"/>
      <c r="Q10" s="20"/>
      <c r="R10" s="20"/>
      <c r="S10" s="20"/>
      <c r="T10" s="20"/>
      <c r="U10" s="20"/>
      <c r="V10" s="20"/>
      <c r="W10" s="20">
        <v>-236977</v>
      </c>
      <c r="X10" s="20"/>
      <c r="Y10" s="20">
        <v>-236977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-25241648</v>
      </c>
      <c r="D13" s="29">
        <f>SUM(D6:D12)</f>
        <v>0</v>
      </c>
      <c r="E13" s="30">
        <f t="shared" si="0"/>
        <v>20805467</v>
      </c>
      <c r="F13" s="31">
        <f t="shared" si="0"/>
        <v>20805467</v>
      </c>
      <c r="G13" s="31">
        <f t="shared" si="0"/>
        <v>10957960</v>
      </c>
      <c r="H13" s="31">
        <f t="shared" si="0"/>
        <v>9294650</v>
      </c>
      <c r="I13" s="31">
        <f t="shared" si="0"/>
        <v>15686142</v>
      </c>
      <c r="J13" s="31">
        <f t="shared" si="0"/>
        <v>35938752</v>
      </c>
      <c r="K13" s="31">
        <f t="shared" si="0"/>
        <v>9622242</v>
      </c>
      <c r="L13" s="31">
        <f t="shared" si="0"/>
        <v>0</v>
      </c>
      <c r="M13" s="31">
        <f t="shared" si="0"/>
        <v>14710382</v>
      </c>
      <c r="N13" s="31">
        <f t="shared" si="0"/>
        <v>24332624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60271376</v>
      </c>
      <c r="X13" s="31">
        <f t="shared" si="0"/>
        <v>10403028</v>
      </c>
      <c r="Y13" s="31">
        <f t="shared" si="0"/>
        <v>49868348</v>
      </c>
      <c r="Z13" s="32">
        <f>+IF(X13&lt;&gt;0,+(Y13/X13)*100,0)</f>
        <v>479.36377754630672</v>
      </c>
      <c r="AA13" s="33">
        <f>SUM(AA6:AA12)</f>
        <v>20805467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710164</v>
      </c>
      <c r="D17" s="18"/>
      <c r="E17" s="19">
        <v>-3570116</v>
      </c>
      <c r="F17" s="20">
        <v>-3570116</v>
      </c>
      <c r="G17" s="24">
        <v>710164</v>
      </c>
      <c r="H17" s="24"/>
      <c r="I17" s="24"/>
      <c r="J17" s="20">
        <v>710164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710164</v>
      </c>
      <c r="X17" s="20">
        <v>-1785060</v>
      </c>
      <c r="Y17" s="24">
        <v>2495224</v>
      </c>
      <c r="Z17" s="25">
        <v>-139.78376076994613</v>
      </c>
      <c r="AA17" s="26">
        <v>-3570116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710164</v>
      </c>
      <c r="D25" s="29">
        <f t="shared" ref="D25:Y25" si="1">SUM(D15:D24)</f>
        <v>0</v>
      </c>
      <c r="E25" s="35">
        <f t="shared" si="1"/>
        <v>-3570116</v>
      </c>
      <c r="F25" s="36">
        <f t="shared" si="1"/>
        <v>-3570116</v>
      </c>
      <c r="G25" s="36">
        <f t="shared" si="1"/>
        <v>710164</v>
      </c>
      <c r="H25" s="36">
        <f t="shared" si="1"/>
        <v>0</v>
      </c>
      <c r="I25" s="36">
        <f t="shared" si="1"/>
        <v>0</v>
      </c>
      <c r="J25" s="36">
        <f t="shared" si="1"/>
        <v>710164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710164</v>
      </c>
      <c r="X25" s="36">
        <f t="shared" si="1"/>
        <v>-1785060</v>
      </c>
      <c r="Y25" s="36">
        <f t="shared" si="1"/>
        <v>2495224</v>
      </c>
      <c r="Z25" s="37">
        <f>+IF(X25&lt;&gt;0,+(Y25/X25)*100,0)</f>
        <v>-139.78376076994613</v>
      </c>
      <c r="AA25" s="38">
        <f>SUM(AA15:AA24)</f>
        <v>-3570116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-24531484</v>
      </c>
      <c r="D26" s="29">
        <f>+D13+D25</f>
        <v>0</v>
      </c>
      <c r="E26" s="30">
        <f t="shared" si="2"/>
        <v>17235351</v>
      </c>
      <c r="F26" s="31">
        <f t="shared" si="2"/>
        <v>17235351</v>
      </c>
      <c r="G26" s="31">
        <f t="shared" si="2"/>
        <v>11668124</v>
      </c>
      <c r="H26" s="31">
        <f t="shared" si="2"/>
        <v>9294650</v>
      </c>
      <c r="I26" s="31">
        <f t="shared" si="2"/>
        <v>15686142</v>
      </c>
      <c r="J26" s="31">
        <f t="shared" si="2"/>
        <v>36648916</v>
      </c>
      <c r="K26" s="31">
        <f t="shared" si="2"/>
        <v>9622242</v>
      </c>
      <c r="L26" s="31">
        <f t="shared" si="2"/>
        <v>0</v>
      </c>
      <c r="M26" s="31">
        <f t="shared" si="2"/>
        <v>14710382</v>
      </c>
      <c r="N26" s="31">
        <f t="shared" si="2"/>
        <v>24332624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60981540</v>
      </c>
      <c r="X26" s="31">
        <f t="shared" si="2"/>
        <v>8617968</v>
      </c>
      <c r="Y26" s="31">
        <f t="shared" si="2"/>
        <v>52363572</v>
      </c>
      <c r="Z26" s="32">
        <f>+IF(X26&lt;&gt;0,+(Y26/X26)*100,0)</f>
        <v>607.60926473618838</v>
      </c>
      <c r="AA26" s="33">
        <f>+AA13+AA25</f>
        <v>17235351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1582419</v>
      </c>
      <c r="D31" s="18"/>
      <c r="E31" s="19">
        <v>-1188277</v>
      </c>
      <c r="F31" s="20">
        <v>-1188277</v>
      </c>
      <c r="G31" s="20">
        <v>1926842</v>
      </c>
      <c r="H31" s="20"/>
      <c r="I31" s="20"/>
      <c r="J31" s="20">
        <v>1926842</v>
      </c>
      <c r="K31" s="20"/>
      <c r="L31" s="20"/>
      <c r="M31" s="20">
        <v>5000000</v>
      </c>
      <c r="N31" s="20">
        <v>5000000</v>
      </c>
      <c r="O31" s="20"/>
      <c r="P31" s="20"/>
      <c r="Q31" s="20"/>
      <c r="R31" s="20"/>
      <c r="S31" s="20"/>
      <c r="T31" s="20"/>
      <c r="U31" s="20"/>
      <c r="V31" s="20"/>
      <c r="W31" s="20">
        <v>6926842</v>
      </c>
      <c r="X31" s="20">
        <v>-594138</v>
      </c>
      <c r="Y31" s="20">
        <v>7520980</v>
      </c>
      <c r="Z31" s="21">
        <v>-1265.8641595050308</v>
      </c>
      <c r="AA31" s="22">
        <v>-1188277</v>
      </c>
    </row>
    <row r="32" spans="1:27" x14ac:dyDescent="0.25">
      <c r="A32" s="23" t="s">
        <v>59</v>
      </c>
      <c r="B32" s="17" t="s">
        <v>32</v>
      </c>
      <c r="C32" s="18">
        <v>108166695</v>
      </c>
      <c r="D32" s="18"/>
      <c r="E32" s="19">
        <v>126316271</v>
      </c>
      <c r="F32" s="20">
        <v>126316271</v>
      </c>
      <c r="G32" s="20">
        <v>148729593</v>
      </c>
      <c r="H32" s="20">
        <v>-108253535</v>
      </c>
      <c r="I32" s="20">
        <v>12875260</v>
      </c>
      <c r="J32" s="20">
        <v>53351318</v>
      </c>
      <c r="K32" s="20">
        <v>13072198</v>
      </c>
      <c r="L32" s="20"/>
      <c r="M32" s="20">
        <v>12967710</v>
      </c>
      <c r="N32" s="20">
        <v>26039908</v>
      </c>
      <c r="O32" s="20"/>
      <c r="P32" s="20"/>
      <c r="Q32" s="20"/>
      <c r="R32" s="20"/>
      <c r="S32" s="20"/>
      <c r="T32" s="20"/>
      <c r="U32" s="20"/>
      <c r="V32" s="20"/>
      <c r="W32" s="20">
        <v>79391226</v>
      </c>
      <c r="X32" s="20">
        <v>63158136</v>
      </c>
      <c r="Y32" s="20">
        <v>16233090</v>
      </c>
      <c r="Z32" s="21">
        <v>25.702294317235708</v>
      </c>
      <c r="AA32" s="22">
        <v>126316271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-855210</v>
      </c>
      <c r="D35" s="18"/>
      <c r="E35" s="19"/>
      <c r="F35" s="20"/>
      <c r="G35" s="20">
        <v>-921879</v>
      </c>
      <c r="H35" s="20">
        <v>-807448</v>
      </c>
      <c r="I35" s="20">
        <v>-1166894</v>
      </c>
      <c r="J35" s="20">
        <v>-2896221</v>
      </c>
      <c r="K35" s="20">
        <v>-957109</v>
      </c>
      <c r="L35" s="20"/>
      <c r="M35" s="20">
        <v>-977582</v>
      </c>
      <c r="N35" s="20">
        <v>-1934691</v>
      </c>
      <c r="O35" s="20"/>
      <c r="P35" s="20"/>
      <c r="Q35" s="20"/>
      <c r="R35" s="20"/>
      <c r="S35" s="20"/>
      <c r="T35" s="20"/>
      <c r="U35" s="20"/>
      <c r="V35" s="20"/>
      <c r="W35" s="20">
        <v>-4830912</v>
      </c>
      <c r="X35" s="20"/>
      <c r="Y35" s="20">
        <v>-4830912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108893904</v>
      </c>
      <c r="D37" s="29">
        <f t="shared" ref="D37:Y37" si="3">SUM(D29:D36)</f>
        <v>0</v>
      </c>
      <c r="E37" s="30">
        <f t="shared" si="3"/>
        <v>125127994</v>
      </c>
      <c r="F37" s="31">
        <f t="shared" si="3"/>
        <v>125127994</v>
      </c>
      <c r="G37" s="31">
        <f t="shared" si="3"/>
        <v>149734556</v>
      </c>
      <c r="H37" s="31">
        <f t="shared" si="3"/>
        <v>-109060983</v>
      </c>
      <c r="I37" s="31">
        <f t="shared" si="3"/>
        <v>11708366</v>
      </c>
      <c r="J37" s="31">
        <f t="shared" si="3"/>
        <v>52381939</v>
      </c>
      <c r="K37" s="31">
        <f t="shared" si="3"/>
        <v>12115089</v>
      </c>
      <c r="L37" s="31">
        <f t="shared" si="3"/>
        <v>0</v>
      </c>
      <c r="M37" s="31">
        <f t="shared" si="3"/>
        <v>16990128</v>
      </c>
      <c r="N37" s="31">
        <f t="shared" si="3"/>
        <v>29105217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81487156</v>
      </c>
      <c r="X37" s="31">
        <f t="shared" si="3"/>
        <v>62563998</v>
      </c>
      <c r="Y37" s="31">
        <f t="shared" si="3"/>
        <v>18923158</v>
      </c>
      <c r="Z37" s="32">
        <f>+IF(X37&lt;&gt;0,+(Y37/X37)*100,0)</f>
        <v>30.24608178013176</v>
      </c>
      <c r="AA37" s="33">
        <f>SUM(AA29:AA36)</f>
        <v>125127994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214870699</v>
      </c>
      <c r="D41" s="18"/>
      <c r="E41" s="19">
        <v>214870699</v>
      </c>
      <c r="F41" s="20">
        <v>214870699</v>
      </c>
      <c r="G41" s="20">
        <v>214870699</v>
      </c>
      <c r="H41" s="20">
        <v>183408311</v>
      </c>
      <c r="I41" s="20"/>
      <c r="J41" s="20">
        <v>398279010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398279010</v>
      </c>
      <c r="X41" s="20">
        <v>107435352</v>
      </c>
      <c r="Y41" s="20">
        <v>290843658</v>
      </c>
      <c r="Z41" s="21">
        <v>270.71504173039801</v>
      </c>
      <c r="AA41" s="22">
        <v>214870699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214870699</v>
      </c>
      <c r="D43" s="29">
        <f t="shared" ref="D43:Y43" si="4">SUM(D39:D42)</f>
        <v>0</v>
      </c>
      <c r="E43" s="35">
        <f t="shared" si="4"/>
        <v>214870699</v>
      </c>
      <c r="F43" s="36">
        <f t="shared" si="4"/>
        <v>214870699</v>
      </c>
      <c r="G43" s="36">
        <f t="shared" si="4"/>
        <v>214870699</v>
      </c>
      <c r="H43" s="36">
        <f t="shared" si="4"/>
        <v>183408311</v>
      </c>
      <c r="I43" s="36">
        <f t="shared" si="4"/>
        <v>0</v>
      </c>
      <c r="J43" s="36">
        <f t="shared" si="4"/>
        <v>398279010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398279010</v>
      </c>
      <c r="X43" s="36">
        <f t="shared" si="4"/>
        <v>107435352</v>
      </c>
      <c r="Y43" s="36">
        <f t="shared" si="4"/>
        <v>290843658</v>
      </c>
      <c r="Z43" s="37">
        <f>+IF(X43&lt;&gt;0,+(Y43/X43)*100,0)</f>
        <v>270.71504173039801</v>
      </c>
      <c r="AA43" s="38">
        <f>SUM(AA39:AA42)</f>
        <v>214870699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323764603</v>
      </c>
      <c r="D44" s="29">
        <f>+D37+D43</f>
        <v>0</v>
      </c>
      <c r="E44" s="30">
        <f t="shared" si="5"/>
        <v>339998693</v>
      </c>
      <c r="F44" s="31">
        <f t="shared" si="5"/>
        <v>339998693</v>
      </c>
      <c r="G44" s="31">
        <f t="shared" si="5"/>
        <v>364605255</v>
      </c>
      <c r="H44" s="31">
        <f t="shared" si="5"/>
        <v>74347328</v>
      </c>
      <c r="I44" s="31">
        <f t="shared" si="5"/>
        <v>11708366</v>
      </c>
      <c r="J44" s="31">
        <f t="shared" si="5"/>
        <v>450660949</v>
      </c>
      <c r="K44" s="31">
        <f t="shared" si="5"/>
        <v>12115089</v>
      </c>
      <c r="L44" s="31">
        <f t="shared" si="5"/>
        <v>0</v>
      </c>
      <c r="M44" s="31">
        <f t="shared" si="5"/>
        <v>16990128</v>
      </c>
      <c r="N44" s="31">
        <f t="shared" si="5"/>
        <v>29105217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479766166</v>
      </c>
      <c r="X44" s="31">
        <f t="shared" si="5"/>
        <v>169999350</v>
      </c>
      <c r="Y44" s="31">
        <f t="shared" si="5"/>
        <v>309766816</v>
      </c>
      <c r="Z44" s="32">
        <f>+IF(X44&lt;&gt;0,+(Y44/X44)*100,0)</f>
        <v>182.21647082768257</v>
      </c>
      <c r="AA44" s="33">
        <f>+AA37+AA43</f>
        <v>339998693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-348296087</v>
      </c>
      <c r="D45" s="42">
        <f t="shared" si="6"/>
        <v>0</v>
      </c>
      <c r="E45" s="43">
        <f t="shared" si="6"/>
        <v>-322763342</v>
      </c>
      <c r="F45" s="44">
        <f t="shared" si="6"/>
        <v>-322763342</v>
      </c>
      <c r="G45" s="44">
        <f t="shared" si="6"/>
        <v>-352937131</v>
      </c>
      <c r="H45" s="44">
        <f t="shared" si="6"/>
        <v>-65052678</v>
      </c>
      <c r="I45" s="44">
        <f t="shared" si="6"/>
        <v>3977776</v>
      </c>
      <c r="J45" s="44">
        <f t="shared" si="6"/>
        <v>-414012033</v>
      </c>
      <c r="K45" s="44">
        <f t="shared" si="6"/>
        <v>-2492847</v>
      </c>
      <c r="L45" s="44">
        <f t="shared" si="6"/>
        <v>0</v>
      </c>
      <c r="M45" s="44">
        <f t="shared" si="6"/>
        <v>-2279746</v>
      </c>
      <c r="N45" s="44">
        <f t="shared" si="6"/>
        <v>-4772593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-418784626</v>
      </c>
      <c r="X45" s="44">
        <f t="shared" si="6"/>
        <v>-161381382</v>
      </c>
      <c r="Y45" s="44">
        <f t="shared" si="6"/>
        <v>-257403244</v>
      </c>
      <c r="Z45" s="45">
        <f>+IF(X45&lt;&gt;0,+(Y45/X45)*100,0)</f>
        <v>159.49996264129155</v>
      </c>
      <c r="AA45" s="46">
        <f>+AA26-AA44</f>
        <v>-322763342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-83234261</v>
      </c>
      <c r="D6" s="18"/>
      <c r="E6" s="19">
        <v>20964440</v>
      </c>
      <c r="F6" s="20">
        <v>9561882</v>
      </c>
      <c r="G6" s="20">
        <v>-92546701</v>
      </c>
      <c r="H6" s="20">
        <v>-110182</v>
      </c>
      <c r="I6" s="20">
        <v>-229384</v>
      </c>
      <c r="J6" s="20">
        <v>-92886267</v>
      </c>
      <c r="K6" s="20">
        <v>1770209</v>
      </c>
      <c r="L6" s="20">
        <v>-9663225</v>
      </c>
      <c r="M6" s="20">
        <v>-9868295</v>
      </c>
      <c r="N6" s="20">
        <v>-17761311</v>
      </c>
      <c r="O6" s="20"/>
      <c r="P6" s="20"/>
      <c r="Q6" s="20"/>
      <c r="R6" s="20"/>
      <c r="S6" s="20"/>
      <c r="T6" s="20"/>
      <c r="U6" s="20"/>
      <c r="V6" s="20"/>
      <c r="W6" s="20">
        <v>-110647578</v>
      </c>
      <c r="X6" s="20">
        <v>4780956</v>
      </c>
      <c r="Y6" s="20">
        <v>-115428534</v>
      </c>
      <c r="Z6" s="21">
        <v>-2414.3400190254838</v>
      </c>
      <c r="AA6" s="22">
        <v>9561882</v>
      </c>
    </row>
    <row r="7" spans="1:27" x14ac:dyDescent="0.25">
      <c r="A7" s="23" t="s">
        <v>35</v>
      </c>
      <c r="B7" s="17" t="s">
        <v>32</v>
      </c>
      <c r="C7" s="18">
        <v>245179625</v>
      </c>
      <c r="D7" s="18"/>
      <c r="E7" s="19">
        <v>24261334</v>
      </c>
      <c r="F7" s="20">
        <v>19866658</v>
      </c>
      <c r="G7" s="20">
        <v>253689992</v>
      </c>
      <c r="H7" s="20">
        <v>9990703</v>
      </c>
      <c r="I7" s="20">
        <v>10848972</v>
      </c>
      <c r="J7" s="20">
        <v>274529667</v>
      </c>
      <c r="K7" s="20">
        <v>14625544</v>
      </c>
      <c r="L7" s="20">
        <v>6940361</v>
      </c>
      <c r="M7" s="20">
        <v>8609393</v>
      </c>
      <c r="N7" s="20">
        <v>30175298</v>
      </c>
      <c r="O7" s="20"/>
      <c r="P7" s="20"/>
      <c r="Q7" s="20"/>
      <c r="R7" s="20"/>
      <c r="S7" s="20"/>
      <c r="T7" s="20"/>
      <c r="U7" s="20"/>
      <c r="V7" s="20"/>
      <c r="W7" s="20">
        <v>304704965</v>
      </c>
      <c r="X7" s="20">
        <v>9933300</v>
      </c>
      <c r="Y7" s="20">
        <v>294771665</v>
      </c>
      <c r="Z7" s="21">
        <v>2967.5099413085277</v>
      </c>
      <c r="AA7" s="22">
        <v>19866658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-3207542</v>
      </c>
      <c r="D10" s="18"/>
      <c r="E10" s="19">
        <v>-2689359</v>
      </c>
      <c r="F10" s="20">
        <v>-2689359</v>
      </c>
      <c r="G10" s="20">
        <v>-3207542</v>
      </c>
      <c r="H10" s="20">
        <v>-24554</v>
      </c>
      <c r="I10" s="20">
        <v>-2824</v>
      </c>
      <c r="J10" s="20">
        <v>-3234920</v>
      </c>
      <c r="K10" s="20"/>
      <c r="L10" s="20">
        <v>-94567</v>
      </c>
      <c r="M10" s="20">
        <v>-30240</v>
      </c>
      <c r="N10" s="20">
        <v>-124807</v>
      </c>
      <c r="O10" s="20"/>
      <c r="P10" s="20"/>
      <c r="Q10" s="20"/>
      <c r="R10" s="20"/>
      <c r="S10" s="20"/>
      <c r="T10" s="20"/>
      <c r="U10" s="20"/>
      <c r="V10" s="20"/>
      <c r="W10" s="20">
        <v>-3359727</v>
      </c>
      <c r="X10" s="20">
        <v>-1344672</v>
      </c>
      <c r="Y10" s="20">
        <v>-2015055</v>
      </c>
      <c r="Z10" s="21">
        <v>149.85476011994004</v>
      </c>
      <c r="AA10" s="22">
        <v>-2689359</v>
      </c>
    </row>
    <row r="11" spans="1:27" x14ac:dyDescent="0.25">
      <c r="A11" s="23" t="s">
        <v>39</v>
      </c>
      <c r="B11" s="17" t="s">
        <v>32</v>
      </c>
      <c r="C11" s="18">
        <v>65033568</v>
      </c>
      <c r="D11" s="18"/>
      <c r="E11" s="19">
        <v>22972543</v>
      </c>
      <c r="F11" s="20">
        <v>24459833</v>
      </c>
      <c r="G11" s="24">
        <v>65131806</v>
      </c>
      <c r="H11" s="24">
        <v>3236722</v>
      </c>
      <c r="I11" s="24">
        <v>755628</v>
      </c>
      <c r="J11" s="20">
        <v>69124156</v>
      </c>
      <c r="K11" s="24">
        <v>-32294849</v>
      </c>
      <c r="L11" s="24">
        <v>493483</v>
      </c>
      <c r="M11" s="20">
        <v>1961670</v>
      </c>
      <c r="N11" s="24">
        <v>-29839696</v>
      </c>
      <c r="O11" s="24"/>
      <c r="P11" s="24"/>
      <c r="Q11" s="20"/>
      <c r="R11" s="24"/>
      <c r="S11" s="24"/>
      <c r="T11" s="20"/>
      <c r="U11" s="24"/>
      <c r="V11" s="24"/>
      <c r="W11" s="24">
        <v>39284460</v>
      </c>
      <c r="X11" s="20">
        <v>12229902</v>
      </c>
      <c r="Y11" s="24">
        <v>27054558</v>
      </c>
      <c r="Z11" s="25">
        <v>221.21647417943331</v>
      </c>
      <c r="AA11" s="26">
        <v>24459833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223771390</v>
      </c>
      <c r="D13" s="29">
        <f>SUM(D6:D12)</f>
        <v>0</v>
      </c>
      <c r="E13" s="30">
        <f t="shared" si="0"/>
        <v>65508958</v>
      </c>
      <c r="F13" s="31">
        <f t="shared" si="0"/>
        <v>51199014</v>
      </c>
      <c r="G13" s="31">
        <f t="shared" si="0"/>
        <v>223067555</v>
      </c>
      <c r="H13" s="31">
        <f t="shared" si="0"/>
        <v>13092689</v>
      </c>
      <c r="I13" s="31">
        <f t="shared" si="0"/>
        <v>11372392</v>
      </c>
      <c r="J13" s="31">
        <f t="shared" si="0"/>
        <v>247532636</v>
      </c>
      <c r="K13" s="31">
        <f t="shared" si="0"/>
        <v>-15899096</v>
      </c>
      <c r="L13" s="31">
        <f t="shared" si="0"/>
        <v>-2323948</v>
      </c>
      <c r="M13" s="31">
        <f t="shared" si="0"/>
        <v>672528</v>
      </c>
      <c r="N13" s="31">
        <f t="shared" si="0"/>
        <v>-17550516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229982120</v>
      </c>
      <c r="X13" s="31">
        <f t="shared" si="0"/>
        <v>25599486</v>
      </c>
      <c r="Y13" s="31">
        <f t="shared" si="0"/>
        <v>204382634</v>
      </c>
      <c r="Z13" s="32">
        <f>+IF(X13&lt;&gt;0,+(Y13/X13)*100,0)</f>
        <v>798.38569415026541</v>
      </c>
      <c r="AA13" s="33">
        <f>SUM(AA6:AA12)</f>
        <v>51199014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37251979</v>
      </c>
      <c r="D17" s="18"/>
      <c r="E17" s="19">
        <v>13933815</v>
      </c>
      <c r="F17" s="20">
        <v>23849083</v>
      </c>
      <c r="G17" s="24">
        <v>38198938</v>
      </c>
      <c r="H17" s="24">
        <v>1742718</v>
      </c>
      <c r="I17" s="24">
        <v>2483847</v>
      </c>
      <c r="J17" s="20">
        <v>42425503</v>
      </c>
      <c r="K17" s="24">
        <v>437020</v>
      </c>
      <c r="L17" s="24">
        <v>1897573</v>
      </c>
      <c r="M17" s="20">
        <v>1688171</v>
      </c>
      <c r="N17" s="24">
        <v>4022764</v>
      </c>
      <c r="O17" s="24"/>
      <c r="P17" s="24"/>
      <c r="Q17" s="20"/>
      <c r="R17" s="24"/>
      <c r="S17" s="24"/>
      <c r="T17" s="20"/>
      <c r="U17" s="24"/>
      <c r="V17" s="24"/>
      <c r="W17" s="24">
        <v>46448267</v>
      </c>
      <c r="X17" s="20">
        <v>11924520</v>
      </c>
      <c r="Y17" s="24">
        <v>34523747</v>
      </c>
      <c r="Z17" s="25">
        <v>289.51896596257126</v>
      </c>
      <c r="AA17" s="26">
        <v>23849083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37251979</v>
      </c>
      <c r="D25" s="29">
        <f t="shared" ref="D25:Y25" si="1">SUM(D15:D24)</f>
        <v>0</v>
      </c>
      <c r="E25" s="35">
        <f t="shared" si="1"/>
        <v>13933815</v>
      </c>
      <c r="F25" s="36">
        <f t="shared" si="1"/>
        <v>23849083</v>
      </c>
      <c r="G25" s="36">
        <f t="shared" si="1"/>
        <v>38198938</v>
      </c>
      <c r="H25" s="36">
        <f t="shared" si="1"/>
        <v>1742718</v>
      </c>
      <c r="I25" s="36">
        <f t="shared" si="1"/>
        <v>2483847</v>
      </c>
      <c r="J25" s="36">
        <f t="shared" si="1"/>
        <v>42425503</v>
      </c>
      <c r="K25" s="36">
        <f t="shared" si="1"/>
        <v>437020</v>
      </c>
      <c r="L25" s="36">
        <f t="shared" si="1"/>
        <v>1897573</v>
      </c>
      <c r="M25" s="36">
        <f t="shared" si="1"/>
        <v>1688171</v>
      </c>
      <c r="N25" s="36">
        <f t="shared" si="1"/>
        <v>4022764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46448267</v>
      </c>
      <c r="X25" s="36">
        <f t="shared" si="1"/>
        <v>11924520</v>
      </c>
      <c r="Y25" s="36">
        <f t="shared" si="1"/>
        <v>34523747</v>
      </c>
      <c r="Z25" s="37">
        <f>+IF(X25&lt;&gt;0,+(Y25/X25)*100,0)</f>
        <v>289.51896596257126</v>
      </c>
      <c r="AA25" s="38">
        <f>SUM(AA15:AA24)</f>
        <v>23849083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261023369</v>
      </c>
      <c r="D26" s="29">
        <f>+D13+D25</f>
        <v>0</v>
      </c>
      <c r="E26" s="30">
        <f t="shared" si="2"/>
        <v>79442773</v>
      </c>
      <c r="F26" s="31">
        <f t="shared" si="2"/>
        <v>75048097</v>
      </c>
      <c r="G26" s="31">
        <f t="shared" si="2"/>
        <v>261266493</v>
      </c>
      <c r="H26" s="31">
        <f t="shared" si="2"/>
        <v>14835407</v>
      </c>
      <c r="I26" s="31">
        <f t="shared" si="2"/>
        <v>13856239</v>
      </c>
      <c r="J26" s="31">
        <f t="shared" si="2"/>
        <v>289958139</v>
      </c>
      <c r="K26" s="31">
        <f t="shared" si="2"/>
        <v>-15462076</v>
      </c>
      <c r="L26" s="31">
        <f t="shared" si="2"/>
        <v>-426375</v>
      </c>
      <c r="M26" s="31">
        <f t="shared" si="2"/>
        <v>2360699</v>
      </c>
      <c r="N26" s="31">
        <f t="shared" si="2"/>
        <v>-13527752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276430387</v>
      </c>
      <c r="X26" s="31">
        <f t="shared" si="2"/>
        <v>37524006</v>
      </c>
      <c r="Y26" s="31">
        <f t="shared" si="2"/>
        <v>238906381</v>
      </c>
      <c r="Z26" s="32">
        <f>+IF(X26&lt;&gt;0,+(Y26/X26)*100,0)</f>
        <v>636.67610808931215</v>
      </c>
      <c r="AA26" s="33">
        <f>+AA13+AA25</f>
        <v>75048097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249825561</v>
      </c>
      <c r="D32" s="18"/>
      <c r="E32" s="19">
        <v>29063376</v>
      </c>
      <c r="F32" s="20">
        <v>25349762</v>
      </c>
      <c r="G32" s="20">
        <v>243568306</v>
      </c>
      <c r="H32" s="20">
        <v>27648496</v>
      </c>
      <c r="I32" s="20">
        <v>6394256</v>
      </c>
      <c r="J32" s="20">
        <v>277611058</v>
      </c>
      <c r="K32" s="20">
        <v>-24608381</v>
      </c>
      <c r="L32" s="20">
        <v>-4152967</v>
      </c>
      <c r="M32" s="20">
        <v>8350961</v>
      </c>
      <c r="N32" s="20">
        <v>-20410387</v>
      </c>
      <c r="O32" s="20"/>
      <c r="P32" s="20"/>
      <c r="Q32" s="20"/>
      <c r="R32" s="20"/>
      <c r="S32" s="20"/>
      <c r="T32" s="20"/>
      <c r="U32" s="20"/>
      <c r="V32" s="20"/>
      <c r="W32" s="20">
        <v>257200671</v>
      </c>
      <c r="X32" s="20">
        <v>12674850</v>
      </c>
      <c r="Y32" s="20">
        <v>244525821</v>
      </c>
      <c r="Z32" s="21">
        <v>1929.2206298299386</v>
      </c>
      <c r="AA32" s="22">
        <v>25349762</v>
      </c>
    </row>
    <row r="33" spans="1:27" x14ac:dyDescent="0.25">
      <c r="A33" s="23" t="s">
        <v>60</v>
      </c>
      <c r="B33" s="17" t="s">
        <v>32</v>
      </c>
      <c r="C33" s="18">
        <v>-39240485</v>
      </c>
      <c r="D33" s="18"/>
      <c r="E33" s="19">
        <v>-22880000</v>
      </c>
      <c r="F33" s="20">
        <v>-34282559</v>
      </c>
      <c r="G33" s="20">
        <v>-39240486</v>
      </c>
      <c r="H33" s="20"/>
      <c r="I33" s="20"/>
      <c r="J33" s="20">
        <v>-39240486</v>
      </c>
      <c r="K33" s="20">
        <v>-6966644</v>
      </c>
      <c r="L33" s="20"/>
      <c r="M33" s="20"/>
      <c r="N33" s="20">
        <v>-6966644</v>
      </c>
      <c r="O33" s="20"/>
      <c r="P33" s="20"/>
      <c r="Q33" s="20"/>
      <c r="R33" s="20"/>
      <c r="S33" s="20"/>
      <c r="T33" s="20"/>
      <c r="U33" s="20"/>
      <c r="V33" s="20"/>
      <c r="W33" s="20">
        <v>-46207130</v>
      </c>
      <c r="X33" s="20">
        <v>-17141274</v>
      </c>
      <c r="Y33" s="20">
        <v>-29065856</v>
      </c>
      <c r="Z33" s="21">
        <v>169.56648613166092</v>
      </c>
      <c r="AA33" s="22">
        <v>-34282559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85314</v>
      </c>
      <c r="F34" s="20">
        <v>85314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42660</v>
      </c>
      <c r="Y34" s="20">
        <v>-42660</v>
      </c>
      <c r="Z34" s="21">
        <v>-100</v>
      </c>
      <c r="AA34" s="22">
        <v>85314</v>
      </c>
    </row>
    <row r="35" spans="1:27" x14ac:dyDescent="0.25">
      <c r="A35" s="23" t="s">
        <v>39</v>
      </c>
      <c r="B35" s="17" t="s">
        <v>32</v>
      </c>
      <c r="C35" s="18">
        <v>1131519</v>
      </c>
      <c r="D35" s="18"/>
      <c r="E35" s="19">
        <v>24238381</v>
      </c>
      <c r="F35" s="20">
        <v>24238381</v>
      </c>
      <c r="G35" s="20">
        <v>-1658</v>
      </c>
      <c r="H35" s="20">
        <v>1133177</v>
      </c>
      <c r="I35" s="20"/>
      <c r="J35" s="20">
        <v>1131519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1131519</v>
      </c>
      <c r="X35" s="20">
        <v>12119190</v>
      </c>
      <c r="Y35" s="20">
        <v>-10987671</v>
      </c>
      <c r="Z35" s="21">
        <v>-90.6634106734856</v>
      </c>
      <c r="AA35" s="22">
        <v>24238381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211716595</v>
      </c>
      <c r="D37" s="29">
        <f t="shared" ref="D37:Y37" si="3">SUM(D29:D36)</f>
        <v>0</v>
      </c>
      <c r="E37" s="30">
        <f t="shared" si="3"/>
        <v>30507071</v>
      </c>
      <c r="F37" s="31">
        <f t="shared" si="3"/>
        <v>15390898</v>
      </c>
      <c r="G37" s="31">
        <f t="shared" si="3"/>
        <v>204326162</v>
      </c>
      <c r="H37" s="31">
        <f t="shared" si="3"/>
        <v>28781673</v>
      </c>
      <c r="I37" s="31">
        <f t="shared" si="3"/>
        <v>6394256</v>
      </c>
      <c r="J37" s="31">
        <f t="shared" si="3"/>
        <v>239502091</v>
      </c>
      <c r="K37" s="31">
        <f t="shared" si="3"/>
        <v>-31575025</v>
      </c>
      <c r="L37" s="31">
        <f t="shared" si="3"/>
        <v>-4152967</v>
      </c>
      <c r="M37" s="31">
        <f t="shared" si="3"/>
        <v>8350961</v>
      </c>
      <c r="N37" s="31">
        <f t="shared" si="3"/>
        <v>-27377031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212125060</v>
      </c>
      <c r="X37" s="31">
        <f t="shared" si="3"/>
        <v>7695426</v>
      </c>
      <c r="Y37" s="31">
        <f t="shared" si="3"/>
        <v>204429634</v>
      </c>
      <c r="Z37" s="32">
        <f>+IF(X37&lt;&gt;0,+(Y37/X37)*100,0)</f>
        <v>2656.5083466464366</v>
      </c>
      <c r="AA37" s="33">
        <f>SUM(AA29:AA36)</f>
        <v>15390898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211716595</v>
      </c>
      <c r="D44" s="29">
        <f>+D37+D43</f>
        <v>0</v>
      </c>
      <c r="E44" s="30">
        <f t="shared" si="5"/>
        <v>30507071</v>
      </c>
      <c r="F44" s="31">
        <f t="shared" si="5"/>
        <v>15390898</v>
      </c>
      <c r="G44" s="31">
        <f t="shared" si="5"/>
        <v>204326162</v>
      </c>
      <c r="H44" s="31">
        <f t="shared" si="5"/>
        <v>28781673</v>
      </c>
      <c r="I44" s="31">
        <f t="shared" si="5"/>
        <v>6394256</v>
      </c>
      <c r="J44" s="31">
        <f t="shared" si="5"/>
        <v>239502091</v>
      </c>
      <c r="K44" s="31">
        <f t="shared" si="5"/>
        <v>-31575025</v>
      </c>
      <c r="L44" s="31">
        <f t="shared" si="5"/>
        <v>-4152967</v>
      </c>
      <c r="M44" s="31">
        <f t="shared" si="5"/>
        <v>8350961</v>
      </c>
      <c r="N44" s="31">
        <f t="shared" si="5"/>
        <v>-27377031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212125060</v>
      </c>
      <c r="X44" s="31">
        <f t="shared" si="5"/>
        <v>7695426</v>
      </c>
      <c r="Y44" s="31">
        <f t="shared" si="5"/>
        <v>204429634</v>
      </c>
      <c r="Z44" s="32">
        <f>+IF(X44&lt;&gt;0,+(Y44/X44)*100,0)</f>
        <v>2656.5083466464366</v>
      </c>
      <c r="AA44" s="33">
        <f>+AA37+AA43</f>
        <v>15390898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49306774</v>
      </c>
      <c r="D45" s="42">
        <f t="shared" si="6"/>
        <v>0</v>
      </c>
      <c r="E45" s="43">
        <f t="shared" si="6"/>
        <v>48935702</v>
      </c>
      <c r="F45" s="44">
        <f t="shared" si="6"/>
        <v>59657199</v>
      </c>
      <c r="G45" s="44">
        <f t="shared" si="6"/>
        <v>56940331</v>
      </c>
      <c r="H45" s="44">
        <f t="shared" si="6"/>
        <v>-13946266</v>
      </c>
      <c r="I45" s="44">
        <f t="shared" si="6"/>
        <v>7461983</v>
      </c>
      <c r="J45" s="44">
        <f t="shared" si="6"/>
        <v>50456048</v>
      </c>
      <c r="K45" s="44">
        <f t="shared" si="6"/>
        <v>16112949</v>
      </c>
      <c r="L45" s="44">
        <f t="shared" si="6"/>
        <v>3726592</v>
      </c>
      <c r="M45" s="44">
        <f t="shared" si="6"/>
        <v>-5990262</v>
      </c>
      <c r="N45" s="44">
        <f t="shared" si="6"/>
        <v>13849279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64305327</v>
      </c>
      <c r="X45" s="44">
        <f t="shared" si="6"/>
        <v>29828580</v>
      </c>
      <c r="Y45" s="44">
        <f t="shared" si="6"/>
        <v>34476747</v>
      </c>
      <c r="Z45" s="45">
        <f>+IF(X45&lt;&gt;0,+(Y45/X45)*100,0)</f>
        <v>115.58293086697388</v>
      </c>
      <c r="AA45" s="46">
        <f>+AA26-AA44</f>
        <v>59657199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-31741382</v>
      </c>
      <c r="D47" s="18"/>
      <c r="E47" s="19"/>
      <c r="F47" s="20"/>
      <c r="G47" s="20">
        <v>-30222429</v>
      </c>
      <c r="H47" s="20">
        <v>2593929</v>
      </c>
      <c r="I47" s="20">
        <v>11221638</v>
      </c>
      <c r="J47" s="20">
        <v>-16406862</v>
      </c>
      <c r="K47" s="20"/>
      <c r="L47" s="20">
        <v>7647485</v>
      </c>
      <c r="M47" s="20">
        <v>13177332</v>
      </c>
      <c r="N47" s="20">
        <v>20824817</v>
      </c>
      <c r="O47" s="20"/>
      <c r="P47" s="20"/>
      <c r="Q47" s="20"/>
      <c r="R47" s="20"/>
      <c r="S47" s="20"/>
      <c r="T47" s="20"/>
      <c r="U47" s="20"/>
      <c r="V47" s="20"/>
      <c r="W47" s="20">
        <v>4417955</v>
      </c>
      <c r="X47" s="20"/>
      <c r="Y47" s="20">
        <v>4417955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-31741382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-30222429</v>
      </c>
      <c r="H50" s="52">
        <f t="shared" si="7"/>
        <v>2593929</v>
      </c>
      <c r="I50" s="52">
        <f t="shared" si="7"/>
        <v>11221638</v>
      </c>
      <c r="J50" s="52">
        <f t="shared" si="7"/>
        <v>-16406862</v>
      </c>
      <c r="K50" s="52">
        <f t="shared" si="7"/>
        <v>0</v>
      </c>
      <c r="L50" s="52">
        <f t="shared" si="7"/>
        <v>7647485</v>
      </c>
      <c r="M50" s="52">
        <f t="shared" si="7"/>
        <v>13177332</v>
      </c>
      <c r="N50" s="52">
        <f t="shared" si="7"/>
        <v>20824817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4417955</v>
      </c>
      <c r="X50" s="52">
        <f t="shared" si="7"/>
        <v>0</v>
      </c>
      <c r="Y50" s="52">
        <f t="shared" si="7"/>
        <v>4417955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350137555</v>
      </c>
      <c r="D6" s="18"/>
      <c r="E6" s="19">
        <v>323512451</v>
      </c>
      <c r="F6" s="20">
        <v>323512451</v>
      </c>
      <c r="G6" s="20">
        <v>347952000</v>
      </c>
      <c r="H6" s="20">
        <v>7505038</v>
      </c>
      <c r="I6" s="20">
        <v>-8260260</v>
      </c>
      <c r="J6" s="20">
        <v>347196778</v>
      </c>
      <c r="K6" s="20">
        <v>14933563</v>
      </c>
      <c r="L6" s="20">
        <v>-1168760</v>
      </c>
      <c r="M6" s="20">
        <v>9344824</v>
      </c>
      <c r="N6" s="20">
        <v>23109627</v>
      </c>
      <c r="O6" s="20"/>
      <c r="P6" s="20"/>
      <c r="Q6" s="20"/>
      <c r="R6" s="20"/>
      <c r="S6" s="20"/>
      <c r="T6" s="20"/>
      <c r="U6" s="20"/>
      <c r="V6" s="20"/>
      <c r="W6" s="20">
        <v>370306405</v>
      </c>
      <c r="X6" s="20">
        <v>326223947</v>
      </c>
      <c r="Y6" s="20">
        <v>44082458</v>
      </c>
      <c r="Z6" s="21">
        <v>13.512943609869327</v>
      </c>
      <c r="AA6" s="22">
        <v>323512451</v>
      </c>
    </row>
    <row r="7" spans="1:27" x14ac:dyDescent="0.25">
      <c r="A7" s="23" t="s">
        <v>35</v>
      </c>
      <c r="B7" s="17" t="s">
        <v>32</v>
      </c>
      <c r="C7" s="18">
        <v>35273942</v>
      </c>
      <c r="D7" s="18"/>
      <c r="E7" s="19">
        <v>30498819</v>
      </c>
      <c r="F7" s="20">
        <v>30498819</v>
      </c>
      <c r="G7" s="20">
        <v>55152794</v>
      </c>
      <c r="H7" s="20">
        <v>-6106110</v>
      </c>
      <c r="I7" s="20">
        <v>5210282</v>
      </c>
      <c r="J7" s="20">
        <v>54256966</v>
      </c>
      <c r="K7" s="20">
        <v>-7021566</v>
      </c>
      <c r="L7" s="20">
        <v>9155012</v>
      </c>
      <c r="M7" s="20">
        <v>-10358872</v>
      </c>
      <c r="N7" s="20">
        <v>-8225426</v>
      </c>
      <c r="O7" s="20"/>
      <c r="P7" s="20"/>
      <c r="Q7" s="20"/>
      <c r="R7" s="20"/>
      <c r="S7" s="20"/>
      <c r="T7" s="20"/>
      <c r="U7" s="20"/>
      <c r="V7" s="20"/>
      <c r="W7" s="20">
        <v>46031540</v>
      </c>
      <c r="X7" s="20">
        <v>30003670</v>
      </c>
      <c r="Y7" s="20">
        <v>16027870</v>
      </c>
      <c r="Z7" s="21">
        <v>53.419698323571751</v>
      </c>
      <c r="AA7" s="22">
        <v>30498819</v>
      </c>
    </row>
    <row r="8" spans="1:27" x14ac:dyDescent="0.25">
      <c r="A8" s="23" t="s">
        <v>36</v>
      </c>
      <c r="B8" s="17" t="s">
        <v>32</v>
      </c>
      <c r="C8" s="18">
        <v>-19104</v>
      </c>
      <c r="D8" s="18"/>
      <c r="E8" s="19">
        <v>-482076</v>
      </c>
      <c r="F8" s="20">
        <v>-482076</v>
      </c>
      <c r="G8" s="20">
        <v>-19104</v>
      </c>
      <c r="H8" s="20"/>
      <c r="I8" s="20"/>
      <c r="J8" s="20">
        <v>-19104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-19104</v>
      </c>
      <c r="X8" s="20">
        <v>-241038</v>
      </c>
      <c r="Y8" s="20">
        <v>221934</v>
      </c>
      <c r="Z8" s="21">
        <v>-92.074278744430345</v>
      </c>
      <c r="AA8" s="22">
        <v>-482076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-739821</v>
      </c>
      <c r="D10" s="18"/>
      <c r="E10" s="19">
        <v>744888</v>
      </c>
      <c r="F10" s="20">
        <v>744888</v>
      </c>
      <c r="G10" s="20">
        <v>-629641</v>
      </c>
      <c r="H10" s="20">
        <v>-244740</v>
      </c>
      <c r="I10" s="20"/>
      <c r="J10" s="20">
        <v>-874381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-874381</v>
      </c>
      <c r="X10" s="20">
        <v>-187116</v>
      </c>
      <c r="Y10" s="20">
        <v>-687265</v>
      </c>
      <c r="Z10" s="21">
        <v>367.29355052480815</v>
      </c>
      <c r="AA10" s="22">
        <v>744888</v>
      </c>
    </row>
    <row r="11" spans="1:27" x14ac:dyDescent="0.25">
      <c r="A11" s="23" t="s">
        <v>39</v>
      </c>
      <c r="B11" s="17" t="s">
        <v>32</v>
      </c>
      <c r="C11" s="18">
        <v>87425979</v>
      </c>
      <c r="D11" s="18"/>
      <c r="E11" s="19">
        <v>146211623</v>
      </c>
      <c r="F11" s="20">
        <v>146211623</v>
      </c>
      <c r="G11" s="24">
        <v>170079529</v>
      </c>
      <c r="H11" s="24">
        <v>-40757721</v>
      </c>
      <c r="I11" s="24">
        <v>-1839466</v>
      </c>
      <c r="J11" s="20">
        <v>127482342</v>
      </c>
      <c r="K11" s="24">
        <v>-1198637</v>
      </c>
      <c r="L11" s="24">
        <v>-497108</v>
      </c>
      <c r="M11" s="20">
        <v>-2715278</v>
      </c>
      <c r="N11" s="24">
        <v>-4411023</v>
      </c>
      <c r="O11" s="24"/>
      <c r="P11" s="24"/>
      <c r="Q11" s="20"/>
      <c r="R11" s="24"/>
      <c r="S11" s="24"/>
      <c r="T11" s="20"/>
      <c r="U11" s="24"/>
      <c r="V11" s="24"/>
      <c r="W11" s="24">
        <v>123071319</v>
      </c>
      <c r="X11" s="20">
        <v>146211623</v>
      </c>
      <c r="Y11" s="24">
        <v>-23140304</v>
      </c>
      <c r="Z11" s="25">
        <v>-15.826583089088613</v>
      </c>
      <c r="AA11" s="26">
        <v>146211623</v>
      </c>
    </row>
    <row r="12" spans="1:27" x14ac:dyDescent="0.25">
      <c r="A12" s="23" t="s">
        <v>40</v>
      </c>
      <c r="B12" s="17" t="s">
        <v>32</v>
      </c>
      <c r="C12" s="18">
        <v>18158141</v>
      </c>
      <c r="D12" s="18"/>
      <c r="E12" s="19">
        <v>17934035</v>
      </c>
      <c r="F12" s="20">
        <v>17934035</v>
      </c>
      <c r="G12" s="20">
        <v>18158141</v>
      </c>
      <c r="H12" s="20"/>
      <c r="I12" s="20"/>
      <c r="J12" s="20">
        <v>18158141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18158141</v>
      </c>
      <c r="X12" s="20">
        <v>17934035</v>
      </c>
      <c r="Y12" s="20">
        <v>224106</v>
      </c>
      <c r="Z12" s="21">
        <v>1.2496128171936767</v>
      </c>
      <c r="AA12" s="22">
        <v>17934035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490236692</v>
      </c>
      <c r="D13" s="29">
        <f>SUM(D6:D12)</f>
        <v>0</v>
      </c>
      <c r="E13" s="30">
        <f t="shared" si="0"/>
        <v>518419740</v>
      </c>
      <c r="F13" s="31">
        <f t="shared" si="0"/>
        <v>518419740</v>
      </c>
      <c r="G13" s="31">
        <f t="shared" si="0"/>
        <v>590693719</v>
      </c>
      <c r="H13" s="31">
        <f t="shared" si="0"/>
        <v>-39603533</v>
      </c>
      <c r="I13" s="31">
        <f t="shared" si="0"/>
        <v>-4889444</v>
      </c>
      <c r="J13" s="31">
        <f t="shared" si="0"/>
        <v>546200742</v>
      </c>
      <c r="K13" s="31">
        <f t="shared" si="0"/>
        <v>6713360</v>
      </c>
      <c r="L13" s="31">
        <f t="shared" si="0"/>
        <v>7489144</v>
      </c>
      <c r="M13" s="31">
        <f t="shared" si="0"/>
        <v>-3729326</v>
      </c>
      <c r="N13" s="31">
        <f t="shared" si="0"/>
        <v>10473178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556673920</v>
      </c>
      <c r="X13" s="31">
        <f t="shared" si="0"/>
        <v>519945121</v>
      </c>
      <c r="Y13" s="31">
        <f t="shared" si="0"/>
        <v>36728799</v>
      </c>
      <c r="Z13" s="32">
        <f>+IF(X13&lt;&gt;0,+(Y13/X13)*100,0)</f>
        <v>7.0639760845068107</v>
      </c>
      <c r="AA13" s="33">
        <f>SUM(AA6:AA12)</f>
        <v>518419740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3342948</v>
      </c>
      <c r="D15" s="18"/>
      <c r="E15" s="19">
        <v>3342948</v>
      </c>
      <c r="F15" s="20">
        <v>3342948</v>
      </c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>
        <v>3342948</v>
      </c>
      <c r="Y15" s="20"/>
      <c r="Z15" s="21"/>
      <c r="AA15" s="22">
        <v>3342948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-31485593</v>
      </c>
      <c r="D17" s="18"/>
      <c r="E17" s="19">
        <v>102214768</v>
      </c>
      <c r="F17" s="20">
        <v>102214768</v>
      </c>
      <c r="G17" s="24">
        <v>97129156</v>
      </c>
      <c r="H17" s="24">
        <v>-2172654</v>
      </c>
      <c r="I17" s="24">
        <v>95132</v>
      </c>
      <c r="J17" s="20">
        <v>95051634</v>
      </c>
      <c r="K17" s="24">
        <v>1</v>
      </c>
      <c r="L17" s="24"/>
      <c r="M17" s="20"/>
      <c r="N17" s="24">
        <v>1</v>
      </c>
      <c r="O17" s="24"/>
      <c r="P17" s="24"/>
      <c r="Q17" s="20"/>
      <c r="R17" s="24"/>
      <c r="S17" s="24"/>
      <c r="T17" s="20"/>
      <c r="U17" s="24"/>
      <c r="V17" s="24"/>
      <c r="W17" s="24">
        <v>95051635</v>
      </c>
      <c r="X17" s="20">
        <v>99118221</v>
      </c>
      <c r="Y17" s="24">
        <v>-4066586</v>
      </c>
      <c r="Z17" s="25">
        <v>-4.10276330524536</v>
      </c>
      <c r="AA17" s="26">
        <v>102214768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-28142645</v>
      </c>
      <c r="D25" s="29">
        <f t="shared" ref="D25:Y25" si="1">SUM(D15:D24)</f>
        <v>0</v>
      </c>
      <c r="E25" s="35">
        <f t="shared" si="1"/>
        <v>105557716</v>
      </c>
      <c r="F25" s="36">
        <f t="shared" si="1"/>
        <v>105557716</v>
      </c>
      <c r="G25" s="36">
        <f t="shared" si="1"/>
        <v>100472104</v>
      </c>
      <c r="H25" s="36">
        <f t="shared" si="1"/>
        <v>-2172654</v>
      </c>
      <c r="I25" s="36">
        <f t="shared" si="1"/>
        <v>95132</v>
      </c>
      <c r="J25" s="36">
        <f t="shared" si="1"/>
        <v>98394582</v>
      </c>
      <c r="K25" s="36">
        <f t="shared" si="1"/>
        <v>1</v>
      </c>
      <c r="L25" s="36">
        <f t="shared" si="1"/>
        <v>0</v>
      </c>
      <c r="M25" s="36">
        <f t="shared" si="1"/>
        <v>0</v>
      </c>
      <c r="N25" s="36">
        <f t="shared" si="1"/>
        <v>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98394583</v>
      </c>
      <c r="X25" s="36">
        <f t="shared" si="1"/>
        <v>102461169</v>
      </c>
      <c r="Y25" s="36">
        <f t="shared" si="1"/>
        <v>-4066586</v>
      </c>
      <c r="Z25" s="37">
        <f>+IF(X25&lt;&gt;0,+(Y25/X25)*100,0)</f>
        <v>-3.9689045515379586</v>
      </c>
      <c r="AA25" s="38">
        <f>SUM(AA15:AA24)</f>
        <v>105557716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462094047</v>
      </c>
      <c r="D26" s="29">
        <f>+D13+D25</f>
        <v>0</v>
      </c>
      <c r="E26" s="30">
        <f t="shared" si="2"/>
        <v>623977456</v>
      </c>
      <c r="F26" s="31">
        <f t="shared" si="2"/>
        <v>623977456</v>
      </c>
      <c r="G26" s="31">
        <f t="shared" si="2"/>
        <v>691165823</v>
      </c>
      <c r="H26" s="31">
        <f t="shared" si="2"/>
        <v>-41776187</v>
      </c>
      <c r="I26" s="31">
        <f t="shared" si="2"/>
        <v>-4794312</v>
      </c>
      <c r="J26" s="31">
        <f t="shared" si="2"/>
        <v>644595324</v>
      </c>
      <c r="K26" s="31">
        <f t="shared" si="2"/>
        <v>6713361</v>
      </c>
      <c r="L26" s="31">
        <f t="shared" si="2"/>
        <v>7489144</v>
      </c>
      <c r="M26" s="31">
        <f t="shared" si="2"/>
        <v>-3729326</v>
      </c>
      <c r="N26" s="31">
        <f t="shared" si="2"/>
        <v>10473179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655068503</v>
      </c>
      <c r="X26" s="31">
        <f t="shared" si="2"/>
        <v>622406290</v>
      </c>
      <c r="Y26" s="31">
        <f t="shared" si="2"/>
        <v>32662213</v>
      </c>
      <c r="Z26" s="32">
        <f>+IF(X26&lt;&gt;0,+(Y26/X26)*100,0)</f>
        <v>5.2477318312448293</v>
      </c>
      <c r="AA26" s="33">
        <f>+AA13+AA25</f>
        <v>623977456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2327379</v>
      </c>
      <c r="D31" s="18"/>
      <c r="E31" s="19">
        <v>2344992</v>
      </c>
      <c r="F31" s="20">
        <v>2344992</v>
      </c>
      <c r="G31" s="20">
        <v>2311923</v>
      </c>
      <c r="H31" s="20">
        <v>-6715</v>
      </c>
      <c r="I31" s="20">
        <v>-8369</v>
      </c>
      <c r="J31" s="20">
        <v>2296839</v>
      </c>
      <c r="K31" s="20">
        <v>-2679</v>
      </c>
      <c r="L31" s="20">
        <v>-300</v>
      </c>
      <c r="M31" s="20">
        <v>-1962</v>
      </c>
      <c r="N31" s="20">
        <v>-4941</v>
      </c>
      <c r="O31" s="20"/>
      <c r="P31" s="20"/>
      <c r="Q31" s="20"/>
      <c r="R31" s="20"/>
      <c r="S31" s="20"/>
      <c r="T31" s="20"/>
      <c r="U31" s="20"/>
      <c r="V31" s="20"/>
      <c r="W31" s="20">
        <v>2291898</v>
      </c>
      <c r="X31" s="20">
        <v>2344992</v>
      </c>
      <c r="Y31" s="20">
        <v>-53094</v>
      </c>
      <c r="Z31" s="21">
        <v>-2.2641441847136368</v>
      </c>
      <c r="AA31" s="22">
        <v>2344992</v>
      </c>
    </row>
    <row r="32" spans="1:27" x14ac:dyDescent="0.25">
      <c r="A32" s="23" t="s">
        <v>59</v>
      </c>
      <c r="B32" s="17" t="s">
        <v>32</v>
      </c>
      <c r="C32" s="18">
        <v>124912308</v>
      </c>
      <c r="D32" s="18"/>
      <c r="E32" s="19">
        <v>136058881</v>
      </c>
      <c r="F32" s="20">
        <v>136058881</v>
      </c>
      <c r="G32" s="20">
        <v>122045287</v>
      </c>
      <c r="H32" s="20">
        <v>54727652</v>
      </c>
      <c r="I32" s="20">
        <v>-33218516</v>
      </c>
      <c r="J32" s="20">
        <v>143554423</v>
      </c>
      <c r="K32" s="20">
        <v>20308374</v>
      </c>
      <c r="L32" s="20">
        <v>-20304855</v>
      </c>
      <c r="M32" s="20">
        <v>-12639389</v>
      </c>
      <c r="N32" s="20">
        <v>-12635870</v>
      </c>
      <c r="O32" s="20"/>
      <c r="P32" s="20"/>
      <c r="Q32" s="20"/>
      <c r="R32" s="20"/>
      <c r="S32" s="20"/>
      <c r="T32" s="20"/>
      <c r="U32" s="20"/>
      <c r="V32" s="20"/>
      <c r="W32" s="20">
        <v>130918553</v>
      </c>
      <c r="X32" s="20">
        <v>134148560</v>
      </c>
      <c r="Y32" s="20">
        <v>-3230007</v>
      </c>
      <c r="Z32" s="21">
        <v>-2.4077835796373814</v>
      </c>
      <c r="AA32" s="22">
        <v>136058881</v>
      </c>
    </row>
    <row r="33" spans="1:27" x14ac:dyDescent="0.25">
      <c r="A33" s="23" t="s">
        <v>60</v>
      </c>
      <c r="B33" s="17" t="s">
        <v>32</v>
      </c>
      <c r="C33" s="18">
        <v>-1944486</v>
      </c>
      <c r="D33" s="18"/>
      <c r="E33" s="19">
        <v>-1944486</v>
      </c>
      <c r="F33" s="20">
        <v>-1944486</v>
      </c>
      <c r="G33" s="20">
        <v>-1944486</v>
      </c>
      <c r="H33" s="20"/>
      <c r="I33" s="20"/>
      <c r="J33" s="20">
        <v>-1944486</v>
      </c>
      <c r="K33" s="20"/>
      <c r="L33" s="20"/>
      <c r="M33" s="20">
        <v>-825114</v>
      </c>
      <c r="N33" s="20">
        <v>-825114</v>
      </c>
      <c r="O33" s="20"/>
      <c r="P33" s="20"/>
      <c r="Q33" s="20"/>
      <c r="R33" s="20"/>
      <c r="S33" s="20"/>
      <c r="T33" s="20"/>
      <c r="U33" s="20"/>
      <c r="V33" s="20"/>
      <c r="W33" s="20">
        <v>-2769600</v>
      </c>
      <c r="X33" s="20">
        <v>-1944486</v>
      </c>
      <c r="Y33" s="20">
        <v>-825114</v>
      </c>
      <c r="Z33" s="21">
        <v>42.433527420613984</v>
      </c>
      <c r="AA33" s="22">
        <v>-1944486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89905070</v>
      </c>
      <c r="D35" s="18"/>
      <c r="E35" s="19">
        <v>132038009</v>
      </c>
      <c r="F35" s="20">
        <v>132038009</v>
      </c>
      <c r="G35" s="20">
        <v>165231353</v>
      </c>
      <c r="H35" s="20">
        <v>-37863620</v>
      </c>
      <c r="I35" s="20">
        <v>985564</v>
      </c>
      <c r="J35" s="20">
        <v>128353297</v>
      </c>
      <c r="K35" s="20">
        <v>-558109</v>
      </c>
      <c r="L35" s="20">
        <v>39669</v>
      </c>
      <c r="M35" s="20">
        <v>-1553426</v>
      </c>
      <c r="N35" s="20">
        <v>-2071866</v>
      </c>
      <c r="O35" s="20"/>
      <c r="P35" s="20"/>
      <c r="Q35" s="20"/>
      <c r="R35" s="20"/>
      <c r="S35" s="20"/>
      <c r="T35" s="20"/>
      <c r="U35" s="20"/>
      <c r="V35" s="20"/>
      <c r="W35" s="20">
        <v>126281431</v>
      </c>
      <c r="X35" s="20">
        <v>132038009</v>
      </c>
      <c r="Y35" s="20">
        <v>-5756578</v>
      </c>
      <c r="Z35" s="21">
        <v>-4.3597885514920183</v>
      </c>
      <c r="AA35" s="22">
        <v>132038009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215200271</v>
      </c>
      <c r="D37" s="29">
        <f t="shared" ref="D37:Y37" si="3">SUM(D29:D36)</f>
        <v>0</v>
      </c>
      <c r="E37" s="30">
        <f t="shared" si="3"/>
        <v>268497396</v>
      </c>
      <c r="F37" s="31">
        <f t="shared" si="3"/>
        <v>268497396</v>
      </c>
      <c r="G37" s="31">
        <f t="shared" si="3"/>
        <v>287644077</v>
      </c>
      <c r="H37" s="31">
        <f t="shared" si="3"/>
        <v>16857317</v>
      </c>
      <c r="I37" s="31">
        <f t="shared" si="3"/>
        <v>-32241321</v>
      </c>
      <c r="J37" s="31">
        <f t="shared" si="3"/>
        <v>272260073</v>
      </c>
      <c r="K37" s="31">
        <f t="shared" si="3"/>
        <v>19747586</v>
      </c>
      <c r="L37" s="31">
        <f t="shared" si="3"/>
        <v>-20265486</v>
      </c>
      <c r="M37" s="31">
        <f t="shared" si="3"/>
        <v>-15019891</v>
      </c>
      <c r="N37" s="31">
        <f t="shared" si="3"/>
        <v>-15537791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256722282</v>
      </c>
      <c r="X37" s="31">
        <f t="shared" si="3"/>
        <v>266587075</v>
      </c>
      <c r="Y37" s="31">
        <f t="shared" si="3"/>
        <v>-9864793</v>
      </c>
      <c r="Z37" s="32">
        <f>+IF(X37&lt;&gt;0,+(Y37/X37)*100,0)</f>
        <v>-3.7004018293084915</v>
      </c>
      <c r="AA37" s="33">
        <f>SUM(AA29:AA36)</f>
        <v>268497396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13093213</v>
      </c>
      <c r="D41" s="18"/>
      <c r="E41" s="19"/>
      <c r="F41" s="20"/>
      <c r="G41" s="20"/>
      <c r="H41" s="20">
        <v>-14893529</v>
      </c>
      <c r="I41" s="20"/>
      <c r="J41" s="20">
        <v>-14893529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-14893529</v>
      </c>
      <c r="X41" s="20"/>
      <c r="Y41" s="20">
        <v>-14893529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13093213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-14893529</v>
      </c>
      <c r="I43" s="36">
        <f t="shared" si="4"/>
        <v>0</v>
      </c>
      <c r="J43" s="36">
        <f t="shared" si="4"/>
        <v>-14893529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-14893529</v>
      </c>
      <c r="X43" s="36">
        <f t="shared" si="4"/>
        <v>0</v>
      </c>
      <c r="Y43" s="36">
        <f t="shared" si="4"/>
        <v>-14893529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228293484</v>
      </c>
      <c r="D44" s="29">
        <f>+D37+D43</f>
        <v>0</v>
      </c>
      <c r="E44" s="30">
        <f t="shared" si="5"/>
        <v>268497396</v>
      </c>
      <c r="F44" s="31">
        <f t="shared" si="5"/>
        <v>268497396</v>
      </c>
      <c r="G44" s="31">
        <f t="shared" si="5"/>
        <v>287644077</v>
      </c>
      <c r="H44" s="31">
        <f t="shared" si="5"/>
        <v>1963788</v>
      </c>
      <c r="I44" s="31">
        <f t="shared" si="5"/>
        <v>-32241321</v>
      </c>
      <c r="J44" s="31">
        <f t="shared" si="5"/>
        <v>257366544</v>
      </c>
      <c r="K44" s="31">
        <f t="shared" si="5"/>
        <v>19747586</v>
      </c>
      <c r="L44" s="31">
        <f t="shared" si="5"/>
        <v>-20265486</v>
      </c>
      <c r="M44" s="31">
        <f t="shared" si="5"/>
        <v>-15019891</v>
      </c>
      <c r="N44" s="31">
        <f t="shared" si="5"/>
        <v>-15537791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241828753</v>
      </c>
      <c r="X44" s="31">
        <f t="shared" si="5"/>
        <v>266587075</v>
      </c>
      <c r="Y44" s="31">
        <f t="shared" si="5"/>
        <v>-24758322</v>
      </c>
      <c r="Z44" s="32">
        <f>+IF(X44&lt;&gt;0,+(Y44/X44)*100,0)</f>
        <v>-9.2871426718643431</v>
      </c>
      <c r="AA44" s="33">
        <f>+AA37+AA43</f>
        <v>268497396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233800563</v>
      </c>
      <c r="D45" s="42">
        <f t="shared" si="6"/>
        <v>0</v>
      </c>
      <c r="E45" s="43">
        <f t="shared" si="6"/>
        <v>355480060</v>
      </c>
      <c r="F45" s="44">
        <f t="shared" si="6"/>
        <v>355480060</v>
      </c>
      <c r="G45" s="44">
        <f t="shared" si="6"/>
        <v>403521746</v>
      </c>
      <c r="H45" s="44">
        <f t="shared" si="6"/>
        <v>-43739975</v>
      </c>
      <c r="I45" s="44">
        <f t="shared" si="6"/>
        <v>27447009</v>
      </c>
      <c r="J45" s="44">
        <f t="shared" si="6"/>
        <v>387228780</v>
      </c>
      <c r="K45" s="44">
        <f t="shared" si="6"/>
        <v>-13034225</v>
      </c>
      <c r="L45" s="44">
        <f t="shared" si="6"/>
        <v>27754630</v>
      </c>
      <c r="M45" s="44">
        <f t="shared" si="6"/>
        <v>11290565</v>
      </c>
      <c r="N45" s="44">
        <f t="shared" si="6"/>
        <v>26010970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413239750</v>
      </c>
      <c r="X45" s="44">
        <f t="shared" si="6"/>
        <v>355819215</v>
      </c>
      <c r="Y45" s="44">
        <f t="shared" si="6"/>
        <v>57420535</v>
      </c>
      <c r="Z45" s="45">
        <f>+IF(X45&lt;&gt;0,+(Y45/X45)*100,0)</f>
        <v>16.137558788105359</v>
      </c>
      <c r="AA45" s="46">
        <f>+AA26-AA44</f>
        <v>355480060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-113546950</v>
      </c>
      <c r="D47" s="18"/>
      <c r="E47" s="19">
        <v>20493358</v>
      </c>
      <c r="F47" s="20">
        <v>20493358</v>
      </c>
      <c r="G47" s="20">
        <v>36605722</v>
      </c>
      <c r="H47" s="20">
        <v>-12231780</v>
      </c>
      <c r="I47" s="20">
        <v>24778738</v>
      </c>
      <c r="J47" s="20">
        <v>49152680</v>
      </c>
      <c r="K47" s="20">
        <v>-13076518</v>
      </c>
      <c r="L47" s="20">
        <v>22124454</v>
      </c>
      <c r="M47" s="20">
        <v>10298053</v>
      </c>
      <c r="N47" s="20">
        <v>19345989</v>
      </c>
      <c r="O47" s="20"/>
      <c r="P47" s="20"/>
      <c r="Q47" s="20"/>
      <c r="R47" s="20"/>
      <c r="S47" s="20"/>
      <c r="T47" s="20"/>
      <c r="U47" s="20"/>
      <c r="V47" s="20"/>
      <c r="W47" s="20">
        <v>68498669</v>
      </c>
      <c r="X47" s="20">
        <v>20832524</v>
      </c>
      <c r="Y47" s="20">
        <v>47666145</v>
      </c>
      <c r="Z47" s="47">
        <v>228.80638467043167</v>
      </c>
      <c r="AA47" s="22">
        <v>20493358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-113546950</v>
      </c>
      <c r="D50" s="50">
        <f t="shared" ref="D50:Y50" si="7">SUM(D47:D49)</f>
        <v>0</v>
      </c>
      <c r="E50" s="51">
        <f t="shared" si="7"/>
        <v>20493358</v>
      </c>
      <c r="F50" s="52">
        <f t="shared" si="7"/>
        <v>20493358</v>
      </c>
      <c r="G50" s="52">
        <f t="shared" si="7"/>
        <v>36605722</v>
      </c>
      <c r="H50" s="52">
        <f t="shared" si="7"/>
        <v>-12231780</v>
      </c>
      <c r="I50" s="52">
        <f t="shared" si="7"/>
        <v>24778738</v>
      </c>
      <c r="J50" s="52">
        <f t="shared" si="7"/>
        <v>49152680</v>
      </c>
      <c r="K50" s="52">
        <f t="shared" si="7"/>
        <v>-13076518</v>
      </c>
      <c r="L50" s="52">
        <f t="shared" si="7"/>
        <v>22124454</v>
      </c>
      <c r="M50" s="52">
        <f t="shared" si="7"/>
        <v>10298053</v>
      </c>
      <c r="N50" s="52">
        <f t="shared" si="7"/>
        <v>19345989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68498669</v>
      </c>
      <c r="X50" s="52">
        <f t="shared" si="7"/>
        <v>20832524</v>
      </c>
      <c r="Y50" s="52">
        <f t="shared" si="7"/>
        <v>47666145</v>
      </c>
      <c r="Z50" s="53">
        <f>+IF(X50&lt;&gt;0,+(Y50/X50)*100,0)</f>
        <v>228.80638467043167</v>
      </c>
      <c r="AA50" s="54">
        <f>SUM(AA47:AA49)</f>
        <v>20493358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-81159601</v>
      </c>
      <c r="D6" s="18"/>
      <c r="E6" s="19">
        <v>-62183557</v>
      </c>
      <c r="F6" s="20">
        <v>-62183557</v>
      </c>
      <c r="G6" s="20">
        <v>-82753641</v>
      </c>
      <c r="H6" s="20">
        <v>-3677028</v>
      </c>
      <c r="I6" s="20">
        <v>-3709144</v>
      </c>
      <c r="J6" s="20">
        <v>-90139813</v>
      </c>
      <c r="K6" s="20">
        <v>-50611</v>
      </c>
      <c r="L6" s="20">
        <v>-1611297</v>
      </c>
      <c r="M6" s="20">
        <v>-2031569</v>
      </c>
      <c r="N6" s="20">
        <v>-3693477</v>
      </c>
      <c r="O6" s="20"/>
      <c r="P6" s="20"/>
      <c r="Q6" s="20"/>
      <c r="R6" s="20"/>
      <c r="S6" s="20"/>
      <c r="T6" s="20"/>
      <c r="U6" s="20"/>
      <c r="V6" s="20"/>
      <c r="W6" s="20">
        <v>-93833290</v>
      </c>
      <c r="X6" s="20">
        <v>-54072380</v>
      </c>
      <c r="Y6" s="20">
        <v>-39760910</v>
      </c>
      <c r="Z6" s="21">
        <v>73.532753690516302</v>
      </c>
      <c r="AA6" s="22">
        <v>-62183557</v>
      </c>
    </row>
    <row r="7" spans="1:27" x14ac:dyDescent="0.25">
      <c r="A7" s="23" t="s">
        <v>35</v>
      </c>
      <c r="B7" s="17" t="s">
        <v>32</v>
      </c>
      <c r="C7" s="18">
        <v>16360051</v>
      </c>
      <c r="D7" s="18"/>
      <c r="E7" s="19">
        <v>23077022</v>
      </c>
      <c r="F7" s="20">
        <v>23077022</v>
      </c>
      <c r="G7" s="20">
        <v>15884477</v>
      </c>
      <c r="H7" s="20">
        <v>3961363</v>
      </c>
      <c r="I7" s="20">
        <v>396339</v>
      </c>
      <c r="J7" s="20">
        <v>20242179</v>
      </c>
      <c r="K7" s="20">
        <v>-837208</v>
      </c>
      <c r="L7" s="20">
        <v>-1740239</v>
      </c>
      <c r="M7" s="20">
        <v>3362412</v>
      </c>
      <c r="N7" s="20">
        <v>784965</v>
      </c>
      <c r="O7" s="20"/>
      <c r="P7" s="20"/>
      <c r="Q7" s="20"/>
      <c r="R7" s="20"/>
      <c r="S7" s="20"/>
      <c r="T7" s="20"/>
      <c r="U7" s="20"/>
      <c r="V7" s="20"/>
      <c r="W7" s="20">
        <v>21027144</v>
      </c>
      <c r="X7" s="20">
        <v>21494766</v>
      </c>
      <c r="Y7" s="20">
        <v>-467622</v>
      </c>
      <c r="Z7" s="21">
        <v>-2.1755156580909043</v>
      </c>
      <c r="AA7" s="22">
        <v>23077022</v>
      </c>
    </row>
    <row r="8" spans="1:27" x14ac:dyDescent="0.25">
      <c r="A8" s="23" t="s">
        <v>36</v>
      </c>
      <c r="B8" s="17" t="s">
        <v>32</v>
      </c>
      <c r="C8" s="18">
        <v>-830</v>
      </c>
      <c r="D8" s="18"/>
      <c r="E8" s="19"/>
      <c r="F8" s="20"/>
      <c r="G8" s="20">
        <v>-830</v>
      </c>
      <c r="H8" s="20"/>
      <c r="I8" s="20"/>
      <c r="J8" s="20">
        <v>-830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-830</v>
      </c>
      <c r="X8" s="20"/>
      <c r="Y8" s="20">
        <v>-830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-289980</v>
      </c>
      <c r="D10" s="18"/>
      <c r="E10" s="19">
        <v>-291655</v>
      </c>
      <c r="F10" s="20">
        <v>-291655</v>
      </c>
      <c r="G10" s="20">
        <v>-290843</v>
      </c>
      <c r="H10" s="20"/>
      <c r="I10" s="20"/>
      <c r="J10" s="20">
        <v>-290843</v>
      </c>
      <c r="K10" s="20"/>
      <c r="L10" s="20"/>
      <c r="M10" s="20">
        <v>-5107</v>
      </c>
      <c r="N10" s="20">
        <v>-5107</v>
      </c>
      <c r="O10" s="20"/>
      <c r="P10" s="20"/>
      <c r="Q10" s="20"/>
      <c r="R10" s="20"/>
      <c r="S10" s="20"/>
      <c r="T10" s="20"/>
      <c r="U10" s="20"/>
      <c r="V10" s="20"/>
      <c r="W10" s="20">
        <v>-295950</v>
      </c>
      <c r="X10" s="20">
        <v>-205751</v>
      </c>
      <c r="Y10" s="20">
        <v>-90199</v>
      </c>
      <c r="Z10" s="21">
        <v>43.838912083051845</v>
      </c>
      <c r="AA10" s="22">
        <v>-291655</v>
      </c>
    </row>
    <row r="11" spans="1:27" x14ac:dyDescent="0.25">
      <c r="A11" s="23" t="s">
        <v>39</v>
      </c>
      <c r="B11" s="17" t="s">
        <v>32</v>
      </c>
      <c r="C11" s="18">
        <v>85822402</v>
      </c>
      <c r="D11" s="18"/>
      <c r="E11" s="19">
        <v>84461624</v>
      </c>
      <c r="F11" s="20">
        <v>84461624</v>
      </c>
      <c r="G11" s="24">
        <v>103119774</v>
      </c>
      <c r="H11" s="24">
        <v>-13655005</v>
      </c>
      <c r="I11" s="24">
        <v>547302</v>
      </c>
      <c r="J11" s="20">
        <v>90012071</v>
      </c>
      <c r="K11" s="24">
        <v>1816513</v>
      </c>
      <c r="L11" s="24">
        <v>1674765</v>
      </c>
      <c r="M11" s="20">
        <v>1574720</v>
      </c>
      <c r="N11" s="24">
        <v>5065998</v>
      </c>
      <c r="O11" s="24"/>
      <c r="P11" s="24"/>
      <c r="Q11" s="20"/>
      <c r="R11" s="24"/>
      <c r="S11" s="24"/>
      <c r="T11" s="20"/>
      <c r="U11" s="24"/>
      <c r="V11" s="24"/>
      <c r="W11" s="24">
        <v>95078069</v>
      </c>
      <c r="X11" s="20">
        <v>84461624</v>
      </c>
      <c r="Y11" s="24">
        <v>10616445</v>
      </c>
      <c r="Z11" s="25">
        <v>12.56954874559362</v>
      </c>
      <c r="AA11" s="26">
        <v>84461624</v>
      </c>
    </row>
    <row r="12" spans="1:27" x14ac:dyDescent="0.25">
      <c r="A12" s="23" t="s">
        <v>40</v>
      </c>
      <c r="B12" s="17" t="s">
        <v>32</v>
      </c>
      <c r="C12" s="18">
        <v>-253342</v>
      </c>
      <c r="D12" s="18"/>
      <c r="E12" s="19">
        <v>-253342</v>
      </c>
      <c r="F12" s="20">
        <v>-253342</v>
      </c>
      <c r="G12" s="20">
        <v>-253342</v>
      </c>
      <c r="H12" s="20"/>
      <c r="I12" s="20"/>
      <c r="J12" s="20">
        <v>-253342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-253342</v>
      </c>
      <c r="X12" s="20">
        <v>-253342</v>
      </c>
      <c r="Y12" s="20"/>
      <c r="Z12" s="21"/>
      <c r="AA12" s="22">
        <v>-253342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20478700</v>
      </c>
      <c r="D13" s="29">
        <f>SUM(D6:D12)</f>
        <v>0</v>
      </c>
      <c r="E13" s="30">
        <f t="shared" si="0"/>
        <v>44810092</v>
      </c>
      <c r="F13" s="31">
        <f t="shared" si="0"/>
        <v>44810092</v>
      </c>
      <c r="G13" s="31">
        <f t="shared" si="0"/>
        <v>35705595</v>
      </c>
      <c r="H13" s="31">
        <f t="shared" si="0"/>
        <v>-13370670</v>
      </c>
      <c r="I13" s="31">
        <f t="shared" si="0"/>
        <v>-2765503</v>
      </c>
      <c r="J13" s="31">
        <f t="shared" si="0"/>
        <v>19569422</v>
      </c>
      <c r="K13" s="31">
        <f t="shared" si="0"/>
        <v>928694</v>
      </c>
      <c r="L13" s="31">
        <f t="shared" si="0"/>
        <v>-1676771</v>
      </c>
      <c r="M13" s="31">
        <f t="shared" si="0"/>
        <v>2900456</v>
      </c>
      <c r="N13" s="31">
        <f t="shared" si="0"/>
        <v>2152379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21721801</v>
      </c>
      <c r="X13" s="31">
        <f t="shared" si="0"/>
        <v>51424917</v>
      </c>
      <c r="Y13" s="31">
        <f t="shared" si="0"/>
        <v>-29703116</v>
      </c>
      <c r="Z13" s="32">
        <f>+IF(X13&lt;&gt;0,+(Y13/X13)*100,0)</f>
        <v>-57.76016322982106</v>
      </c>
      <c r="AA13" s="33">
        <f>SUM(AA6:AA12)</f>
        <v>44810092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91600527</v>
      </c>
      <c r="D17" s="18"/>
      <c r="E17" s="19">
        <v>97921623</v>
      </c>
      <c r="F17" s="20">
        <v>97921623</v>
      </c>
      <c r="G17" s="24">
        <v>84911379</v>
      </c>
      <c r="H17" s="24">
        <v>10248103</v>
      </c>
      <c r="I17" s="24">
        <v>-258824</v>
      </c>
      <c r="J17" s="20">
        <v>94900658</v>
      </c>
      <c r="K17" s="24">
        <v>-318897</v>
      </c>
      <c r="L17" s="24">
        <v>-308605</v>
      </c>
      <c r="M17" s="20">
        <v>-318897</v>
      </c>
      <c r="N17" s="24">
        <v>-946399</v>
      </c>
      <c r="O17" s="24"/>
      <c r="P17" s="24"/>
      <c r="Q17" s="20"/>
      <c r="R17" s="24"/>
      <c r="S17" s="24"/>
      <c r="T17" s="20"/>
      <c r="U17" s="24"/>
      <c r="V17" s="24"/>
      <c r="W17" s="24">
        <v>93954259</v>
      </c>
      <c r="X17" s="20">
        <v>95365473</v>
      </c>
      <c r="Y17" s="24">
        <v>-1411214</v>
      </c>
      <c r="Z17" s="25">
        <v>-1.4797955230610558</v>
      </c>
      <c r="AA17" s="26">
        <v>97921623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91600527</v>
      </c>
      <c r="D25" s="29">
        <f t="shared" ref="D25:Y25" si="1">SUM(D15:D24)</f>
        <v>0</v>
      </c>
      <c r="E25" s="35">
        <f t="shared" si="1"/>
        <v>97921623</v>
      </c>
      <c r="F25" s="36">
        <f t="shared" si="1"/>
        <v>97921623</v>
      </c>
      <c r="G25" s="36">
        <f t="shared" si="1"/>
        <v>84911379</v>
      </c>
      <c r="H25" s="36">
        <f t="shared" si="1"/>
        <v>10248103</v>
      </c>
      <c r="I25" s="36">
        <f t="shared" si="1"/>
        <v>-258824</v>
      </c>
      <c r="J25" s="36">
        <f t="shared" si="1"/>
        <v>94900658</v>
      </c>
      <c r="K25" s="36">
        <f t="shared" si="1"/>
        <v>-318897</v>
      </c>
      <c r="L25" s="36">
        <f t="shared" si="1"/>
        <v>-308605</v>
      </c>
      <c r="M25" s="36">
        <f t="shared" si="1"/>
        <v>-318897</v>
      </c>
      <c r="N25" s="36">
        <f t="shared" si="1"/>
        <v>-946399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93954259</v>
      </c>
      <c r="X25" s="36">
        <f t="shared" si="1"/>
        <v>95365473</v>
      </c>
      <c r="Y25" s="36">
        <f t="shared" si="1"/>
        <v>-1411214</v>
      </c>
      <c r="Z25" s="37">
        <f>+IF(X25&lt;&gt;0,+(Y25/X25)*100,0)</f>
        <v>-1.4797955230610558</v>
      </c>
      <c r="AA25" s="38">
        <f>SUM(AA15:AA24)</f>
        <v>97921623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112079227</v>
      </c>
      <c r="D26" s="29">
        <f>+D13+D25</f>
        <v>0</v>
      </c>
      <c r="E26" s="30">
        <f t="shared" si="2"/>
        <v>142731715</v>
      </c>
      <c r="F26" s="31">
        <f t="shared" si="2"/>
        <v>142731715</v>
      </c>
      <c r="G26" s="31">
        <f t="shared" si="2"/>
        <v>120616974</v>
      </c>
      <c r="H26" s="31">
        <f t="shared" si="2"/>
        <v>-3122567</v>
      </c>
      <c r="I26" s="31">
        <f t="shared" si="2"/>
        <v>-3024327</v>
      </c>
      <c r="J26" s="31">
        <f t="shared" si="2"/>
        <v>114470080</v>
      </c>
      <c r="K26" s="31">
        <f t="shared" si="2"/>
        <v>609797</v>
      </c>
      <c r="L26" s="31">
        <f t="shared" si="2"/>
        <v>-1985376</v>
      </c>
      <c r="M26" s="31">
        <f t="shared" si="2"/>
        <v>2581559</v>
      </c>
      <c r="N26" s="31">
        <f t="shared" si="2"/>
        <v>1205980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115676060</v>
      </c>
      <c r="X26" s="31">
        <f t="shared" si="2"/>
        <v>146790390</v>
      </c>
      <c r="Y26" s="31">
        <f t="shared" si="2"/>
        <v>-31114330</v>
      </c>
      <c r="Z26" s="32">
        <f>+IF(X26&lt;&gt;0,+(Y26/X26)*100,0)</f>
        <v>-21.196435270728553</v>
      </c>
      <c r="AA26" s="33">
        <f>+AA13+AA25</f>
        <v>142731715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1982806</v>
      </c>
      <c r="D31" s="18"/>
      <c r="E31" s="19">
        <v>2007375</v>
      </c>
      <c r="F31" s="20">
        <v>2007375</v>
      </c>
      <c r="G31" s="20">
        <v>1994075</v>
      </c>
      <c r="H31" s="20">
        <v>2091</v>
      </c>
      <c r="I31" s="20">
        <v>10075</v>
      </c>
      <c r="J31" s="20">
        <v>2006241</v>
      </c>
      <c r="K31" s="20">
        <v>-15800</v>
      </c>
      <c r="L31" s="20">
        <v>1249</v>
      </c>
      <c r="M31" s="20">
        <v>9514</v>
      </c>
      <c r="N31" s="20">
        <v>-5037</v>
      </c>
      <c r="O31" s="20"/>
      <c r="P31" s="20"/>
      <c r="Q31" s="20"/>
      <c r="R31" s="20"/>
      <c r="S31" s="20"/>
      <c r="T31" s="20"/>
      <c r="U31" s="20"/>
      <c r="V31" s="20"/>
      <c r="W31" s="20">
        <v>2001204</v>
      </c>
      <c r="X31" s="20">
        <v>2007375</v>
      </c>
      <c r="Y31" s="20">
        <v>-6171</v>
      </c>
      <c r="Z31" s="21">
        <v>-0.30741640201756026</v>
      </c>
      <c r="AA31" s="22">
        <v>2007375</v>
      </c>
    </row>
    <row r="32" spans="1:27" x14ac:dyDescent="0.25">
      <c r="A32" s="23" t="s">
        <v>59</v>
      </c>
      <c r="B32" s="17" t="s">
        <v>32</v>
      </c>
      <c r="C32" s="18">
        <v>13366522</v>
      </c>
      <c r="D32" s="18"/>
      <c r="E32" s="19">
        <v>11778177</v>
      </c>
      <c r="F32" s="20">
        <v>11778177</v>
      </c>
      <c r="G32" s="20">
        <v>-6188461</v>
      </c>
      <c r="H32" s="20">
        <v>11851110</v>
      </c>
      <c r="I32" s="20">
        <v>-11851109</v>
      </c>
      <c r="J32" s="20">
        <v>-6188460</v>
      </c>
      <c r="K32" s="20">
        <v>132692</v>
      </c>
      <c r="L32" s="20">
        <v>-132692</v>
      </c>
      <c r="M32" s="20">
        <v>717407</v>
      </c>
      <c r="N32" s="20">
        <v>717407</v>
      </c>
      <c r="O32" s="20"/>
      <c r="P32" s="20"/>
      <c r="Q32" s="20"/>
      <c r="R32" s="20"/>
      <c r="S32" s="20"/>
      <c r="T32" s="20"/>
      <c r="U32" s="20"/>
      <c r="V32" s="20"/>
      <c r="W32" s="20">
        <v>-5471053</v>
      </c>
      <c r="X32" s="20">
        <v>11778177</v>
      </c>
      <c r="Y32" s="20">
        <v>-17249230</v>
      </c>
      <c r="Z32" s="21">
        <v>-146.4507622868972</v>
      </c>
      <c r="AA32" s="22">
        <v>11778177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599739</v>
      </c>
      <c r="I33" s="20">
        <v>-57249</v>
      </c>
      <c r="J33" s="20">
        <v>542490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542490</v>
      </c>
      <c r="X33" s="20"/>
      <c r="Y33" s="20">
        <v>542490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74902071</v>
      </c>
      <c r="D35" s="18"/>
      <c r="E35" s="19">
        <v>82311490</v>
      </c>
      <c r="F35" s="20">
        <v>82311490</v>
      </c>
      <c r="G35" s="20">
        <v>94545615</v>
      </c>
      <c r="H35" s="20">
        <v>-16037418</v>
      </c>
      <c r="I35" s="20">
        <v>1652772</v>
      </c>
      <c r="J35" s="20">
        <v>80160969</v>
      </c>
      <c r="K35" s="20">
        <v>1671107</v>
      </c>
      <c r="L35" s="20">
        <v>1301472</v>
      </c>
      <c r="M35" s="20">
        <v>1696028</v>
      </c>
      <c r="N35" s="20">
        <v>4668607</v>
      </c>
      <c r="O35" s="20"/>
      <c r="P35" s="20"/>
      <c r="Q35" s="20"/>
      <c r="R35" s="20"/>
      <c r="S35" s="20"/>
      <c r="T35" s="20"/>
      <c r="U35" s="20"/>
      <c r="V35" s="20"/>
      <c r="W35" s="20">
        <v>84829576</v>
      </c>
      <c r="X35" s="20">
        <v>79341454</v>
      </c>
      <c r="Y35" s="20">
        <v>5488122</v>
      </c>
      <c r="Z35" s="21">
        <v>6.917092797417097</v>
      </c>
      <c r="AA35" s="22">
        <v>82311490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90251399</v>
      </c>
      <c r="D37" s="29">
        <f t="shared" ref="D37:Y37" si="3">SUM(D29:D36)</f>
        <v>0</v>
      </c>
      <c r="E37" s="30">
        <f t="shared" si="3"/>
        <v>96097042</v>
      </c>
      <c r="F37" s="31">
        <f t="shared" si="3"/>
        <v>96097042</v>
      </c>
      <c r="G37" s="31">
        <f t="shared" si="3"/>
        <v>90351229</v>
      </c>
      <c r="H37" s="31">
        <f t="shared" si="3"/>
        <v>-3584478</v>
      </c>
      <c r="I37" s="31">
        <f t="shared" si="3"/>
        <v>-10245511</v>
      </c>
      <c r="J37" s="31">
        <f t="shared" si="3"/>
        <v>76521240</v>
      </c>
      <c r="K37" s="31">
        <f t="shared" si="3"/>
        <v>1787999</v>
      </c>
      <c r="L37" s="31">
        <f t="shared" si="3"/>
        <v>1170029</v>
      </c>
      <c r="M37" s="31">
        <f t="shared" si="3"/>
        <v>2422949</v>
      </c>
      <c r="N37" s="31">
        <f t="shared" si="3"/>
        <v>5380977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81902217</v>
      </c>
      <c r="X37" s="31">
        <f t="shared" si="3"/>
        <v>93127006</v>
      </c>
      <c r="Y37" s="31">
        <f t="shared" si="3"/>
        <v>-11224789</v>
      </c>
      <c r="Z37" s="32">
        <f>+IF(X37&lt;&gt;0,+(Y37/X37)*100,0)</f>
        <v>-12.053205060624412</v>
      </c>
      <c r="AA37" s="33">
        <f>SUM(AA29:AA36)</f>
        <v>96097042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90251399</v>
      </c>
      <c r="D44" s="29">
        <f>+D37+D43</f>
        <v>0</v>
      </c>
      <c r="E44" s="30">
        <f t="shared" si="5"/>
        <v>96097042</v>
      </c>
      <c r="F44" s="31">
        <f t="shared" si="5"/>
        <v>96097042</v>
      </c>
      <c r="G44" s="31">
        <f t="shared" si="5"/>
        <v>90351229</v>
      </c>
      <c r="H44" s="31">
        <f t="shared" si="5"/>
        <v>-3584478</v>
      </c>
      <c r="I44" s="31">
        <f t="shared" si="5"/>
        <v>-10245511</v>
      </c>
      <c r="J44" s="31">
        <f t="shared" si="5"/>
        <v>76521240</v>
      </c>
      <c r="K44" s="31">
        <f t="shared" si="5"/>
        <v>1787999</v>
      </c>
      <c r="L44" s="31">
        <f t="shared" si="5"/>
        <v>1170029</v>
      </c>
      <c r="M44" s="31">
        <f t="shared" si="5"/>
        <v>2422949</v>
      </c>
      <c r="N44" s="31">
        <f t="shared" si="5"/>
        <v>5380977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81902217</v>
      </c>
      <c r="X44" s="31">
        <f t="shared" si="5"/>
        <v>93127006</v>
      </c>
      <c r="Y44" s="31">
        <f t="shared" si="5"/>
        <v>-11224789</v>
      </c>
      <c r="Z44" s="32">
        <f>+IF(X44&lt;&gt;0,+(Y44/X44)*100,0)</f>
        <v>-12.053205060624412</v>
      </c>
      <c r="AA44" s="33">
        <f>+AA37+AA43</f>
        <v>96097042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21827828</v>
      </c>
      <c r="D45" s="42">
        <f t="shared" si="6"/>
        <v>0</v>
      </c>
      <c r="E45" s="43">
        <f t="shared" si="6"/>
        <v>46634673</v>
      </c>
      <c r="F45" s="44">
        <f t="shared" si="6"/>
        <v>46634673</v>
      </c>
      <c r="G45" s="44">
        <f t="shared" si="6"/>
        <v>30265745</v>
      </c>
      <c r="H45" s="44">
        <f t="shared" si="6"/>
        <v>461911</v>
      </c>
      <c r="I45" s="44">
        <f t="shared" si="6"/>
        <v>7221184</v>
      </c>
      <c r="J45" s="44">
        <f t="shared" si="6"/>
        <v>37948840</v>
      </c>
      <c r="K45" s="44">
        <f t="shared" si="6"/>
        <v>-1178202</v>
      </c>
      <c r="L45" s="44">
        <f t="shared" si="6"/>
        <v>-3155405</v>
      </c>
      <c r="M45" s="44">
        <f t="shared" si="6"/>
        <v>158610</v>
      </c>
      <c r="N45" s="44">
        <f t="shared" si="6"/>
        <v>-4174997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33773843</v>
      </c>
      <c r="X45" s="44">
        <f t="shared" si="6"/>
        <v>53663384</v>
      </c>
      <c r="Y45" s="44">
        <f t="shared" si="6"/>
        <v>-19889541</v>
      </c>
      <c r="Z45" s="45">
        <f>+IF(X45&lt;&gt;0,+(Y45/X45)*100,0)</f>
        <v>-37.063523612301452</v>
      </c>
      <c r="AA45" s="46">
        <f>+AA26-AA44</f>
        <v>46634673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-70068588</v>
      </c>
      <c r="D47" s="18"/>
      <c r="E47" s="19">
        <v>-54639437</v>
      </c>
      <c r="F47" s="20">
        <v>-54639437</v>
      </c>
      <c r="G47" s="20">
        <v>-40029991</v>
      </c>
      <c r="H47" s="20">
        <v>-21510230</v>
      </c>
      <c r="I47" s="20">
        <v>7941723</v>
      </c>
      <c r="J47" s="20">
        <v>-53598498</v>
      </c>
      <c r="K47" s="20">
        <v>-158473</v>
      </c>
      <c r="L47" s="20">
        <v>-2004703</v>
      </c>
      <c r="M47" s="20">
        <v>398718</v>
      </c>
      <c r="N47" s="20">
        <v>-1764458</v>
      </c>
      <c r="O47" s="20"/>
      <c r="P47" s="20"/>
      <c r="Q47" s="20"/>
      <c r="R47" s="20"/>
      <c r="S47" s="20"/>
      <c r="T47" s="20"/>
      <c r="U47" s="20"/>
      <c r="V47" s="20"/>
      <c r="W47" s="20">
        <v>-55362956</v>
      </c>
      <c r="X47" s="20">
        <v>-47610725</v>
      </c>
      <c r="Y47" s="20">
        <v>-7752231</v>
      </c>
      <c r="Z47" s="47">
        <v>16.282530879334438</v>
      </c>
      <c r="AA47" s="22">
        <v>-54639437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-70068588</v>
      </c>
      <c r="D50" s="50">
        <f t="shared" ref="D50:Y50" si="7">SUM(D47:D49)</f>
        <v>0</v>
      </c>
      <c r="E50" s="51">
        <f t="shared" si="7"/>
        <v>-54639437</v>
      </c>
      <c r="F50" s="52">
        <f t="shared" si="7"/>
        <v>-54639437</v>
      </c>
      <c r="G50" s="52">
        <f t="shared" si="7"/>
        <v>-40029991</v>
      </c>
      <c r="H50" s="52">
        <f t="shared" si="7"/>
        <v>-21510230</v>
      </c>
      <c r="I50" s="52">
        <f t="shared" si="7"/>
        <v>7941723</v>
      </c>
      <c r="J50" s="52">
        <f t="shared" si="7"/>
        <v>-53598498</v>
      </c>
      <c r="K50" s="52">
        <f t="shared" si="7"/>
        <v>-158473</v>
      </c>
      <c r="L50" s="52">
        <f t="shared" si="7"/>
        <v>-2004703</v>
      </c>
      <c r="M50" s="52">
        <f t="shared" si="7"/>
        <v>398718</v>
      </c>
      <c r="N50" s="52">
        <f t="shared" si="7"/>
        <v>-1764458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-55362956</v>
      </c>
      <c r="X50" s="52">
        <f t="shared" si="7"/>
        <v>-47610725</v>
      </c>
      <c r="Y50" s="52">
        <f t="shared" si="7"/>
        <v>-7752231</v>
      </c>
      <c r="Z50" s="53">
        <f>+IF(X50&lt;&gt;0,+(Y50/X50)*100,0)</f>
        <v>16.282530879334438</v>
      </c>
      <c r="AA50" s="54">
        <f>SUM(AA47:AA49)</f>
        <v>-54639437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35191993</v>
      </c>
      <c r="D6" s="18"/>
      <c r="E6" s="19">
        <v>10652272</v>
      </c>
      <c r="F6" s="20">
        <v>10652272</v>
      </c>
      <c r="G6" s="20">
        <v>-4981033</v>
      </c>
      <c r="H6" s="20">
        <v>19068196</v>
      </c>
      <c r="I6" s="20">
        <v>4846890</v>
      </c>
      <c r="J6" s="20">
        <v>18934053</v>
      </c>
      <c r="K6" s="20">
        <v>-725396</v>
      </c>
      <c r="L6" s="20">
        <v>755247</v>
      </c>
      <c r="M6" s="20">
        <v>2916507</v>
      </c>
      <c r="N6" s="20">
        <v>2946358</v>
      </c>
      <c r="O6" s="20"/>
      <c r="P6" s="20"/>
      <c r="Q6" s="20"/>
      <c r="R6" s="20"/>
      <c r="S6" s="20"/>
      <c r="T6" s="20"/>
      <c r="U6" s="20"/>
      <c r="V6" s="20"/>
      <c r="W6" s="20">
        <v>21880411</v>
      </c>
      <c r="X6" s="20">
        <v>5326128</v>
      </c>
      <c r="Y6" s="20">
        <v>16554283</v>
      </c>
      <c r="Z6" s="21">
        <v>310.8127142269206</v>
      </c>
      <c r="AA6" s="22">
        <v>10652272</v>
      </c>
    </row>
    <row r="7" spans="1:27" x14ac:dyDescent="0.25">
      <c r="A7" s="23" t="s">
        <v>35</v>
      </c>
      <c r="B7" s="17" t="s">
        <v>32</v>
      </c>
      <c r="C7" s="18">
        <v>10849029</v>
      </c>
      <c r="D7" s="18"/>
      <c r="E7" s="19">
        <v>10480224</v>
      </c>
      <c r="F7" s="20">
        <v>10480224</v>
      </c>
      <c r="G7" s="20">
        <v>22775130</v>
      </c>
      <c r="H7" s="20">
        <v>-20140865</v>
      </c>
      <c r="I7" s="20">
        <v>12302845</v>
      </c>
      <c r="J7" s="20">
        <v>14937110</v>
      </c>
      <c r="K7" s="20">
        <v>1305327</v>
      </c>
      <c r="L7" s="20">
        <v>1370155</v>
      </c>
      <c r="M7" s="20">
        <v>41145963</v>
      </c>
      <c r="N7" s="20">
        <v>43821445</v>
      </c>
      <c r="O7" s="20"/>
      <c r="P7" s="20"/>
      <c r="Q7" s="20"/>
      <c r="R7" s="20"/>
      <c r="S7" s="20"/>
      <c r="T7" s="20"/>
      <c r="U7" s="20"/>
      <c r="V7" s="20"/>
      <c r="W7" s="20">
        <v>58758555</v>
      </c>
      <c r="X7" s="20">
        <v>5240106</v>
      </c>
      <c r="Y7" s="20">
        <v>53518449</v>
      </c>
      <c r="Z7" s="21">
        <v>1021.3237861982182</v>
      </c>
      <c r="AA7" s="22">
        <v>10480224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-8613</v>
      </c>
      <c r="D10" s="18"/>
      <c r="E10" s="19"/>
      <c r="F10" s="20"/>
      <c r="G10" s="20"/>
      <c r="H10" s="20"/>
      <c r="I10" s="20"/>
      <c r="J10" s="20"/>
      <c r="K10" s="20">
        <v>-2951</v>
      </c>
      <c r="L10" s="20"/>
      <c r="M10" s="20">
        <v>-864</v>
      </c>
      <c r="N10" s="20">
        <v>-3815</v>
      </c>
      <c r="O10" s="20"/>
      <c r="P10" s="20"/>
      <c r="Q10" s="20"/>
      <c r="R10" s="20"/>
      <c r="S10" s="20"/>
      <c r="T10" s="20"/>
      <c r="U10" s="20"/>
      <c r="V10" s="20"/>
      <c r="W10" s="20">
        <v>-3815</v>
      </c>
      <c r="X10" s="20"/>
      <c r="Y10" s="20">
        <v>-3815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15</v>
      </c>
      <c r="J11" s="20">
        <v>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</v>
      </c>
      <c r="X11" s="20"/>
      <c r="Y11" s="24">
        <v>15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46032409</v>
      </c>
      <c r="D13" s="29">
        <f>SUM(D6:D12)</f>
        <v>0</v>
      </c>
      <c r="E13" s="30">
        <f t="shared" si="0"/>
        <v>21132496</v>
      </c>
      <c r="F13" s="31">
        <f t="shared" si="0"/>
        <v>21132496</v>
      </c>
      <c r="G13" s="31">
        <f t="shared" si="0"/>
        <v>17794097</v>
      </c>
      <c r="H13" s="31">
        <f t="shared" si="0"/>
        <v>-1072669</v>
      </c>
      <c r="I13" s="31">
        <f t="shared" si="0"/>
        <v>17149750</v>
      </c>
      <c r="J13" s="31">
        <f t="shared" si="0"/>
        <v>33871178</v>
      </c>
      <c r="K13" s="31">
        <f t="shared" si="0"/>
        <v>576980</v>
      </c>
      <c r="L13" s="31">
        <f t="shared" si="0"/>
        <v>2125402</v>
      </c>
      <c r="M13" s="31">
        <f t="shared" si="0"/>
        <v>44061606</v>
      </c>
      <c r="N13" s="31">
        <f t="shared" si="0"/>
        <v>46763988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80635166</v>
      </c>
      <c r="X13" s="31">
        <f t="shared" si="0"/>
        <v>10566234</v>
      </c>
      <c r="Y13" s="31">
        <f t="shared" si="0"/>
        <v>70068932</v>
      </c>
      <c r="Z13" s="32">
        <f>+IF(X13&lt;&gt;0,+(Y13/X13)*100,0)</f>
        <v>663.14007431597668</v>
      </c>
      <c r="AA13" s="33">
        <f>SUM(AA6:AA12)</f>
        <v>21132496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5793731</v>
      </c>
      <c r="D17" s="18"/>
      <c r="E17" s="19">
        <v>104117414</v>
      </c>
      <c r="F17" s="20">
        <v>104117414</v>
      </c>
      <c r="G17" s="24">
        <v>97181260</v>
      </c>
      <c r="H17" s="24">
        <v>-638006</v>
      </c>
      <c r="I17" s="24">
        <v>397342</v>
      </c>
      <c r="J17" s="20">
        <v>96940596</v>
      </c>
      <c r="K17" s="24">
        <v>1284030</v>
      </c>
      <c r="L17" s="24">
        <v>985473</v>
      </c>
      <c r="M17" s="20">
        <v>2024801</v>
      </c>
      <c r="N17" s="24">
        <v>4294304</v>
      </c>
      <c r="O17" s="24"/>
      <c r="P17" s="24"/>
      <c r="Q17" s="20"/>
      <c r="R17" s="24"/>
      <c r="S17" s="24"/>
      <c r="T17" s="20"/>
      <c r="U17" s="24"/>
      <c r="V17" s="24"/>
      <c r="W17" s="24">
        <v>101234900</v>
      </c>
      <c r="X17" s="20">
        <v>52058700</v>
      </c>
      <c r="Y17" s="24">
        <v>49176200</v>
      </c>
      <c r="Z17" s="25">
        <v>94.462981211593828</v>
      </c>
      <c r="AA17" s="26">
        <v>104117414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5793731</v>
      </c>
      <c r="D25" s="29">
        <f t="shared" ref="D25:Y25" si="1">SUM(D15:D24)</f>
        <v>0</v>
      </c>
      <c r="E25" s="35">
        <f t="shared" si="1"/>
        <v>104117414</v>
      </c>
      <c r="F25" s="36">
        <f t="shared" si="1"/>
        <v>104117414</v>
      </c>
      <c r="G25" s="36">
        <f t="shared" si="1"/>
        <v>97181260</v>
      </c>
      <c r="H25" s="36">
        <f t="shared" si="1"/>
        <v>-638006</v>
      </c>
      <c r="I25" s="36">
        <f t="shared" si="1"/>
        <v>397342</v>
      </c>
      <c r="J25" s="36">
        <f t="shared" si="1"/>
        <v>96940596</v>
      </c>
      <c r="K25" s="36">
        <f t="shared" si="1"/>
        <v>1284030</v>
      </c>
      <c r="L25" s="36">
        <f t="shared" si="1"/>
        <v>985473</v>
      </c>
      <c r="M25" s="36">
        <f t="shared" si="1"/>
        <v>2024801</v>
      </c>
      <c r="N25" s="36">
        <f t="shared" si="1"/>
        <v>4294304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101234900</v>
      </c>
      <c r="X25" s="36">
        <f t="shared" si="1"/>
        <v>52058700</v>
      </c>
      <c r="Y25" s="36">
        <f t="shared" si="1"/>
        <v>49176200</v>
      </c>
      <c r="Z25" s="37">
        <f>+IF(X25&lt;&gt;0,+(Y25/X25)*100,0)</f>
        <v>94.462981211593828</v>
      </c>
      <c r="AA25" s="38">
        <f>SUM(AA15:AA24)</f>
        <v>104117414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51826140</v>
      </c>
      <c r="D26" s="29">
        <f>+D13+D25</f>
        <v>0</v>
      </c>
      <c r="E26" s="30">
        <f t="shared" si="2"/>
        <v>125249910</v>
      </c>
      <c r="F26" s="31">
        <f t="shared" si="2"/>
        <v>125249910</v>
      </c>
      <c r="G26" s="31">
        <f t="shared" si="2"/>
        <v>114975357</v>
      </c>
      <c r="H26" s="31">
        <f t="shared" si="2"/>
        <v>-1710675</v>
      </c>
      <c r="I26" s="31">
        <f t="shared" si="2"/>
        <v>17547092</v>
      </c>
      <c r="J26" s="31">
        <f t="shared" si="2"/>
        <v>130811774</v>
      </c>
      <c r="K26" s="31">
        <f t="shared" si="2"/>
        <v>1861010</v>
      </c>
      <c r="L26" s="31">
        <f t="shared" si="2"/>
        <v>3110875</v>
      </c>
      <c r="M26" s="31">
        <f t="shared" si="2"/>
        <v>46086407</v>
      </c>
      <c r="N26" s="31">
        <f t="shared" si="2"/>
        <v>51058292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181870066</v>
      </c>
      <c r="X26" s="31">
        <f t="shared" si="2"/>
        <v>62624934</v>
      </c>
      <c r="Y26" s="31">
        <f t="shared" si="2"/>
        <v>119245132</v>
      </c>
      <c r="Z26" s="32">
        <f>+IF(X26&lt;&gt;0,+(Y26/X26)*100,0)</f>
        <v>190.4115890964452</v>
      </c>
      <c r="AA26" s="33">
        <f>+AA13+AA25</f>
        <v>125249910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4882</v>
      </c>
      <c r="F31" s="20">
        <v>4882</v>
      </c>
      <c r="G31" s="20">
        <v>4882</v>
      </c>
      <c r="H31" s="20"/>
      <c r="I31" s="20"/>
      <c r="J31" s="20">
        <v>4882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4882</v>
      </c>
      <c r="X31" s="20">
        <v>2442</v>
      </c>
      <c r="Y31" s="20">
        <v>2440</v>
      </c>
      <c r="Z31" s="21">
        <v>99.918099918099927</v>
      </c>
      <c r="AA31" s="22">
        <v>4882</v>
      </c>
    </row>
    <row r="32" spans="1:27" x14ac:dyDescent="0.25">
      <c r="A32" s="23" t="s">
        <v>59</v>
      </c>
      <c r="B32" s="17" t="s">
        <v>32</v>
      </c>
      <c r="C32" s="18">
        <v>33909955</v>
      </c>
      <c r="D32" s="18"/>
      <c r="E32" s="19">
        <v>-43463240</v>
      </c>
      <c r="F32" s="20">
        <v>-43463240</v>
      </c>
      <c r="G32" s="20">
        <v>-59811744</v>
      </c>
      <c r="H32" s="20">
        <v>4282206</v>
      </c>
      <c r="I32" s="20">
        <v>5288379</v>
      </c>
      <c r="J32" s="20">
        <v>-50241159</v>
      </c>
      <c r="K32" s="20">
        <v>7467092</v>
      </c>
      <c r="L32" s="20">
        <v>634667</v>
      </c>
      <c r="M32" s="20">
        <v>-3759576</v>
      </c>
      <c r="N32" s="20">
        <v>4342183</v>
      </c>
      <c r="O32" s="20"/>
      <c r="P32" s="20"/>
      <c r="Q32" s="20"/>
      <c r="R32" s="20"/>
      <c r="S32" s="20"/>
      <c r="T32" s="20"/>
      <c r="U32" s="20"/>
      <c r="V32" s="20"/>
      <c r="W32" s="20">
        <v>-45898976</v>
      </c>
      <c r="X32" s="20">
        <v>-21731616</v>
      </c>
      <c r="Y32" s="20">
        <v>-24167360</v>
      </c>
      <c r="Z32" s="21">
        <v>111.20829670467212</v>
      </c>
      <c r="AA32" s="22">
        <v>-43463240</v>
      </c>
    </row>
    <row r="33" spans="1:27" x14ac:dyDescent="0.25">
      <c r="A33" s="23" t="s">
        <v>60</v>
      </c>
      <c r="B33" s="17" t="s">
        <v>32</v>
      </c>
      <c r="C33" s="18">
        <v>823</v>
      </c>
      <c r="D33" s="18"/>
      <c r="E33" s="19"/>
      <c r="F33" s="20"/>
      <c r="G33" s="20">
        <v>823</v>
      </c>
      <c r="H33" s="20">
        <v>3876000</v>
      </c>
      <c r="I33" s="20">
        <v>1343056</v>
      </c>
      <c r="J33" s="20">
        <v>5219879</v>
      </c>
      <c r="K33" s="20">
        <v>-1476634</v>
      </c>
      <c r="L33" s="20">
        <v>-285294</v>
      </c>
      <c r="M33" s="20">
        <v>-627625</v>
      </c>
      <c r="N33" s="20">
        <v>-2389553</v>
      </c>
      <c r="O33" s="20"/>
      <c r="P33" s="20"/>
      <c r="Q33" s="20"/>
      <c r="R33" s="20"/>
      <c r="S33" s="20"/>
      <c r="T33" s="20"/>
      <c r="U33" s="20"/>
      <c r="V33" s="20"/>
      <c r="W33" s="20">
        <v>2830326</v>
      </c>
      <c r="X33" s="20"/>
      <c r="Y33" s="20">
        <v>2830326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-293598</v>
      </c>
      <c r="D35" s="18"/>
      <c r="E35" s="19">
        <v>-1</v>
      </c>
      <c r="F35" s="20">
        <v>-1</v>
      </c>
      <c r="G35" s="20">
        <v>1516094</v>
      </c>
      <c r="H35" s="20">
        <v>-1816948</v>
      </c>
      <c r="I35" s="20">
        <v>1877753</v>
      </c>
      <c r="J35" s="20">
        <v>1576899</v>
      </c>
      <c r="K35" s="20">
        <v>323797</v>
      </c>
      <c r="L35" s="20">
        <v>-59241</v>
      </c>
      <c r="M35" s="20">
        <v>5569940</v>
      </c>
      <c r="N35" s="20">
        <v>5834496</v>
      </c>
      <c r="O35" s="20"/>
      <c r="P35" s="20"/>
      <c r="Q35" s="20"/>
      <c r="R35" s="20"/>
      <c r="S35" s="20"/>
      <c r="T35" s="20"/>
      <c r="U35" s="20"/>
      <c r="V35" s="20"/>
      <c r="W35" s="20">
        <v>7411395</v>
      </c>
      <c r="X35" s="20">
        <v>-6</v>
      </c>
      <c r="Y35" s="20">
        <v>7411401</v>
      </c>
      <c r="Z35" s="21">
        <v>-123523350</v>
      </c>
      <c r="AA35" s="22">
        <v>-1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33617180</v>
      </c>
      <c r="D37" s="29">
        <f t="shared" ref="D37:Y37" si="3">SUM(D29:D36)</f>
        <v>0</v>
      </c>
      <c r="E37" s="30">
        <f t="shared" si="3"/>
        <v>-43458359</v>
      </c>
      <c r="F37" s="31">
        <f t="shared" si="3"/>
        <v>-43458359</v>
      </c>
      <c r="G37" s="31">
        <f t="shared" si="3"/>
        <v>-58289945</v>
      </c>
      <c r="H37" s="31">
        <f t="shared" si="3"/>
        <v>6341258</v>
      </c>
      <c r="I37" s="31">
        <f t="shared" si="3"/>
        <v>8509188</v>
      </c>
      <c r="J37" s="31">
        <f t="shared" si="3"/>
        <v>-43439499</v>
      </c>
      <c r="K37" s="31">
        <f t="shared" si="3"/>
        <v>6314255</v>
      </c>
      <c r="L37" s="31">
        <f t="shared" si="3"/>
        <v>290132</v>
      </c>
      <c r="M37" s="31">
        <f t="shared" si="3"/>
        <v>1182739</v>
      </c>
      <c r="N37" s="31">
        <f t="shared" si="3"/>
        <v>7787126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-35652373</v>
      </c>
      <c r="X37" s="31">
        <f t="shared" si="3"/>
        <v>-21729180</v>
      </c>
      <c r="Y37" s="31">
        <f t="shared" si="3"/>
        <v>-13923193</v>
      </c>
      <c r="Z37" s="32">
        <f>+IF(X37&lt;&gt;0,+(Y37/X37)*100,0)</f>
        <v>64.076016674352189</v>
      </c>
      <c r="AA37" s="33">
        <f>SUM(AA29:AA36)</f>
        <v>-43458359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33617180</v>
      </c>
      <c r="D44" s="29">
        <f>+D37+D43</f>
        <v>0</v>
      </c>
      <c r="E44" s="30">
        <f t="shared" si="5"/>
        <v>-43458359</v>
      </c>
      <c r="F44" s="31">
        <f t="shared" si="5"/>
        <v>-43458359</v>
      </c>
      <c r="G44" s="31">
        <f t="shared" si="5"/>
        <v>-58289945</v>
      </c>
      <c r="H44" s="31">
        <f t="shared" si="5"/>
        <v>6341258</v>
      </c>
      <c r="I44" s="31">
        <f t="shared" si="5"/>
        <v>8509188</v>
      </c>
      <c r="J44" s="31">
        <f t="shared" si="5"/>
        <v>-43439499</v>
      </c>
      <c r="K44" s="31">
        <f t="shared" si="5"/>
        <v>6314255</v>
      </c>
      <c r="L44" s="31">
        <f t="shared" si="5"/>
        <v>290132</v>
      </c>
      <c r="M44" s="31">
        <f t="shared" si="5"/>
        <v>1182739</v>
      </c>
      <c r="N44" s="31">
        <f t="shared" si="5"/>
        <v>7787126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-35652373</v>
      </c>
      <c r="X44" s="31">
        <f t="shared" si="5"/>
        <v>-21729180</v>
      </c>
      <c r="Y44" s="31">
        <f t="shared" si="5"/>
        <v>-13923193</v>
      </c>
      <c r="Z44" s="32">
        <f>+IF(X44&lt;&gt;0,+(Y44/X44)*100,0)</f>
        <v>64.076016674352189</v>
      </c>
      <c r="AA44" s="33">
        <f>+AA37+AA43</f>
        <v>-43458359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18208960</v>
      </c>
      <c r="D45" s="42">
        <f t="shared" si="6"/>
        <v>0</v>
      </c>
      <c r="E45" s="43">
        <f t="shared" si="6"/>
        <v>168708269</v>
      </c>
      <c r="F45" s="44">
        <f t="shared" si="6"/>
        <v>168708269</v>
      </c>
      <c r="G45" s="44">
        <f t="shared" si="6"/>
        <v>173265302</v>
      </c>
      <c r="H45" s="44">
        <f t="shared" si="6"/>
        <v>-8051933</v>
      </c>
      <c r="I45" s="44">
        <f t="shared" si="6"/>
        <v>9037904</v>
      </c>
      <c r="J45" s="44">
        <f t="shared" si="6"/>
        <v>174251273</v>
      </c>
      <c r="K45" s="44">
        <f t="shared" si="6"/>
        <v>-4453245</v>
      </c>
      <c r="L45" s="44">
        <f t="shared" si="6"/>
        <v>2820743</v>
      </c>
      <c r="M45" s="44">
        <f t="shared" si="6"/>
        <v>44903668</v>
      </c>
      <c r="N45" s="44">
        <f t="shared" si="6"/>
        <v>43271166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217522439</v>
      </c>
      <c r="X45" s="44">
        <f t="shared" si="6"/>
        <v>84354114</v>
      </c>
      <c r="Y45" s="44">
        <f t="shared" si="6"/>
        <v>133168325</v>
      </c>
      <c r="Z45" s="45">
        <f>+IF(X45&lt;&gt;0,+(Y45/X45)*100,0)</f>
        <v>157.86820427039279</v>
      </c>
      <c r="AA45" s="46">
        <f>+AA26-AA44</f>
        <v>168708269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-751275865</v>
      </c>
      <c r="D6" s="18"/>
      <c r="E6" s="19">
        <v>-4678651</v>
      </c>
      <c r="F6" s="20">
        <v>-3638595</v>
      </c>
      <c r="G6" s="20">
        <v>-744144518</v>
      </c>
      <c r="H6" s="20">
        <v>-13516123</v>
      </c>
      <c r="I6" s="20">
        <v>-10098337</v>
      </c>
      <c r="J6" s="20">
        <v>-767758978</v>
      </c>
      <c r="K6" s="20">
        <v>808811</v>
      </c>
      <c r="L6" s="20">
        <v>-6866200</v>
      </c>
      <c r="M6" s="20">
        <v>-1866443</v>
      </c>
      <c r="N6" s="20">
        <v>-7923832</v>
      </c>
      <c r="O6" s="20"/>
      <c r="P6" s="20"/>
      <c r="Q6" s="20"/>
      <c r="R6" s="20"/>
      <c r="S6" s="20"/>
      <c r="T6" s="20"/>
      <c r="U6" s="20"/>
      <c r="V6" s="20"/>
      <c r="W6" s="20">
        <v>-775682810</v>
      </c>
      <c r="X6" s="20">
        <v>-1819284</v>
      </c>
      <c r="Y6" s="20">
        <v>-773863526</v>
      </c>
      <c r="Z6" s="21">
        <v>42536.708177502798</v>
      </c>
      <c r="AA6" s="22">
        <v>-3638595</v>
      </c>
    </row>
    <row r="7" spans="1:27" x14ac:dyDescent="0.25">
      <c r="A7" s="23" t="s">
        <v>35</v>
      </c>
      <c r="B7" s="17" t="s">
        <v>32</v>
      </c>
      <c r="C7" s="18">
        <v>308040534</v>
      </c>
      <c r="D7" s="18"/>
      <c r="E7" s="19">
        <v>37719242</v>
      </c>
      <c r="F7" s="20">
        <v>65524080</v>
      </c>
      <c r="G7" s="20">
        <v>308437627</v>
      </c>
      <c r="H7" s="20">
        <v>410603</v>
      </c>
      <c r="I7" s="20">
        <v>-8370252</v>
      </c>
      <c r="J7" s="20">
        <v>300477978</v>
      </c>
      <c r="K7" s="20">
        <v>-14512879</v>
      </c>
      <c r="L7" s="20">
        <v>30640</v>
      </c>
      <c r="M7" s="20">
        <v>-6068591</v>
      </c>
      <c r="N7" s="20">
        <v>-20550830</v>
      </c>
      <c r="O7" s="20"/>
      <c r="P7" s="20"/>
      <c r="Q7" s="20"/>
      <c r="R7" s="20"/>
      <c r="S7" s="20"/>
      <c r="T7" s="20"/>
      <c r="U7" s="20"/>
      <c r="V7" s="20"/>
      <c r="W7" s="20">
        <v>279927148</v>
      </c>
      <c r="X7" s="20">
        <v>32762011</v>
      </c>
      <c r="Y7" s="20">
        <v>247165137</v>
      </c>
      <c r="Z7" s="21">
        <v>754.42602409235496</v>
      </c>
      <c r="AA7" s="22">
        <v>65524080</v>
      </c>
    </row>
    <row r="8" spans="1:27" x14ac:dyDescent="0.25">
      <c r="A8" s="23" t="s">
        <v>36</v>
      </c>
      <c r="B8" s="17" t="s">
        <v>32</v>
      </c>
      <c r="C8" s="18">
        <v>14058230</v>
      </c>
      <c r="D8" s="18"/>
      <c r="E8" s="19"/>
      <c r="F8" s="20"/>
      <c r="G8" s="20">
        <v>664440</v>
      </c>
      <c r="H8" s="20">
        <v>13393790</v>
      </c>
      <c r="I8" s="20"/>
      <c r="J8" s="20">
        <v>14058230</v>
      </c>
      <c r="K8" s="20"/>
      <c r="L8" s="20">
        <v>162738</v>
      </c>
      <c r="M8" s="20">
        <v>-119645</v>
      </c>
      <c r="N8" s="20">
        <v>43093</v>
      </c>
      <c r="O8" s="20"/>
      <c r="P8" s="20"/>
      <c r="Q8" s="20"/>
      <c r="R8" s="20"/>
      <c r="S8" s="20"/>
      <c r="T8" s="20"/>
      <c r="U8" s="20"/>
      <c r="V8" s="20"/>
      <c r="W8" s="20">
        <v>14101323</v>
      </c>
      <c r="X8" s="20"/>
      <c r="Y8" s="20">
        <v>14101323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-23037401</v>
      </c>
      <c r="D10" s="18"/>
      <c r="E10" s="19">
        <v>-6800000</v>
      </c>
      <c r="F10" s="20">
        <v>-13814330</v>
      </c>
      <c r="G10" s="20">
        <v>-24469572</v>
      </c>
      <c r="H10" s="20">
        <v>-816665</v>
      </c>
      <c r="I10" s="20">
        <v>-787169</v>
      </c>
      <c r="J10" s="20">
        <v>-26073406</v>
      </c>
      <c r="K10" s="20">
        <v>-423349</v>
      </c>
      <c r="L10" s="20">
        <v>-752763</v>
      </c>
      <c r="M10" s="20">
        <v>-1540133</v>
      </c>
      <c r="N10" s="20">
        <v>-2716245</v>
      </c>
      <c r="O10" s="20"/>
      <c r="P10" s="20"/>
      <c r="Q10" s="20"/>
      <c r="R10" s="20"/>
      <c r="S10" s="20"/>
      <c r="T10" s="20"/>
      <c r="U10" s="20"/>
      <c r="V10" s="20"/>
      <c r="W10" s="20">
        <v>-28789651</v>
      </c>
      <c r="X10" s="20">
        <v>-6907136</v>
      </c>
      <c r="Y10" s="20">
        <v>-21882515</v>
      </c>
      <c r="Z10" s="21">
        <v>316.81025246933029</v>
      </c>
      <c r="AA10" s="22">
        <v>-13814330</v>
      </c>
    </row>
    <row r="11" spans="1:27" x14ac:dyDescent="0.25">
      <c r="A11" s="23" t="s">
        <v>39</v>
      </c>
      <c r="B11" s="17" t="s">
        <v>32</v>
      </c>
      <c r="C11" s="18">
        <v>48442941</v>
      </c>
      <c r="D11" s="18"/>
      <c r="E11" s="19"/>
      <c r="F11" s="20"/>
      <c r="G11" s="24">
        <v>55739390</v>
      </c>
      <c r="H11" s="24">
        <v>7842930</v>
      </c>
      <c r="I11" s="24">
        <v>6761121</v>
      </c>
      <c r="J11" s="20">
        <v>70343441</v>
      </c>
      <c r="K11" s="24">
        <v>4938591</v>
      </c>
      <c r="L11" s="24">
        <v>5735008</v>
      </c>
      <c r="M11" s="20">
        <v>6073267</v>
      </c>
      <c r="N11" s="24">
        <v>16746866</v>
      </c>
      <c r="O11" s="24"/>
      <c r="P11" s="24"/>
      <c r="Q11" s="20"/>
      <c r="R11" s="24"/>
      <c r="S11" s="24"/>
      <c r="T11" s="20"/>
      <c r="U11" s="24"/>
      <c r="V11" s="24"/>
      <c r="W11" s="24">
        <v>87090307</v>
      </c>
      <c r="X11" s="20"/>
      <c r="Y11" s="24">
        <v>87090307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-403771561</v>
      </c>
      <c r="D13" s="29">
        <f>SUM(D6:D12)</f>
        <v>0</v>
      </c>
      <c r="E13" s="30">
        <f t="shared" si="0"/>
        <v>26240591</v>
      </c>
      <c r="F13" s="31">
        <f t="shared" si="0"/>
        <v>48071155</v>
      </c>
      <c r="G13" s="31">
        <f t="shared" si="0"/>
        <v>-403772633</v>
      </c>
      <c r="H13" s="31">
        <f t="shared" si="0"/>
        <v>7314535</v>
      </c>
      <c r="I13" s="31">
        <f t="shared" si="0"/>
        <v>-12494637</v>
      </c>
      <c r="J13" s="31">
        <f t="shared" si="0"/>
        <v>-408952735</v>
      </c>
      <c r="K13" s="31">
        <f t="shared" si="0"/>
        <v>-9188826</v>
      </c>
      <c r="L13" s="31">
        <f t="shared" si="0"/>
        <v>-1690577</v>
      </c>
      <c r="M13" s="31">
        <f t="shared" si="0"/>
        <v>-3521545</v>
      </c>
      <c r="N13" s="31">
        <f t="shared" si="0"/>
        <v>-14400948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-423353683</v>
      </c>
      <c r="X13" s="31">
        <f t="shared" si="0"/>
        <v>24035591</v>
      </c>
      <c r="Y13" s="31">
        <f t="shared" si="0"/>
        <v>-447389274</v>
      </c>
      <c r="Z13" s="32">
        <f>+IF(X13&lt;&gt;0,+(Y13/X13)*100,0)</f>
        <v>-1861.3616532250028</v>
      </c>
      <c r="AA13" s="33">
        <f>SUM(AA6:AA12)</f>
        <v>48071155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39508513</v>
      </c>
      <c r="D17" s="18"/>
      <c r="E17" s="19">
        <v>209802311</v>
      </c>
      <c r="F17" s="20">
        <v>28541576</v>
      </c>
      <c r="G17" s="24">
        <v>39634704</v>
      </c>
      <c r="H17" s="24">
        <v>-126191</v>
      </c>
      <c r="I17" s="24">
        <v>1178378</v>
      </c>
      <c r="J17" s="20">
        <v>40686891</v>
      </c>
      <c r="K17" s="24">
        <v>1149928</v>
      </c>
      <c r="L17" s="24">
        <v>4088915</v>
      </c>
      <c r="M17" s="20">
        <v>3588593</v>
      </c>
      <c r="N17" s="24">
        <v>8827436</v>
      </c>
      <c r="O17" s="24"/>
      <c r="P17" s="24"/>
      <c r="Q17" s="20"/>
      <c r="R17" s="24"/>
      <c r="S17" s="24"/>
      <c r="T17" s="20"/>
      <c r="U17" s="24"/>
      <c r="V17" s="24"/>
      <c r="W17" s="24">
        <v>49514327</v>
      </c>
      <c r="X17" s="20">
        <v>14270746</v>
      </c>
      <c r="Y17" s="24">
        <v>35243581</v>
      </c>
      <c r="Z17" s="25">
        <v>246.96383076259644</v>
      </c>
      <c r="AA17" s="26">
        <v>28541576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39508513</v>
      </c>
      <c r="D25" s="29">
        <f t="shared" ref="D25:Y25" si="1">SUM(D15:D24)</f>
        <v>0</v>
      </c>
      <c r="E25" s="35">
        <f t="shared" si="1"/>
        <v>209802311</v>
      </c>
      <c r="F25" s="36">
        <f t="shared" si="1"/>
        <v>28541576</v>
      </c>
      <c r="G25" s="36">
        <f t="shared" si="1"/>
        <v>39634704</v>
      </c>
      <c r="H25" s="36">
        <f t="shared" si="1"/>
        <v>-126191</v>
      </c>
      <c r="I25" s="36">
        <f t="shared" si="1"/>
        <v>1178378</v>
      </c>
      <c r="J25" s="36">
        <f t="shared" si="1"/>
        <v>40686891</v>
      </c>
      <c r="K25" s="36">
        <f t="shared" si="1"/>
        <v>1149928</v>
      </c>
      <c r="L25" s="36">
        <f t="shared" si="1"/>
        <v>4088915</v>
      </c>
      <c r="M25" s="36">
        <f t="shared" si="1"/>
        <v>3588593</v>
      </c>
      <c r="N25" s="36">
        <f t="shared" si="1"/>
        <v>8827436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49514327</v>
      </c>
      <c r="X25" s="36">
        <f t="shared" si="1"/>
        <v>14270746</v>
      </c>
      <c r="Y25" s="36">
        <f t="shared" si="1"/>
        <v>35243581</v>
      </c>
      <c r="Z25" s="37">
        <f>+IF(X25&lt;&gt;0,+(Y25/X25)*100,0)</f>
        <v>246.96383076259644</v>
      </c>
      <c r="AA25" s="38">
        <f>SUM(AA15:AA24)</f>
        <v>28541576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-364263048</v>
      </c>
      <c r="D26" s="29">
        <f>+D13+D25</f>
        <v>0</v>
      </c>
      <c r="E26" s="30">
        <f t="shared" si="2"/>
        <v>236042902</v>
      </c>
      <c r="F26" s="31">
        <f t="shared" si="2"/>
        <v>76612731</v>
      </c>
      <c r="G26" s="31">
        <f t="shared" si="2"/>
        <v>-364137929</v>
      </c>
      <c r="H26" s="31">
        <f t="shared" si="2"/>
        <v>7188344</v>
      </c>
      <c r="I26" s="31">
        <f t="shared" si="2"/>
        <v>-11316259</v>
      </c>
      <c r="J26" s="31">
        <f t="shared" si="2"/>
        <v>-368265844</v>
      </c>
      <c r="K26" s="31">
        <f t="shared" si="2"/>
        <v>-8038898</v>
      </c>
      <c r="L26" s="31">
        <f t="shared" si="2"/>
        <v>2398338</v>
      </c>
      <c r="M26" s="31">
        <f t="shared" si="2"/>
        <v>67048</v>
      </c>
      <c r="N26" s="31">
        <f t="shared" si="2"/>
        <v>-5573512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-373839356</v>
      </c>
      <c r="X26" s="31">
        <f t="shared" si="2"/>
        <v>38306337</v>
      </c>
      <c r="Y26" s="31">
        <f t="shared" si="2"/>
        <v>-412145693</v>
      </c>
      <c r="Z26" s="32">
        <f>+IF(X26&lt;&gt;0,+(Y26/X26)*100,0)</f>
        <v>-1075.9203966696164</v>
      </c>
      <c r="AA26" s="33">
        <f>+AA13+AA25</f>
        <v>76612731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1196928</v>
      </c>
      <c r="D31" s="18"/>
      <c r="E31" s="19">
        <v>15141518</v>
      </c>
      <c r="F31" s="20"/>
      <c r="G31" s="20">
        <v>1324740</v>
      </c>
      <c r="H31" s="20">
        <v>100804</v>
      </c>
      <c r="I31" s="20">
        <v>56058</v>
      </c>
      <c r="J31" s="20">
        <v>1481602</v>
      </c>
      <c r="K31" s="20">
        <v>67528</v>
      </c>
      <c r="L31" s="20">
        <v>121325</v>
      </c>
      <c r="M31" s="20">
        <v>134210</v>
      </c>
      <c r="N31" s="20">
        <v>323063</v>
      </c>
      <c r="O31" s="20"/>
      <c r="P31" s="20"/>
      <c r="Q31" s="20"/>
      <c r="R31" s="20"/>
      <c r="S31" s="20"/>
      <c r="T31" s="20"/>
      <c r="U31" s="20"/>
      <c r="V31" s="20"/>
      <c r="W31" s="20">
        <v>1804665</v>
      </c>
      <c r="X31" s="20"/>
      <c r="Y31" s="20">
        <v>1804665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188170788</v>
      </c>
      <c r="D32" s="18"/>
      <c r="E32" s="19">
        <v>30675286</v>
      </c>
      <c r="F32" s="20">
        <v>26614946</v>
      </c>
      <c r="G32" s="20">
        <v>215807289</v>
      </c>
      <c r="H32" s="20">
        <v>1631316</v>
      </c>
      <c r="I32" s="20">
        <v>-9691794</v>
      </c>
      <c r="J32" s="20">
        <v>207746811</v>
      </c>
      <c r="K32" s="20">
        <v>-11084877</v>
      </c>
      <c r="L32" s="20">
        <v>2026028</v>
      </c>
      <c r="M32" s="20">
        <v>1735059</v>
      </c>
      <c r="N32" s="20">
        <v>-7323790</v>
      </c>
      <c r="O32" s="20"/>
      <c r="P32" s="20"/>
      <c r="Q32" s="20"/>
      <c r="R32" s="20"/>
      <c r="S32" s="20"/>
      <c r="T32" s="20"/>
      <c r="U32" s="20"/>
      <c r="V32" s="20"/>
      <c r="W32" s="20">
        <v>200423021</v>
      </c>
      <c r="X32" s="20">
        <v>13307398</v>
      </c>
      <c r="Y32" s="20">
        <v>187115623</v>
      </c>
      <c r="Z32" s="21">
        <v>1406.1022522960536</v>
      </c>
      <c r="AA32" s="22">
        <v>26614946</v>
      </c>
    </row>
    <row r="33" spans="1:27" x14ac:dyDescent="0.25">
      <c r="A33" s="23" t="s">
        <v>60</v>
      </c>
      <c r="B33" s="17" t="s">
        <v>32</v>
      </c>
      <c r="C33" s="18">
        <v>-23989000</v>
      </c>
      <c r="D33" s="18"/>
      <c r="E33" s="19"/>
      <c r="F33" s="20"/>
      <c r="G33" s="20">
        <v>-23967161</v>
      </c>
      <c r="H33" s="20">
        <v>2426161</v>
      </c>
      <c r="I33" s="20">
        <v>-488197</v>
      </c>
      <c r="J33" s="20">
        <v>-22029197</v>
      </c>
      <c r="K33" s="20">
        <v>-277219</v>
      </c>
      <c r="L33" s="20">
        <v>-3470007</v>
      </c>
      <c r="M33" s="20">
        <v>544000</v>
      </c>
      <c r="N33" s="20">
        <v>-3203226</v>
      </c>
      <c r="O33" s="20"/>
      <c r="P33" s="20"/>
      <c r="Q33" s="20"/>
      <c r="R33" s="20"/>
      <c r="S33" s="20"/>
      <c r="T33" s="20"/>
      <c r="U33" s="20"/>
      <c r="V33" s="20"/>
      <c r="W33" s="20">
        <v>-25232423</v>
      </c>
      <c r="X33" s="20"/>
      <c r="Y33" s="20">
        <v>-25232423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-167617533</v>
      </c>
      <c r="D35" s="18"/>
      <c r="E35" s="19">
        <v>73636992</v>
      </c>
      <c r="F35" s="20">
        <v>72606582</v>
      </c>
      <c r="G35" s="20">
        <v>-167617532</v>
      </c>
      <c r="H35" s="20"/>
      <c r="I35" s="20"/>
      <c r="J35" s="20">
        <v>-167617532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-167617532</v>
      </c>
      <c r="X35" s="20">
        <v>36303288</v>
      </c>
      <c r="Y35" s="20">
        <v>-203920820</v>
      </c>
      <c r="Z35" s="21">
        <v>-561.71446509197733</v>
      </c>
      <c r="AA35" s="22">
        <v>72606582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-2238817</v>
      </c>
      <c r="D37" s="29">
        <f t="shared" ref="D37:Y37" si="3">SUM(D29:D36)</f>
        <v>0</v>
      </c>
      <c r="E37" s="30">
        <f t="shared" si="3"/>
        <v>119453796</v>
      </c>
      <c r="F37" s="31">
        <f t="shared" si="3"/>
        <v>99221528</v>
      </c>
      <c r="G37" s="31">
        <f t="shared" si="3"/>
        <v>25547336</v>
      </c>
      <c r="H37" s="31">
        <f t="shared" si="3"/>
        <v>4158281</v>
      </c>
      <c r="I37" s="31">
        <f t="shared" si="3"/>
        <v>-10123933</v>
      </c>
      <c r="J37" s="31">
        <f t="shared" si="3"/>
        <v>19581684</v>
      </c>
      <c r="K37" s="31">
        <f t="shared" si="3"/>
        <v>-11294568</v>
      </c>
      <c r="L37" s="31">
        <f t="shared" si="3"/>
        <v>-1322654</v>
      </c>
      <c r="M37" s="31">
        <f t="shared" si="3"/>
        <v>2413269</v>
      </c>
      <c r="N37" s="31">
        <f t="shared" si="3"/>
        <v>-10203953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9377731</v>
      </c>
      <c r="X37" s="31">
        <f t="shared" si="3"/>
        <v>49610686</v>
      </c>
      <c r="Y37" s="31">
        <f t="shared" si="3"/>
        <v>-40232955</v>
      </c>
      <c r="Z37" s="32">
        <f>+IF(X37&lt;&gt;0,+(Y37/X37)*100,0)</f>
        <v>-81.097356726734233</v>
      </c>
      <c r="AA37" s="33">
        <f>SUM(AA29:AA36)</f>
        <v>99221528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-2238817</v>
      </c>
      <c r="D44" s="29">
        <f>+D37+D43</f>
        <v>0</v>
      </c>
      <c r="E44" s="30">
        <f t="shared" si="5"/>
        <v>119453796</v>
      </c>
      <c r="F44" s="31">
        <f t="shared" si="5"/>
        <v>99221528</v>
      </c>
      <c r="G44" s="31">
        <f t="shared" si="5"/>
        <v>25547336</v>
      </c>
      <c r="H44" s="31">
        <f t="shared" si="5"/>
        <v>4158281</v>
      </c>
      <c r="I44" s="31">
        <f t="shared" si="5"/>
        <v>-10123933</v>
      </c>
      <c r="J44" s="31">
        <f t="shared" si="5"/>
        <v>19581684</v>
      </c>
      <c r="K44" s="31">
        <f t="shared" si="5"/>
        <v>-11294568</v>
      </c>
      <c r="L44" s="31">
        <f t="shared" si="5"/>
        <v>-1322654</v>
      </c>
      <c r="M44" s="31">
        <f t="shared" si="5"/>
        <v>2413269</v>
      </c>
      <c r="N44" s="31">
        <f t="shared" si="5"/>
        <v>-10203953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9377731</v>
      </c>
      <c r="X44" s="31">
        <f t="shared" si="5"/>
        <v>49610686</v>
      </c>
      <c r="Y44" s="31">
        <f t="shared" si="5"/>
        <v>-40232955</v>
      </c>
      <c r="Z44" s="32">
        <f>+IF(X44&lt;&gt;0,+(Y44/X44)*100,0)</f>
        <v>-81.097356726734233</v>
      </c>
      <c r="AA44" s="33">
        <f>+AA37+AA43</f>
        <v>99221528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-362024231</v>
      </c>
      <c r="D45" s="42">
        <f t="shared" si="6"/>
        <v>0</v>
      </c>
      <c r="E45" s="43">
        <f t="shared" si="6"/>
        <v>116589106</v>
      </c>
      <c r="F45" s="44">
        <f t="shared" si="6"/>
        <v>-22608797</v>
      </c>
      <c r="G45" s="44">
        <f t="shared" si="6"/>
        <v>-389685265</v>
      </c>
      <c r="H45" s="44">
        <f t="shared" si="6"/>
        <v>3030063</v>
      </c>
      <c r="I45" s="44">
        <f t="shared" si="6"/>
        <v>-1192326</v>
      </c>
      <c r="J45" s="44">
        <f t="shared" si="6"/>
        <v>-387847528</v>
      </c>
      <c r="K45" s="44">
        <f t="shared" si="6"/>
        <v>3255670</v>
      </c>
      <c r="L45" s="44">
        <f t="shared" si="6"/>
        <v>3720992</v>
      </c>
      <c r="M45" s="44">
        <f t="shared" si="6"/>
        <v>-2346221</v>
      </c>
      <c r="N45" s="44">
        <f t="shared" si="6"/>
        <v>4630441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-383217087</v>
      </c>
      <c r="X45" s="44">
        <f t="shared" si="6"/>
        <v>-11304349</v>
      </c>
      <c r="Y45" s="44">
        <f t="shared" si="6"/>
        <v>-371912738</v>
      </c>
      <c r="Z45" s="45">
        <f>+IF(X45&lt;&gt;0,+(Y45/X45)*100,0)</f>
        <v>3289.9969560387772</v>
      </c>
      <c r="AA45" s="46">
        <f>+AA26-AA44</f>
        <v>-22608797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-105958062</v>
      </c>
      <c r="D47" s="18"/>
      <c r="E47" s="19"/>
      <c r="F47" s="20"/>
      <c r="G47" s="20">
        <v>-119072851</v>
      </c>
      <c r="H47" s="20">
        <v>13114789</v>
      </c>
      <c r="I47" s="20"/>
      <c r="J47" s="20">
        <v>-105958062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-105958062</v>
      </c>
      <c r="X47" s="20"/>
      <c r="Y47" s="20">
        <v>-105958062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-105958062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-119072851</v>
      </c>
      <c r="H50" s="52">
        <f t="shared" si="7"/>
        <v>13114789</v>
      </c>
      <c r="I50" s="52">
        <f t="shared" si="7"/>
        <v>0</v>
      </c>
      <c r="J50" s="52">
        <f t="shared" si="7"/>
        <v>-105958062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-105958062</v>
      </c>
      <c r="X50" s="52">
        <f t="shared" si="7"/>
        <v>0</v>
      </c>
      <c r="Y50" s="52">
        <f t="shared" si="7"/>
        <v>-105958062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6207209</v>
      </c>
      <c r="D6" s="18"/>
      <c r="E6" s="19">
        <v>11978000</v>
      </c>
      <c r="F6" s="20">
        <v>11978000</v>
      </c>
      <c r="G6" s="20"/>
      <c r="H6" s="20">
        <v>-148072</v>
      </c>
      <c r="I6" s="20">
        <v>66357</v>
      </c>
      <c r="J6" s="20">
        <v>-81715</v>
      </c>
      <c r="K6" s="20">
        <v>-775464</v>
      </c>
      <c r="L6" s="20">
        <v>-57305</v>
      </c>
      <c r="M6" s="20">
        <v>-1519426</v>
      </c>
      <c r="N6" s="20">
        <v>-2352195</v>
      </c>
      <c r="O6" s="20"/>
      <c r="P6" s="20"/>
      <c r="Q6" s="20"/>
      <c r="R6" s="20"/>
      <c r="S6" s="20"/>
      <c r="T6" s="20"/>
      <c r="U6" s="20"/>
      <c r="V6" s="20"/>
      <c r="W6" s="20">
        <v>-2433910</v>
      </c>
      <c r="X6" s="20">
        <v>5989002</v>
      </c>
      <c r="Y6" s="20">
        <v>-8422912</v>
      </c>
      <c r="Z6" s="21">
        <v>-140.63965916191046</v>
      </c>
      <c r="AA6" s="22">
        <v>11978000</v>
      </c>
    </row>
    <row r="7" spans="1:27" x14ac:dyDescent="0.25">
      <c r="A7" s="23" t="s">
        <v>35</v>
      </c>
      <c r="B7" s="17" t="s">
        <v>32</v>
      </c>
      <c r="C7" s="18">
        <v>167345</v>
      </c>
      <c r="D7" s="18"/>
      <c r="E7" s="19"/>
      <c r="F7" s="20"/>
      <c r="G7" s="20">
        <v>-137902</v>
      </c>
      <c r="H7" s="20">
        <v>145812</v>
      </c>
      <c r="I7" s="20">
        <v>1393</v>
      </c>
      <c r="J7" s="20">
        <v>9303</v>
      </c>
      <c r="K7" s="20">
        <v>11009</v>
      </c>
      <c r="L7" s="20">
        <v>11527</v>
      </c>
      <c r="M7" s="20">
        <v>13129</v>
      </c>
      <c r="N7" s="20">
        <v>35665</v>
      </c>
      <c r="O7" s="20"/>
      <c r="P7" s="20"/>
      <c r="Q7" s="20"/>
      <c r="R7" s="20"/>
      <c r="S7" s="20"/>
      <c r="T7" s="20"/>
      <c r="U7" s="20"/>
      <c r="V7" s="20"/>
      <c r="W7" s="20">
        <v>44968</v>
      </c>
      <c r="X7" s="20"/>
      <c r="Y7" s="20">
        <v>44968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-862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6373692</v>
      </c>
      <c r="D13" s="29">
        <f>SUM(D6:D12)</f>
        <v>0</v>
      </c>
      <c r="E13" s="30">
        <f t="shared" si="0"/>
        <v>11978000</v>
      </c>
      <c r="F13" s="31">
        <f t="shared" si="0"/>
        <v>11978000</v>
      </c>
      <c r="G13" s="31">
        <f t="shared" si="0"/>
        <v>-137902</v>
      </c>
      <c r="H13" s="31">
        <f t="shared" si="0"/>
        <v>-2260</v>
      </c>
      <c r="I13" s="31">
        <f t="shared" si="0"/>
        <v>67750</v>
      </c>
      <c r="J13" s="31">
        <f t="shared" si="0"/>
        <v>-72412</v>
      </c>
      <c r="K13" s="31">
        <f t="shared" si="0"/>
        <v>-764455</v>
      </c>
      <c r="L13" s="31">
        <f t="shared" si="0"/>
        <v>-45778</v>
      </c>
      <c r="M13" s="31">
        <f t="shared" si="0"/>
        <v>-1506297</v>
      </c>
      <c r="N13" s="31">
        <f t="shared" si="0"/>
        <v>-2316530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-2388942</v>
      </c>
      <c r="X13" s="31">
        <f t="shared" si="0"/>
        <v>5989002</v>
      </c>
      <c r="Y13" s="31">
        <f t="shared" si="0"/>
        <v>-8377944</v>
      </c>
      <c r="Z13" s="32">
        <f>+IF(X13&lt;&gt;0,+(Y13/X13)*100,0)</f>
        <v>-139.88881620009477</v>
      </c>
      <c r="AA13" s="33">
        <f>SUM(AA6:AA12)</f>
        <v>11978000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3971524</v>
      </c>
      <c r="D17" s="18"/>
      <c r="E17" s="19">
        <v>10181300</v>
      </c>
      <c r="F17" s="20">
        <v>10181300</v>
      </c>
      <c r="G17" s="24"/>
      <c r="H17" s="24">
        <v>3837355</v>
      </c>
      <c r="I17" s="24"/>
      <c r="J17" s="20">
        <v>3837355</v>
      </c>
      <c r="K17" s="24">
        <v>67147</v>
      </c>
      <c r="L17" s="24"/>
      <c r="M17" s="20">
        <v>1482354</v>
      </c>
      <c r="N17" s="24">
        <v>1549501</v>
      </c>
      <c r="O17" s="24"/>
      <c r="P17" s="24"/>
      <c r="Q17" s="20"/>
      <c r="R17" s="24"/>
      <c r="S17" s="24"/>
      <c r="T17" s="20"/>
      <c r="U17" s="24"/>
      <c r="V17" s="24"/>
      <c r="W17" s="24">
        <v>5386856</v>
      </c>
      <c r="X17" s="20">
        <v>5090652</v>
      </c>
      <c r="Y17" s="24">
        <v>296204</v>
      </c>
      <c r="Z17" s="25">
        <v>5.8185866957709935</v>
      </c>
      <c r="AA17" s="26">
        <v>10181300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3971524</v>
      </c>
      <c r="D25" s="29">
        <f t="shared" ref="D25:Y25" si="1">SUM(D15:D24)</f>
        <v>0</v>
      </c>
      <c r="E25" s="35">
        <f t="shared" si="1"/>
        <v>10181300</v>
      </c>
      <c r="F25" s="36">
        <f t="shared" si="1"/>
        <v>10181300</v>
      </c>
      <c r="G25" s="36">
        <f t="shared" si="1"/>
        <v>0</v>
      </c>
      <c r="H25" s="36">
        <f t="shared" si="1"/>
        <v>3837355</v>
      </c>
      <c r="I25" s="36">
        <f t="shared" si="1"/>
        <v>0</v>
      </c>
      <c r="J25" s="36">
        <f t="shared" si="1"/>
        <v>3837355</v>
      </c>
      <c r="K25" s="36">
        <f t="shared" si="1"/>
        <v>67147</v>
      </c>
      <c r="L25" s="36">
        <f t="shared" si="1"/>
        <v>0</v>
      </c>
      <c r="M25" s="36">
        <f t="shared" si="1"/>
        <v>1482354</v>
      </c>
      <c r="N25" s="36">
        <f t="shared" si="1"/>
        <v>1549501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5386856</v>
      </c>
      <c r="X25" s="36">
        <f t="shared" si="1"/>
        <v>5090652</v>
      </c>
      <c r="Y25" s="36">
        <f t="shared" si="1"/>
        <v>296204</v>
      </c>
      <c r="Z25" s="37">
        <f>+IF(X25&lt;&gt;0,+(Y25/X25)*100,0)</f>
        <v>5.8185866957709935</v>
      </c>
      <c r="AA25" s="38">
        <f>SUM(AA15:AA24)</f>
        <v>10181300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10345216</v>
      </c>
      <c r="D26" s="29">
        <f>+D13+D25</f>
        <v>0</v>
      </c>
      <c r="E26" s="30">
        <f t="shared" si="2"/>
        <v>22159300</v>
      </c>
      <c r="F26" s="31">
        <f t="shared" si="2"/>
        <v>22159300</v>
      </c>
      <c r="G26" s="31">
        <f t="shared" si="2"/>
        <v>-137902</v>
      </c>
      <c r="H26" s="31">
        <f t="shared" si="2"/>
        <v>3835095</v>
      </c>
      <c r="I26" s="31">
        <f t="shared" si="2"/>
        <v>67750</v>
      </c>
      <c r="J26" s="31">
        <f t="shared" si="2"/>
        <v>3764943</v>
      </c>
      <c r="K26" s="31">
        <f t="shared" si="2"/>
        <v>-697308</v>
      </c>
      <c r="L26" s="31">
        <f t="shared" si="2"/>
        <v>-45778</v>
      </c>
      <c r="M26" s="31">
        <f t="shared" si="2"/>
        <v>-23943</v>
      </c>
      <c r="N26" s="31">
        <f t="shared" si="2"/>
        <v>-767029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2997914</v>
      </c>
      <c r="X26" s="31">
        <f t="shared" si="2"/>
        <v>11079654</v>
      </c>
      <c r="Y26" s="31">
        <f t="shared" si="2"/>
        <v>-8081740</v>
      </c>
      <c r="Z26" s="32">
        <f>+IF(X26&lt;&gt;0,+(Y26/X26)*100,0)</f>
        <v>-72.942169493740508</v>
      </c>
      <c r="AA26" s="33">
        <f>+AA13+AA25</f>
        <v>22159300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3054934</v>
      </c>
      <c r="D32" s="18"/>
      <c r="E32" s="19"/>
      <c r="F32" s="20"/>
      <c r="G32" s="20">
        <v>89176</v>
      </c>
      <c r="H32" s="20">
        <v>-892824</v>
      </c>
      <c r="I32" s="20">
        <v>1015452</v>
      </c>
      <c r="J32" s="20">
        <v>211804</v>
      </c>
      <c r="K32" s="20">
        <v>-206791</v>
      </c>
      <c r="L32" s="20">
        <v>235214</v>
      </c>
      <c r="M32" s="20">
        <v>292576</v>
      </c>
      <c r="N32" s="20">
        <v>320999</v>
      </c>
      <c r="O32" s="20"/>
      <c r="P32" s="20"/>
      <c r="Q32" s="20"/>
      <c r="R32" s="20"/>
      <c r="S32" s="20"/>
      <c r="T32" s="20"/>
      <c r="U32" s="20"/>
      <c r="V32" s="20"/>
      <c r="W32" s="20">
        <v>532803</v>
      </c>
      <c r="X32" s="20"/>
      <c r="Y32" s="20">
        <v>532803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1243090</v>
      </c>
      <c r="D33" s="18"/>
      <c r="E33" s="19"/>
      <c r="F33" s="20"/>
      <c r="G33" s="20"/>
      <c r="H33" s="20">
        <v>1350000</v>
      </c>
      <c r="I33" s="20"/>
      <c r="J33" s="20">
        <v>1350000</v>
      </c>
      <c r="K33" s="20"/>
      <c r="L33" s="20">
        <v>-77219</v>
      </c>
      <c r="M33" s="20">
        <v>-1104707</v>
      </c>
      <c r="N33" s="20">
        <v>-1181926</v>
      </c>
      <c r="O33" s="20"/>
      <c r="P33" s="20"/>
      <c r="Q33" s="20"/>
      <c r="R33" s="20"/>
      <c r="S33" s="20"/>
      <c r="T33" s="20"/>
      <c r="U33" s="20"/>
      <c r="V33" s="20"/>
      <c r="W33" s="20">
        <v>168074</v>
      </c>
      <c r="X33" s="20"/>
      <c r="Y33" s="20">
        <v>168074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-1186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4296838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89176</v>
      </c>
      <c r="H37" s="31">
        <f t="shared" si="3"/>
        <v>457176</v>
      </c>
      <c r="I37" s="31">
        <f t="shared" si="3"/>
        <v>1015452</v>
      </c>
      <c r="J37" s="31">
        <f t="shared" si="3"/>
        <v>1561804</v>
      </c>
      <c r="K37" s="31">
        <f t="shared" si="3"/>
        <v>-206791</v>
      </c>
      <c r="L37" s="31">
        <f t="shared" si="3"/>
        <v>157995</v>
      </c>
      <c r="M37" s="31">
        <f t="shared" si="3"/>
        <v>-812131</v>
      </c>
      <c r="N37" s="31">
        <f t="shared" si="3"/>
        <v>-860927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700877</v>
      </c>
      <c r="X37" s="31">
        <f t="shared" si="3"/>
        <v>0</v>
      </c>
      <c r="Y37" s="31">
        <f t="shared" si="3"/>
        <v>700877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4296838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89176</v>
      </c>
      <c r="H44" s="31">
        <f t="shared" si="5"/>
        <v>457176</v>
      </c>
      <c r="I44" s="31">
        <f t="shared" si="5"/>
        <v>1015452</v>
      </c>
      <c r="J44" s="31">
        <f t="shared" si="5"/>
        <v>1561804</v>
      </c>
      <c r="K44" s="31">
        <f t="shared" si="5"/>
        <v>-206791</v>
      </c>
      <c r="L44" s="31">
        <f t="shared" si="5"/>
        <v>157995</v>
      </c>
      <c r="M44" s="31">
        <f t="shared" si="5"/>
        <v>-812131</v>
      </c>
      <c r="N44" s="31">
        <f t="shared" si="5"/>
        <v>-860927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700877</v>
      </c>
      <c r="X44" s="31">
        <f t="shared" si="5"/>
        <v>0</v>
      </c>
      <c r="Y44" s="31">
        <f t="shared" si="5"/>
        <v>700877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6048378</v>
      </c>
      <c r="D45" s="42">
        <f t="shared" si="6"/>
        <v>0</v>
      </c>
      <c r="E45" s="43">
        <f t="shared" si="6"/>
        <v>22159300</v>
      </c>
      <c r="F45" s="44">
        <f t="shared" si="6"/>
        <v>22159300</v>
      </c>
      <c r="G45" s="44">
        <f t="shared" si="6"/>
        <v>-227078</v>
      </c>
      <c r="H45" s="44">
        <f t="shared" si="6"/>
        <v>3377919</v>
      </c>
      <c r="I45" s="44">
        <f t="shared" si="6"/>
        <v>-947702</v>
      </c>
      <c r="J45" s="44">
        <f t="shared" si="6"/>
        <v>2203139</v>
      </c>
      <c r="K45" s="44">
        <f t="shared" si="6"/>
        <v>-490517</v>
      </c>
      <c r="L45" s="44">
        <f t="shared" si="6"/>
        <v>-203773</v>
      </c>
      <c r="M45" s="44">
        <f t="shared" si="6"/>
        <v>788188</v>
      </c>
      <c r="N45" s="44">
        <f t="shared" si="6"/>
        <v>93898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2297037</v>
      </c>
      <c r="X45" s="44">
        <f t="shared" si="6"/>
        <v>11079654</v>
      </c>
      <c r="Y45" s="44">
        <f t="shared" si="6"/>
        <v>-8782617</v>
      </c>
      <c r="Z45" s="45">
        <f>+IF(X45&lt;&gt;0,+(Y45/X45)*100,0)</f>
        <v>-79.267971725470858</v>
      </c>
      <c r="AA45" s="46">
        <f>+AA26-AA44</f>
        <v>22159300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-4285210</v>
      </c>
      <c r="F6" s="20">
        <v>-4285210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-2142606</v>
      </c>
      <c r="Y6" s="20">
        <v>2142606</v>
      </c>
      <c r="Z6" s="21">
        <v>-100</v>
      </c>
      <c r="AA6" s="22">
        <v>-4285210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-4285210</v>
      </c>
      <c r="F13" s="31">
        <f t="shared" si="0"/>
        <v>-4285210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-2142606</v>
      </c>
      <c r="Y13" s="31">
        <f t="shared" si="0"/>
        <v>2142606</v>
      </c>
      <c r="Z13" s="32">
        <f>+IF(X13&lt;&gt;0,+(Y13/X13)*100,0)</f>
        <v>-100</v>
      </c>
      <c r="AA13" s="33">
        <f>SUM(AA6:AA12)</f>
        <v>-4285210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11493194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11493194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11493194</v>
      </c>
      <c r="D26" s="29">
        <f>+D13+D25</f>
        <v>0</v>
      </c>
      <c r="E26" s="30">
        <f t="shared" si="2"/>
        <v>-4285210</v>
      </c>
      <c r="F26" s="31">
        <f t="shared" si="2"/>
        <v>-4285210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-2142606</v>
      </c>
      <c r="Y26" s="31">
        <f t="shared" si="2"/>
        <v>2142606</v>
      </c>
      <c r="Z26" s="32">
        <f>+IF(X26&lt;&gt;0,+(Y26/X26)*100,0)</f>
        <v>-100</v>
      </c>
      <c r="AA26" s="33">
        <f>+AA13+AA25</f>
        <v>-4285210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7530000</v>
      </c>
      <c r="I33" s="20">
        <v>-4737947</v>
      </c>
      <c r="J33" s="20">
        <v>2792053</v>
      </c>
      <c r="K33" s="20">
        <v>-2937188</v>
      </c>
      <c r="L33" s="20">
        <v>-4647375</v>
      </c>
      <c r="M33" s="20"/>
      <c r="N33" s="20">
        <v>-7584563</v>
      </c>
      <c r="O33" s="20"/>
      <c r="P33" s="20"/>
      <c r="Q33" s="20"/>
      <c r="R33" s="20"/>
      <c r="S33" s="20"/>
      <c r="T33" s="20"/>
      <c r="U33" s="20"/>
      <c r="V33" s="20"/>
      <c r="W33" s="20">
        <v>-4792510</v>
      </c>
      <c r="X33" s="20"/>
      <c r="Y33" s="20">
        <v>-4792510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7530000</v>
      </c>
      <c r="I37" s="31">
        <f t="shared" si="3"/>
        <v>-4737947</v>
      </c>
      <c r="J37" s="31">
        <f t="shared" si="3"/>
        <v>2792053</v>
      </c>
      <c r="K37" s="31">
        <f t="shared" si="3"/>
        <v>-2937188</v>
      </c>
      <c r="L37" s="31">
        <f t="shared" si="3"/>
        <v>-4647375</v>
      </c>
      <c r="M37" s="31">
        <f t="shared" si="3"/>
        <v>0</v>
      </c>
      <c r="N37" s="31">
        <f t="shared" si="3"/>
        <v>-7584563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-4792510</v>
      </c>
      <c r="X37" s="31">
        <f t="shared" si="3"/>
        <v>0</v>
      </c>
      <c r="Y37" s="31">
        <f t="shared" si="3"/>
        <v>-4792510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7530000</v>
      </c>
      <c r="I44" s="31">
        <f t="shared" si="5"/>
        <v>-4737947</v>
      </c>
      <c r="J44" s="31">
        <f t="shared" si="5"/>
        <v>2792053</v>
      </c>
      <c r="K44" s="31">
        <f t="shared" si="5"/>
        <v>-2937188</v>
      </c>
      <c r="L44" s="31">
        <f t="shared" si="5"/>
        <v>-4647375</v>
      </c>
      <c r="M44" s="31">
        <f t="shared" si="5"/>
        <v>0</v>
      </c>
      <c r="N44" s="31">
        <f t="shared" si="5"/>
        <v>-7584563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-4792510</v>
      </c>
      <c r="X44" s="31">
        <f t="shared" si="5"/>
        <v>0</v>
      </c>
      <c r="Y44" s="31">
        <f t="shared" si="5"/>
        <v>-4792510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11493194</v>
      </c>
      <c r="D45" s="42">
        <f t="shared" si="6"/>
        <v>0</v>
      </c>
      <c r="E45" s="43">
        <f t="shared" si="6"/>
        <v>-4285210</v>
      </c>
      <c r="F45" s="44">
        <f t="shared" si="6"/>
        <v>-4285210</v>
      </c>
      <c r="G45" s="44">
        <f t="shared" si="6"/>
        <v>0</v>
      </c>
      <c r="H45" s="44">
        <f t="shared" si="6"/>
        <v>-7530000</v>
      </c>
      <c r="I45" s="44">
        <f t="shared" si="6"/>
        <v>4737947</v>
      </c>
      <c r="J45" s="44">
        <f t="shared" si="6"/>
        <v>-2792053</v>
      </c>
      <c r="K45" s="44">
        <f t="shared" si="6"/>
        <v>2937188</v>
      </c>
      <c r="L45" s="44">
        <f t="shared" si="6"/>
        <v>4647375</v>
      </c>
      <c r="M45" s="44">
        <f t="shared" si="6"/>
        <v>0</v>
      </c>
      <c r="N45" s="44">
        <f t="shared" si="6"/>
        <v>7584563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4792510</v>
      </c>
      <c r="X45" s="44">
        <f t="shared" si="6"/>
        <v>-2142606</v>
      </c>
      <c r="Y45" s="44">
        <f t="shared" si="6"/>
        <v>6935116</v>
      </c>
      <c r="Z45" s="45">
        <f>+IF(X45&lt;&gt;0,+(Y45/X45)*100,0)</f>
        <v>-323.67668157374709</v>
      </c>
      <c r="AA45" s="46">
        <f>+AA26-AA44</f>
        <v>-4285210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-23151603</v>
      </c>
      <c r="F6" s="20">
        <v>-29021502</v>
      </c>
      <c r="G6" s="20">
        <v>-196849</v>
      </c>
      <c r="H6" s="20">
        <v>-2708125</v>
      </c>
      <c r="I6" s="20">
        <v>-1081565</v>
      </c>
      <c r="J6" s="20">
        <v>-3986539</v>
      </c>
      <c r="K6" s="20">
        <v>-1500966</v>
      </c>
      <c r="L6" s="20">
        <v>-1703639</v>
      </c>
      <c r="M6" s="20">
        <v>-1994285</v>
      </c>
      <c r="N6" s="20">
        <v>-5198890</v>
      </c>
      <c r="O6" s="20"/>
      <c r="P6" s="20"/>
      <c r="Q6" s="20"/>
      <c r="R6" s="20"/>
      <c r="S6" s="20"/>
      <c r="T6" s="20"/>
      <c r="U6" s="20"/>
      <c r="V6" s="20"/>
      <c r="W6" s="20">
        <v>-9185429</v>
      </c>
      <c r="X6" s="20">
        <v>-14510754</v>
      </c>
      <c r="Y6" s="20">
        <v>5325325</v>
      </c>
      <c r="Z6" s="21">
        <v>-36.699161187626778</v>
      </c>
      <c r="AA6" s="22">
        <v>-29021502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1680000</v>
      </c>
      <c r="F11" s="20">
        <v>5138764</v>
      </c>
      <c r="G11" s="24">
        <v>25676</v>
      </c>
      <c r="H11" s="24">
        <v>392482</v>
      </c>
      <c r="I11" s="24">
        <v>256464</v>
      </c>
      <c r="J11" s="20">
        <v>674622</v>
      </c>
      <c r="K11" s="24">
        <v>129320</v>
      </c>
      <c r="L11" s="24">
        <v>249868</v>
      </c>
      <c r="M11" s="20">
        <v>296407</v>
      </c>
      <c r="N11" s="24">
        <v>675595</v>
      </c>
      <c r="O11" s="24"/>
      <c r="P11" s="24"/>
      <c r="Q11" s="20"/>
      <c r="R11" s="24"/>
      <c r="S11" s="24"/>
      <c r="T11" s="20"/>
      <c r="U11" s="24"/>
      <c r="V11" s="24"/>
      <c r="W11" s="24">
        <v>1350217</v>
      </c>
      <c r="X11" s="20">
        <v>2569386</v>
      </c>
      <c r="Y11" s="24">
        <v>-1219169</v>
      </c>
      <c r="Z11" s="25">
        <v>-47.449818750471898</v>
      </c>
      <c r="AA11" s="26">
        <v>5138764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-21471603</v>
      </c>
      <c r="F13" s="31">
        <f t="shared" si="0"/>
        <v>-23882738</v>
      </c>
      <c r="G13" s="31">
        <f t="shared" si="0"/>
        <v>-171173</v>
      </c>
      <c r="H13" s="31">
        <f t="shared" si="0"/>
        <v>-2315643</v>
      </c>
      <c r="I13" s="31">
        <f t="shared" si="0"/>
        <v>-825101</v>
      </c>
      <c r="J13" s="31">
        <f t="shared" si="0"/>
        <v>-3311917</v>
      </c>
      <c r="K13" s="31">
        <f t="shared" si="0"/>
        <v>-1371646</v>
      </c>
      <c r="L13" s="31">
        <f t="shared" si="0"/>
        <v>-1453771</v>
      </c>
      <c r="M13" s="31">
        <f t="shared" si="0"/>
        <v>-1697878</v>
      </c>
      <c r="N13" s="31">
        <f t="shared" si="0"/>
        <v>-4523295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-7835212</v>
      </c>
      <c r="X13" s="31">
        <f t="shared" si="0"/>
        <v>-11941368</v>
      </c>
      <c r="Y13" s="31">
        <f t="shared" si="0"/>
        <v>4106156</v>
      </c>
      <c r="Z13" s="32">
        <f>+IF(X13&lt;&gt;0,+(Y13/X13)*100,0)</f>
        <v>-34.385976548080585</v>
      </c>
      <c r="AA13" s="33">
        <f>SUM(AA6:AA12)</f>
        <v>-23882738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-5524055</v>
      </c>
      <c r="D17" s="18"/>
      <c r="E17" s="19">
        <v>1</v>
      </c>
      <c r="F17" s="20">
        <v>4958215</v>
      </c>
      <c r="G17" s="24"/>
      <c r="H17" s="24"/>
      <c r="I17" s="24">
        <v>673384</v>
      </c>
      <c r="J17" s="20">
        <v>673384</v>
      </c>
      <c r="K17" s="24">
        <v>862131</v>
      </c>
      <c r="L17" s="24">
        <v>539694</v>
      </c>
      <c r="M17" s="20">
        <v>885594</v>
      </c>
      <c r="N17" s="24">
        <v>2287419</v>
      </c>
      <c r="O17" s="24"/>
      <c r="P17" s="24"/>
      <c r="Q17" s="20"/>
      <c r="R17" s="24"/>
      <c r="S17" s="24"/>
      <c r="T17" s="20"/>
      <c r="U17" s="24"/>
      <c r="V17" s="24"/>
      <c r="W17" s="24">
        <v>2960803</v>
      </c>
      <c r="X17" s="20">
        <v>2479104</v>
      </c>
      <c r="Y17" s="24">
        <v>481699</v>
      </c>
      <c r="Z17" s="25">
        <v>19.430366777674514</v>
      </c>
      <c r="AA17" s="26">
        <v>4958215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-5524055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4958215</v>
      </c>
      <c r="G25" s="36">
        <f t="shared" si="1"/>
        <v>0</v>
      </c>
      <c r="H25" s="36">
        <f t="shared" si="1"/>
        <v>0</v>
      </c>
      <c r="I25" s="36">
        <f t="shared" si="1"/>
        <v>673384</v>
      </c>
      <c r="J25" s="36">
        <f t="shared" si="1"/>
        <v>673384</v>
      </c>
      <c r="K25" s="36">
        <f t="shared" si="1"/>
        <v>862131</v>
      </c>
      <c r="L25" s="36">
        <f t="shared" si="1"/>
        <v>539694</v>
      </c>
      <c r="M25" s="36">
        <f t="shared" si="1"/>
        <v>885594</v>
      </c>
      <c r="N25" s="36">
        <f t="shared" si="1"/>
        <v>2287419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2960803</v>
      </c>
      <c r="X25" s="36">
        <f t="shared" si="1"/>
        <v>2479104</v>
      </c>
      <c r="Y25" s="36">
        <f t="shared" si="1"/>
        <v>481699</v>
      </c>
      <c r="Z25" s="37">
        <f>+IF(X25&lt;&gt;0,+(Y25/X25)*100,0)</f>
        <v>19.430366777674514</v>
      </c>
      <c r="AA25" s="38">
        <f>SUM(AA15:AA24)</f>
        <v>4958215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-5524055</v>
      </c>
      <c r="D26" s="29">
        <f>+D13+D25</f>
        <v>0</v>
      </c>
      <c r="E26" s="30">
        <f t="shared" si="2"/>
        <v>-21471602</v>
      </c>
      <c r="F26" s="31">
        <f t="shared" si="2"/>
        <v>-18924523</v>
      </c>
      <c r="G26" s="31">
        <f t="shared" si="2"/>
        <v>-171173</v>
      </c>
      <c r="H26" s="31">
        <f t="shared" si="2"/>
        <v>-2315643</v>
      </c>
      <c r="I26" s="31">
        <f t="shared" si="2"/>
        <v>-151717</v>
      </c>
      <c r="J26" s="31">
        <f t="shared" si="2"/>
        <v>-2638533</v>
      </c>
      <c r="K26" s="31">
        <f t="shared" si="2"/>
        <v>-509515</v>
      </c>
      <c r="L26" s="31">
        <f t="shared" si="2"/>
        <v>-914077</v>
      </c>
      <c r="M26" s="31">
        <f t="shared" si="2"/>
        <v>-812284</v>
      </c>
      <c r="N26" s="31">
        <f t="shared" si="2"/>
        <v>-2235876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-4874409</v>
      </c>
      <c r="X26" s="31">
        <f t="shared" si="2"/>
        <v>-9462264</v>
      </c>
      <c r="Y26" s="31">
        <f t="shared" si="2"/>
        <v>4587855</v>
      </c>
      <c r="Z26" s="32">
        <f>+IF(X26&lt;&gt;0,+(Y26/X26)*100,0)</f>
        <v>-48.485806356702795</v>
      </c>
      <c r="AA26" s="33">
        <f>+AA13+AA25</f>
        <v>-18924523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19389721</v>
      </c>
      <c r="G32" s="20"/>
      <c r="H32" s="20">
        <v>300902</v>
      </c>
      <c r="I32" s="20">
        <v>884655</v>
      </c>
      <c r="J32" s="20">
        <v>1185557</v>
      </c>
      <c r="K32" s="20">
        <v>-509515</v>
      </c>
      <c r="L32" s="20">
        <v>212017</v>
      </c>
      <c r="M32" s="20">
        <v>278167</v>
      </c>
      <c r="N32" s="20">
        <v>-19331</v>
      </c>
      <c r="O32" s="20"/>
      <c r="P32" s="20"/>
      <c r="Q32" s="20"/>
      <c r="R32" s="20"/>
      <c r="S32" s="20"/>
      <c r="T32" s="20"/>
      <c r="U32" s="20"/>
      <c r="V32" s="20"/>
      <c r="W32" s="20">
        <v>1166226</v>
      </c>
      <c r="X32" s="20">
        <v>9694866</v>
      </c>
      <c r="Y32" s="20">
        <v>-8528640</v>
      </c>
      <c r="Z32" s="21">
        <v>-87.970684690226761</v>
      </c>
      <c r="AA32" s="22">
        <v>19389721</v>
      </c>
    </row>
    <row r="33" spans="1:27" x14ac:dyDescent="0.25">
      <c r="A33" s="23" t="s">
        <v>60</v>
      </c>
      <c r="B33" s="17" t="s">
        <v>32</v>
      </c>
      <c r="C33" s="18">
        <v>-524523</v>
      </c>
      <c r="D33" s="18"/>
      <c r="E33" s="19"/>
      <c r="F33" s="20"/>
      <c r="G33" s="20"/>
      <c r="H33" s="20"/>
      <c r="I33" s="20"/>
      <c r="J33" s="20"/>
      <c r="K33" s="20"/>
      <c r="L33" s="20">
        <v>-995682</v>
      </c>
      <c r="M33" s="20"/>
      <c r="N33" s="20">
        <v>-995682</v>
      </c>
      <c r="O33" s="20"/>
      <c r="P33" s="20"/>
      <c r="Q33" s="20"/>
      <c r="R33" s="20"/>
      <c r="S33" s="20"/>
      <c r="T33" s="20"/>
      <c r="U33" s="20"/>
      <c r="V33" s="20"/>
      <c r="W33" s="20">
        <v>-995682</v>
      </c>
      <c r="X33" s="20"/>
      <c r="Y33" s="20">
        <v>-995682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1984800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992400</v>
      </c>
      <c r="Y35" s="20">
        <v>-992400</v>
      </c>
      <c r="Z35" s="21">
        <v>-100</v>
      </c>
      <c r="AA35" s="22">
        <v>1984800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-524523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21374521</v>
      </c>
      <c r="G37" s="31">
        <f t="shared" si="3"/>
        <v>0</v>
      </c>
      <c r="H37" s="31">
        <f t="shared" si="3"/>
        <v>300902</v>
      </c>
      <c r="I37" s="31">
        <f t="shared" si="3"/>
        <v>884655</v>
      </c>
      <c r="J37" s="31">
        <f t="shared" si="3"/>
        <v>1185557</v>
      </c>
      <c r="K37" s="31">
        <f t="shared" si="3"/>
        <v>-509515</v>
      </c>
      <c r="L37" s="31">
        <f t="shared" si="3"/>
        <v>-783665</v>
      </c>
      <c r="M37" s="31">
        <f t="shared" si="3"/>
        <v>278167</v>
      </c>
      <c r="N37" s="31">
        <f t="shared" si="3"/>
        <v>-1015013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170544</v>
      </c>
      <c r="X37" s="31">
        <f t="shared" si="3"/>
        <v>10687266</v>
      </c>
      <c r="Y37" s="31">
        <f t="shared" si="3"/>
        <v>-10516722</v>
      </c>
      <c r="Z37" s="32">
        <f>+IF(X37&lt;&gt;0,+(Y37/X37)*100,0)</f>
        <v>-98.404231727740282</v>
      </c>
      <c r="AA37" s="33">
        <f>SUM(AA29:AA36)</f>
        <v>21374521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-524523</v>
      </c>
      <c r="D44" s="29">
        <f>+D37+D43</f>
        <v>0</v>
      </c>
      <c r="E44" s="30">
        <f t="shared" si="5"/>
        <v>0</v>
      </c>
      <c r="F44" s="31">
        <f t="shared" si="5"/>
        <v>21374521</v>
      </c>
      <c r="G44" s="31">
        <f t="shared" si="5"/>
        <v>0</v>
      </c>
      <c r="H44" s="31">
        <f t="shared" si="5"/>
        <v>300902</v>
      </c>
      <c r="I44" s="31">
        <f t="shared" si="5"/>
        <v>884655</v>
      </c>
      <c r="J44" s="31">
        <f t="shared" si="5"/>
        <v>1185557</v>
      </c>
      <c r="K44" s="31">
        <f t="shared" si="5"/>
        <v>-509515</v>
      </c>
      <c r="L44" s="31">
        <f t="shared" si="5"/>
        <v>-783665</v>
      </c>
      <c r="M44" s="31">
        <f t="shared" si="5"/>
        <v>278167</v>
      </c>
      <c r="N44" s="31">
        <f t="shared" si="5"/>
        <v>-1015013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170544</v>
      </c>
      <c r="X44" s="31">
        <f t="shared" si="5"/>
        <v>10687266</v>
      </c>
      <c r="Y44" s="31">
        <f t="shared" si="5"/>
        <v>-10516722</v>
      </c>
      <c r="Z44" s="32">
        <f>+IF(X44&lt;&gt;0,+(Y44/X44)*100,0)</f>
        <v>-98.404231727740282</v>
      </c>
      <c r="AA44" s="33">
        <f>+AA37+AA43</f>
        <v>21374521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-4999532</v>
      </c>
      <c r="D45" s="42">
        <f t="shared" si="6"/>
        <v>0</v>
      </c>
      <c r="E45" s="43">
        <f t="shared" si="6"/>
        <v>-21471602</v>
      </c>
      <c r="F45" s="44">
        <f t="shared" si="6"/>
        <v>-40299044</v>
      </c>
      <c r="G45" s="44">
        <f t="shared" si="6"/>
        <v>-171173</v>
      </c>
      <c r="H45" s="44">
        <f t="shared" si="6"/>
        <v>-2616545</v>
      </c>
      <c r="I45" s="44">
        <f t="shared" si="6"/>
        <v>-1036372</v>
      </c>
      <c r="J45" s="44">
        <f t="shared" si="6"/>
        <v>-3824090</v>
      </c>
      <c r="K45" s="44">
        <f t="shared" si="6"/>
        <v>0</v>
      </c>
      <c r="L45" s="44">
        <f t="shared" si="6"/>
        <v>-130412</v>
      </c>
      <c r="M45" s="44">
        <f t="shared" si="6"/>
        <v>-1090451</v>
      </c>
      <c r="N45" s="44">
        <f t="shared" si="6"/>
        <v>-1220863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-5044953</v>
      </c>
      <c r="X45" s="44">
        <f t="shared" si="6"/>
        <v>-20149530</v>
      </c>
      <c r="Y45" s="44">
        <f t="shared" si="6"/>
        <v>15104577</v>
      </c>
      <c r="Z45" s="45">
        <f>+IF(X45&lt;&gt;0,+(Y45/X45)*100,0)</f>
        <v>-74.962428404037212</v>
      </c>
      <c r="AA45" s="46">
        <f>+AA26-AA44</f>
        <v>-40299044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-7961300</v>
      </c>
      <c r="F6" s="20">
        <v>-7961300</v>
      </c>
      <c r="G6" s="20">
        <v>-640510</v>
      </c>
      <c r="H6" s="20">
        <v>-2292676</v>
      </c>
      <c r="I6" s="20">
        <v>-3192066</v>
      </c>
      <c r="J6" s="20">
        <v>-6125252</v>
      </c>
      <c r="K6" s="20">
        <v>-3100609</v>
      </c>
      <c r="L6" s="20">
        <v>-2966006</v>
      </c>
      <c r="M6" s="20">
        <v>-1358461</v>
      </c>
      <c r="N6" s="20">
        <v>-7425076</v>
      </c>
      <c r="O6" s="20"/>
      <c r="P6" s="20"/>
      <c r="Q6" s="20"/>
      <c r="R6" s="20"/>
      <c r="S6" s="20"/>
      <c r="T6" s="20"/>
      <c r="U6" s="20"/>
      <c r="V6" s="20"/>
      <c r="W6" s="20">
        <v>-13550328</v>
      </c>
      <c r="X6" s="20">
        <v>-3980646</v>
      </c>
      <c r="Y6" s="20">
        <v>-9569682</v>
      </c>
      <c r="Z6" s="21">
        <v>240.40525080602495</v>
      </c>
      <c r="AA6" s="22">
        <v>-7961300</v>
      </c>
    </row>
    <row r="7" spans="1:27" x14ac:dyDescent="0.25">
      <c r="A7" s="23" t="s">
        <v>35</v>
      </c>
      <c r="B7" s="17" t="s">
        <v>32</v>
      </c>
      <c r="C7" s="18">
        <v>3244136</v>
      </c>
      <c r="D7" s="18"/>
      <c r="E7" s="19">
        <v>-1</v>
      </c>
      <c r="F7" s="20">
        <v>-1</v>
      </c>
      <c r="G7" s="20">
        <v>386484</v>
      </c>
      <c r="H7" s="20">
        <v>538912</v>
      </c>
      <c r="I7" s="20">
        <v>588884</v>
      </c>
      <c r="J7" s="20">
        <v>1514280</v>
      </c>
      <c r="K7" s="20">
        <v>373522</v>
      </c>
      <c r="L7" s="20">
        <v>696012</v>
      </c>
      <c r="M7" s="20">
        <v>215136</v>
      </c>
      <c r="N7" s="20">
        <v>1284670</v>
      </c>
      <c r="O7" s="20"/>
      <c r="P7" s="20"/>
      <c r="Q7" s="20"/>
      <c r="R7" s="20"/>
      <c r="S7" s="20"/>
      <c r="T7" s="20"/>
      <c r="U7" s="20"/>
      <c r="V7" s="20"/>
      <c r="W7" s="20">
        <v>2798950</v>
      </c>
      <c r="X7" s="20"/>
      <c r="Y7" s="20">
        <v>2798950</v>
      </c>
      <c r="Z7" s="21"/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3821004</v>
      </c>
      <c r="F11" s="20">
        <v>3821004</v>
      </c>
      <c r="G11" s="24">
        <v>1973503</v>
      </c>
      <c r="H11" s="24">
        <v>-31477</v>
      </c>
      <c r="I11" s="24">
        <v>-434151</v>
      </c>
      <c r="J11" s="20">
        <v>1507875</v>
      </c>
      <c r="K11" s="24">
        <v>421380</v>
      </c>
      <c r="L11" s="24">
        <v>-189988</v>
      </c>
      <c r="M11" s="20">
        <v>-275792</v>
      </c>
      <c r="N11" s="24">
        <v>-44400</v>
      </c>
      <c r="O11" s="24"/>
      <c r="P11" s="24"/>
      <c r="Q11" s="20"/>
      <c r="R11" s="24"/>
      <c r="S11" s="24"/>
      <c r="T11" s="20"/>
      <c r="U11" s="24"/>
      <c r="V11" s="24"/>
      <c r="W11" s="24">
        <v>1463475</v>
      </c>
      <c r="X11" s="20">
        <v>1910508</v>
      </c>
      <c r="Y11" s="24">
        <v>-447033</v>
      </c>
      <c r="Z11" s="25">
        <v>-23.398645805199454</v>
      </c>
      <c r="AA11" s="26">
        <v>3821004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3244136</v>
      </c>
      <c r="D13" s="29">
        <f>SUM(D6:D12)</f>
        <v>0</v>
      </c>
      <c r="E13" s="30">
        <f t="shared" si="0"/>
        <v>-4140297</v>
      </c>
      <c r="F13" s="31">
        <f t="shared" si="0"/>
        <v>-4140297</v>
      </c>
      <c r="G13" s="31">
        <f t="shared" si="0"/>
        <v>1719477</v>
      </c>
      <c r="H13" s="31">
        <f t="shared" si="0"/>
        <v>-1785241</v>
      </c>
      <c r="I13" s="31">
        <f t="shared" si="0"/>
        <v>-3037333</v>
      </c>
      <c r="J13" s="31">
        <f t="shared" si="0"/>
        <v>-3103097</v>
      </c>
      <c r="K13" s="31">
        <f t="shared" si="0"/>
        <v>-2305707</v>
      </c>
      <c r="L13" s="31">
        <f t="shared" si="0"/>
        <v>-2459982</v>
      </c>
      <c r="M13" s="31">
        <f t="shared" si="0"/>
        <v>-1419117</v>
      </c>
      <c r="N13" s="31">
        <f t="shared" si="0"/>
        <v>-6184806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-9287903</v>
      </c>
      <c r="X13" s="31">
        <f t="shared" si="0"/>
        <v>-2070138</v>
      </c>
      <c r="Y13" s="31">
        <f t="shared" si="0"/>
        <v>-7217765</v>
      </c>
      <c r="Z13" s="32">
        <f>+IF(X13&lt;&gt;0,+(Y13/X13)*100,0)</f>
        <v>348.66105544654511</v>
      </c>
      <c r="AA13" s="33">
        <f>SUM(AA6:AA12)</f>
        <v>-4140297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267456</v>
      </c>
      <c r="D17" s="18"/>
      <c r="E17" s="19">
        <v>5887563</v>
      </c>
      <c r="F17" s="20">
        <v>14583215</v>
      </c>
      <c r="G17" s="24"/>
      <c r="H17" s="24">
        <v>709098</v>
      </c>
      <c r="I17" s="24">
        <v>1573748</v>
      </c>
      <c r="J17" s="20">
        <v>2282846</v>
      </c>
      <c r="K17" s="24">
        <v>327029</v>
      </c>
      <c r="L17" s="24">
        <v>1742079</v>
      </c>
      <c r="M17" s="20">
        <v>772075</v>
      </c>
      <c r="N17" s="24">
        <v>2841183</v>
      </c>
      <c r="O17" s="24"/>
      <c r="P17" s="24"/>
      <c r="Q17" s="20"/>
      <c r="R17" s="24"/>
      <c r="S17" s="24"/>
      <c r="T17" s="20"/>
      <c r="U17" s="24"/>
      <c r="V17" s="24"/>
      <c r="W17" s="24">
        <v>5124029</v>
      </c>
      <c r="X17" s="20">
        <v>5117696</v>
      </c>
      <c r="Y17" s="24">
        <v>6333</v>
      </c>
      <c r="Z17" s="25">
        <v>0.12374709244159872</v>
      </c>
      <c r="AA17" s="26">
        <v>14583215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267456</v>
      </c>
      <c r="D25" s="29">
        <f t="shared" ref="D25:Y25" si="1">SUM(D15:D24)</f>
        <v>0</v>
      </c>
      <c r="E25" s="35">
        <f t="shared" si="1"/>
        <v>5887563</v>
      </c>
      <c r="F25" s="36">
        <f t="shared" si="1"/>
        <v>14583215</v>
      </c>
      <c r="G25" s="36">
        <f t="shared" si="1"/>
        <v>0</v>
      </c>
      <c r="H25" s="36">
        <f t="shared" si="1"/>
        <v>709098</v>
      </c>
      <c r="I25" s="36">
        <f t="shared" si="1"/>
        <v>1573748</v>
      </c>
      <c r="J25" s="36">
        <f t="shared" si="1"/>
        <v>2282846</v>
      </c>
      <c r="K25" s="36">
        <f t="shared" si="1"/>
        <v>327029</v>
      </c>
      <c r="L25" s="36">
        <f t="shared" si="1"/>
        <v>1742079</v>
      </c>
      <c r="M25" s="36">
        <f t="shared" si="1"/>
        <v>772075</v>
      </c>
      <c r="N25" s="36">
        <f t="shared" si="1"/>
        <v>2841183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5124029</v>
      </c>
      <c r="X25" s="36">
        <f t="shared" si="1"/>
        <v>5117696</v>
      </c>
      <c r="Y25" s="36">
        <f t="shared" si="1"/>
        <v>6333</v>
      </c>
      <c r="Z25" s="37">
        <f>+IF(X25&lt;&gt;0,+(Y25/X25)*100,0)</f>
        <v>0.12374709244159872</v>
      </c>
      <c r="AA25" s="38">
        <f>SUM(AA15:AA24)</f>
        <v>14583215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3511592</v>
      </c>
      <c r="D26" s="29">
        <f>+D13+D25</f>
        <v>0</v>
      </c>
      <c r="E26" s="30">
        <f t="shared" si="2"/>
        <v>1747266</v>
      </c>
      <c r="F26" s="31">
        <f t="shared" si="2"/>
        <v>10442918</v>
      </c>
      <c r="G26" s="31">
        <f t="shared" si="2"/>
        <v>1719477</v>
      </c>
      <c r="H26" s="31">
        <f t="shared" si="2"/>
        <v>-1076143</v>
      </c>
      <c r="I26" s="31">
        <f t="shared" si="2"/>
        <v>-1463585</v>
      </c>
      <c r="J26" s="31">
        <f t="shared" si="2"/>
        <v>-820251</v>
      </c>
      <c r="K26" s="31">
        <f t="shared" si="2"/>
        <v>-1978678</v>
      </c>
      <c r="L26" s="31">
        <f t="shared" si="2"/>
        <v>-717903</v>
      </c>
      <c r="M26" s="31">
        <f t="shared" si="2"/>
        <v>-647042</v>
      </c>
      <c r="N26" s="31">
        <f t="shared" si="2"/>
        <v>-3343623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-4163874</v>
      </c>
      <c r="X26" s="31">
        <f t="shared" si="2"/>
        <v>3047558</v>
      </c>
      <c r="Y26" s="31">
        <f t="shared" si="2"/>
        <v>-7211432</v>
      </c>
      <c r="Z26" s="32">
        <f>+IF(X26&lt;&gt;0,+(Y26/X26)*100,0)</f>
        <v>-236.62985249173275</v>
      </c>
      <c r="AA26" s="33">
        <f>+AA13+AA25</f>
        <v>10442918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1263175</v>
      </c>
      <c r="D32" s="18"/>
      <c r="E32" s="19"/>
      <c r="F32" s="20"/>
      <c r="G32" s="20">
        <v>572638</v>
      </c>
      <c r="H32" s="20">
        <v>235970</v>
      </c>
      <c r="I32" s="20">
        <v>-85381</v>
      </c>
      <c r="J32" s="20">
        <v>723227</v>
      </c>
      <c r="K32" s="20">
        <v>-731598</v>
      </c>
      <c r="L32" s="20">
        <v>946764</v>
      </c>
      <c r="M32" s="20">
        <v>-57920</v>
      </c>
      <c r="N32" s="20">
        <v>157246</v>
      </c>
      <c r="O32" s="20"/>
      <c r="P32" s="20"/>
      <c r="Q32" s="20"/>
      <c r="R32" s="20"/>
      <c r="S32" s="20"/>
      <c r="T32" s="20"/>
      <c r="U32" s="20"/>
      <c r="V32" s="20"/>
      <c r="W32" s="20">
        <v>880473</v>
      </c>
      <c r="X32" s="20"/>
      <c r="Y32" s="20">
        <v>880473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1897018</v>
      </c>
      <c r="F35" s="20">
        <v>1897018</v>
      </c>
      <c r="G35" s="20">
        <v>98912</v>
      </c>
      <c r="H35" s="20">
        <v>102263</v>
      </c>
      <c r="I35" s="20">
        <v>104984</v>
      </c>
      <c r="J35" s="20">
        <v>306159</v>
      </c>
      <c r="K35" s="20">
        <v>105661</v>
      </c>
      <c r="L35" s="20">
        <v>123160</v>
      </c>
      <c r="M35" s="20">
        <v>96665</v>
      </c>
      <c r="N35" s="20">
        <v>325486</v>
      </c>
      <c r="O35" s="20"/>
      <c r="P35" s="20"/>
      <c r="Q35" s="20"/>
      <c r="R35" s="20"/>
      <c r="S35" s="20"/>
      <c r="T35" s="20"/>
      <c r="U35" s="20"/>
      <c r="V35" s="20"/>
      <c r="W35" s="20">
        <v>631645</v>
      </c>
      <c r="X35" s="20">
        <v>948510</v>
      </c>
      <c r="Y35" s="20">
        <v>-316865</v>
      </c>
      <c r="Z35" s="21">
        <v>-33.406606150699517</v>
      </c>
      <c r="AA35" s="22">
        <v>1897018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1263175</v>
      </c>
      <c r="D37" s="29">
        <f t="shared" ref="D37:Y37" si="3">SUM(D29:D36)</f>
        <v>0</v>
      </c>
      <c r="E37" s="30">
        <f t="shared" si="3"/>
        <v>1897018</v>
      </c>
      <c r="F37" s="31">
        <f t="shared" si="3"/>
        <v>1897018</v>
      </c>
      <c r="G37" s="31">
        <f t="shared" si="3"/>
        <v>671550</v>
      </c>
      <c r="H37" s="31">
        <f t="shared" si="3"/>
        <v>338233</v>
      </c>
      <c r="I37" s="31">
        <f t="shared" si="3"/>
        <v>19603</v>
      </c>
      <c r="J37" s="31">
        <f t="shared" si="3"/>
        <v>1029386</v>
      </c>
      <c r="K37" s="31">
        <f t="shared" si="3"/>
        <v>-625937</v>
      </c>
      <c r="L37" s="31">
        <f t="shared" si="3"/>
        <v>1069924</v>
      </c>
      <c r="M37" s="31">
        <f t="shared" si="3"/>
        <v>38745</v>
      </c>
      <c r="N37" s="31">
        <f t="shared" si="3"/>
        <v>482732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1512118</v>
      </c>
      <c r="X37" s="31">
        <f t="shared" si="3"/>
        <v>948510</v>
      </c>
      <c r="Y37" s="31">
        <f t="shared" si="3"/>
        <v>563608</v>
      </c>
      <c r="Z37" s="32">
        <f>+IF(X37&lt;&gt;0,+(Y37/X37)*100,0)</f>
        <v>59.420354028950669</v>
      </c>
      <c r="AA37" s="33">
        <f>SUM(AA29:AA36)</f>
        <v>1897018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1263175</v>
      </c>
      <c r="D44" s="29">
        <f>+D37+D43</f>
        <v>0</v>
      </c>
      <c r="E44" s="30">
        <f t="shared" si="5"/>
        <v>1897018</v>
      </c>
      <c r="F44" s="31">
        <f t="shared" si="5"/>
        <v>1897018</v>
      </c>
      <c r="G44" s="31">
        <f t="shared" si="5"/>
        <v>671550</v>
      </c>
      <c r="H44" s="31">
        <f t="shared" si="5"/>
        <v>338233</v>
      </c>
      <c r="I44" s="31">
        <f t="shared" si="5"/>
        <v>19603</v>
      </c>
      <c r="J44" s="31">
        <f t="shared" si="5"/>
        <v>1029386</v>
      </c>
      <c r="K44" s="31">
        <f t="shared" si="5"/>
        <v>-625937</v>
      </c>
      <c r="L44" s="31">
        <f t="shared" si="5"/>
        <v>1069924</v>
      </c>
      <c r="M44" s="31">
        <f t="shared" si="5"/>
        <v>38745</v>
      </c>
      <c r="N44" s="31">
        <f t="shared" si="5"/>
        <v>482732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1512118</v>
      </c>
      <c r="X44" s="31">
        <f t="shared" si="5"/>
        <v>948510</v>
      </c>
      <c r="Y44" s="31">
        <f t="shared" si="5"/>
        <v>563608</v>
      </c>
      <c r="Z44" s="32">
        <f>+IF(X44&lt;&gt;0,+(Y44/X44)*100,0)</f>
        <v>59.420354028950669</v>
      </c>
      <c r="AA44" s="33">
        <f>+AA37+AA43</f>
        <v>1897018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2248417</v>
      </c>
      <c r="D45" s="42">
        <f t="shared" si="6"/>
        <v>0</v>
      </c>
      <c r="E45" s="43">
        <f t="shared" si="6"/>
        <v>-149752</v>
      </c>
      <c r="F45" s="44">
        <f t="shared" si="6"/>
        <v>8545900</v>
      </c>
      <c r="G45" s="44">
        <f t="shared" si="6"/>
        <v>1047927</v>
      </c>
      <c r="H45" s="44">
        <f t="shared" si="6"/>
        <v>-1414376</v>
      </c>
      <c r="I45" s="44">
        <f t="shared" si="6"/>
        <v>-1483188</v>
      </c>
      <c r="J45" s="44">
        <f t="shared" si="6"/>
        <v>-1849637</v>
      </c>
      <c r="K45" s="44">
        <f t="shared" si="6"/>
        <v>-1352741</v>
      </c>
      <c r="L45" s="44">
        <f t="shared" si="6"/>
        <v>-1787827</v>
      </c>
      <c r="M45" s="44">
        <f t="shared" si="6"/>
        <v>-685787</v>
      </c>
      <c r="N45" s="44">
        <f t="shared" si="6"/>
        <v>-3826355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-5675992</v>
      </c>
      <c r="X45" s="44">
        <f t="shared" si="6"/>
        <v>2099048</v>
      </c>
      <c r="Y45" s="44">
        <f t="shared" si="6"/>
        <v>-7775040</v>
      </c>
      <c r="Z45" s="45">
        <f>+IF(X45&lt;&gt;0,+(Y45/X45)*100,0)</f>
        <v>-370.40791825627622</v>
      </c>
      <c r="AA45" s="46">
        <f>+AA26-AA44</f>
        <v>8545900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9837337</v>
      </c>
      <c r="D6" s="18"/>
      <c r="E6" s="19">
        <v>-29507099</v>
      </c>
      <c r="F6" s="20">
        <v>-29507099</v>
      </c>
      <c r="G6" s="20">
        <v>5447680</v>
      </c>
      <c r="H6" s="20">
        <v>10260365</v>
      </c>
      <c r="I6" s="20">
        <v>14961001</v>
      </c>
      <c r="J6" s="20">
        <v>30669046</v>
      </c>
      <c r="K6" s="20">
        <v>11486610</v>
      </c>
      <c r="L6" s="20">
        <v>7666687</v>
      </c>
      <c r="M6" s="20">
        <v>6633981</v>
      </c>
      <c r="N6" s="20">
        <v>25787278</v>
      </c>
      <c r="O6" s="20"/>
      <c r="P6" s="20"/>
      <c r="Q6" s="20"/>
      <c r="R6" s="20"/>
      <c r="S6" s="20"/>
      <c r="T6" s="20"/>
      <c r="U6" s="20"/>
      <c r="V6" s="20"/>
      <c r="W6" s="20">
        <v>56456324</v>
      </c>
      <c r="X6" s="20">
        <v>-14753550</v>
      </c>
      <c r="Y6" s="20">
        <v>71209874</v>
      </c>
      <c r="Z6" s="21">
        <v>-482.66264051702814</v>
      </c>
      <c r="AA6" s="22">
        <v>-29507099</v>
      </c>
    </row>
    <row r="7" spans="1:27" x14ac:dyDescent="0.25">
      <c r="A7" s="23" t="s">
        <v>35</v>
      </c>
      <c r="B7" s="17" t="s">
        <v>32</v>
      </c>
      <c r="C7" s="18">
        <v>656231</v>
      </c>
      <c r="D7" s="18"/>
      <c r="E7" s="19">
        <v>8587576</v>
      </c>
      <c r="F7" s="20">
        <v>8587576</v>
      </c>
      <c r="G7" s="20">
        <v>7503595</v>
      </c>
      <c r="H7" s="20"/>
      <c r="I7" s="20"/>
      <c r="J7" s="20">
        <v>7503595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7503595</v>
      </c>
      <c r="X7" s="20">
        <v>4293792</v>
      </c>
      <c r="Y7" s="20">
        <v>3209803</v>
      </c>
      <c r="Z7" s="21">
        <v>74.754506040348488</v>
      </c>
      <c r="AA7" s="22">
        <v>8587576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435</v>
      </c>
      <c r="H10" s="20"/>
      <c r="I10" s="20"/>
      <c r="J10" s="20">
        <v>435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435</v>
      </c>
      <c r="X10" s="20"/>
      <c r="Y10" s="20">
        <v>435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10354729</v>
      </c>
      <c r="F11" s="20">
        <v>10354729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5177364</v>
      </c>
      <c r="Y11" s="24">
        <v>-5177364</v>
      </c>
      <c r="Z11" s="25">
        <v>-100</v>
      </c>
      <c r="AA11" s="26">
        <v>10354729</v>
      </c>
    </row>
    <row r="12" spans="1:27" x14ac:dyDescent="0.25">
      <c r="A12" s="23" t="s">
        <v>40</v>
      </c>
      <c r="B12" s="17" t="s">
        <v>32</v>
      </c>
      <c r="C12" s="18">
        <v>12900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10506468</v>
      </c>
      <c r="D13" s="29">
        <f>SUM(D6:D12)</f>
        <v>0</v>
      </c>
      <c r="E13" s="30">
        <f t="shared" si="0"/>
        <v>-10564794</v>
      </c>
      <c r="F13" s="31">
        <f t="shared" si="0"/>
        <v>-10564794</v>
      </c>
      <c r="G13" s="31">
        <f t="shared" si="0"/>
        <v>12951710</v>
      </c>
      <c r="H13" s="31">
        <f t="shared" si="0"/>
        <v>10260365</v>
      </c>
      <c r="I13" s="31">
        <f t="shared" si="0"/>
        <v>14961001</v>
      </c>
      <c r="J13" s="31">
        <f t="shared" si="0"/>
        <v>38173076</v>
      </c>
      <c r="K13" s="31">
        <f t="shared" si="0"/>
        <v>11486610</v>
      </c>
      <c r="L13" s="31">
        <f t="shared" si="0"/>
        <v>7666687</v>
      </c>
      <c r="M13" s="31">
        <f t="shared" si="0"/>
        <v>6633981</v>
      </c>
      <c r="N13" s="31">
        <f t="shared" si="0"/>
        <v>25787278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63960354</v>
      </c>
      <c r="X13" s="31">
        <f t="shared" si="0"/>
        <v>-5282394</v>
      </c>
      <c r="Y13" s="31">
        <f t="shared" si="0"/>
        <v>69242748</v>
      </c>
      <c r="Z13" s="32">
        <f>+IF(X13&lt;&gt;0,+(Y13/X13)*100,0)</f>
        <v>-1310.8213435044793</v>
      </c>
      <c r="AA13" s="33">
        <f>SUM(AA6:AA12)</f>
        <v>-10564794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39580781</v>
      </c>
      <c r="D17" s="18"/>
      <c r="E17" s="19">
        <v>22190000</v>
      </c>
      <c r="F17" s="20">
        <v>22190000</v>
      </c>
      <c r="G17" s="24"/>
      <c r="H17" s="24"/>
      <c r="I17" s="24">
        <v>392073</v>
      </c>
      <c r="J17" s="20">
        <v>392073</v>
      </c>
      <c r="K17" s="24">
        <v>3701089</v>
      </c>
      <c r="L17" s="24">
        <v>185916</v>
      </c>
      <c r="M17" s="20">
        <v>2510784</v>
      </c>
      <c r="N17" s="24">
        <v>6397789</v>
      </c>
      <c r="O17" s="24"/>
      <c r="P17" s="24"/>
      <c r="Q17" s="20"/>
      <c r="R17" s="24"/>
      <c r="S17" s="24"/>
      <c r="T17" s="20"/>
      <c r="U17" s="24"/>
      <c r="V17" s="24"/>
      <c r="W17" s="24">
        <v>6789862</v>
      </c>
      <c r="X17" s="20">
        <v>11094996</v>
      </c>
      <c r="Y17" s="24">
        <v>-4305134</v>
      </c>
      <c r="Z17" s="25">
        <v>-38.802483570070692</v>
      </c>
      <c r="AA17" s="26">
        <v>22190000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39580781</v>
      </c>
      <c r="D25" s="29">
        <f t="shared" ref="D25:Y25" si="1">SUM(D15:D24)</f>
        <v>0</v>
      </c>
      <c r="E25" s="35">
        <f t="shared" si="1"/>
        <v>22190000</v>
      </c>
      <c r="F25" s="36">
        <f t="shared" si="1"/>
        <v>22190000</v>
      </c>
      <c r="G25" s="36">
        <f t="shared" si="1"/>
        <v>0</v>
      </c>
      <c r="H25" s="36">
        <f t="shared" si="1"/>
        <v>0</v>
      </c>
      <c r="I25" s="36">
        <f t="shared" si="1"/>
        <v>392073</v>
      </c>
      <c r="J25" s="36">
        <f t="shared" si="1"/>
        <v>392073</v>
      </c>
      <c r="K25" s="36">
        <f t="shared" si="1"/>
        <v>3701089</v>
      </c>
      <c r="L25" s="36">
        <f t="shared" si="1"/>
        <v>185916</v>
      </c>
      <c r="M25" s="36">
        <f t="shared" si="1"/>
        <v>2510784</v>
      </c>
      <c r="N25" s="36">
        <f t="shared" si="1"/>
        <v>6397789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6789862</v>
      </c>
      <c r="X25" s="36">
        <f t="shared" si="1"/>
        <v>11094996</v>
      </c>
      <c r="Y25" s="36">
        <f t="shared" si="1"/>
        <v>-4305134</v>
      </c>
      <c r="Z25" s="37">
        <f>+IF(X25&lt;&gt;0,+(Y25/X25)*100,0)</f>
        <v>-38.802483570070692</v>
      </c>
      <c r="AA25" s="38">
        <f>SUM(AA15:AA24)</f>
        <v>22190000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50087249</v>
      </c>
      <c r="D26" s="29">
        <f>+D13+D25</f>
        <v>0</v>
      </c>
      <c r="E26" s="30">
        <f t="shared" si="2"/>
        <v>11625206</v>
      </c>
      <c r="F26" s="31">
        <f t="shared" si="2"/>
        <v>11625206</v>
      </c>
      <c r="G26" s="31">
        <f t="shared" si="2"/>
        <v>12951710</v>
      </c>
      <c r="H26" s="31">
        <f t="shared" si="2"/>
        <v>10260365</v>
      </c>
      <c r="I26" s="31">
        <f t="shared" si="2"/>
        <v>15353074</v>
      </c>
      <c r="J26" s="31">
        <f t="shared" si="2"/>
        <v>38565149</v>
      </c>
      <c r="K26" s="31">
        <f t="shared" si="2"/>
        <v>15187699</v>
      </c>
      <c r="L26" s="31">
        <f t="shared" si="2"/>
        <v>7852603</v>
      </c>
      <c r="M26" s="31">
        <f t="shared" si="2"/>
        <v>9144765</v>
      </c>
      <c r="N26" s="31">
        <f t="shared" si="2"/>
        <v>32185067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70750216</v>
      </c>
      <c r="X26" s="31">
        <f t="shared" si="2"/>
        <v>5812602</v>
      </c>
      <c r="Y26" s="31">
        <f t="shared" si="2"/>
        <v>64937614</v>
      </c>
      <c r="Z26" s="32">
        <f>+IF(X26&lt;&gt;0,+(Y26/X26)*100,0)</f>
        <v>1117.1866575416655</v>
      </c>
      <c r="AA26" s="33">
        <f>+AA13+AA25</f>
        <v>11625206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-150000</v>
      </c>
      <c r="F32" s="20">
        <v>-150000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-75000</v>
      </c>
      <c r="Y32" s="20">
        <v>75000</v>
      </c>
      <c r="Z32" s="21">
        <v>-100</v>
      </c>
      <c r="AA32" s="22">
        <v>-150000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7848000</v>
      </c>
      <c r="I33" s="20"/>
      <c r="J33" s="20">
        <v>7848000</v>
      </c>
      <c r="K33" s="20">
        <v>-4256252</v>
      </c>
      <c r="L33" s="20"/>
      <c r="M33" s="20"/>
      <c r="N33" s="20">
        <v>-4256252</v>
      </c>
      <c r="O33" s="20"/>
      <c r="P33" s="20"/>
      <c r="Q33" s="20"/>
      <c r="R33" s="20"/>
      <c r="S33" s="20"/>
      <c r="T33" s="20"/>
      <c r="U33" s="20"/>
      <c r="V33" s="20"/>
      <c r="W33" s="20">
        <v>3591748</v>
      </c>
      <c r="X33" s="20"/>
      <c r="Y33" s="20">
        <v>3591748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-150000</v>
      </c>
      <c r="F37" s="31">
        <f t="shared" si="3"/>
        <v>-150000</v>
      </c>
      <c r="G37" s="31">
        <f t="shared" si="3"/>
        <v>0</v>
      </c>
      <c r="H37" s="31">
        <f t="shared" si="3"/>
        <v>7848000</v>
      </c>
      <c r="I37" s="31">
        <f t="shared" si="3"/>
        <v>0</v>
      </c>
      <c r="J37" s="31">
        <f t="shared" si="3"/>
        <v>7848000</v>
      </c>
      <c r="K37" s="31">
        <f t="shared" si="3"/>
        <v>-4256252</v>
      </c>
      <c r="L37" s="31">
        <f t="shared" si="3"/>
        <v>0</v>
      </c>
      <c r="M37" s="31">
        <f t="shared" si="3"/>
        <v>0</v>
      </c>
      <c r="N37" s="31">
        <f t="shared" si="3"/>
        <v>-4256252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3591748</v>
      </c>
      <c r="X37" s="31">
        <f t="shared" si="3"/>
        <v>-75000</v>
      </c>
      <c r="Y37" s="31">
        <f t="shared" si="3"/>
        <v>3666748</v>
      </c>
      <c r="Z37" s="32">
        <f>+IF(X37&lt;&gt;0,+(Y37/X37)*100,0)</f>
        <v>-4888.9973333333328</v>
      </c>
      <c r="AA37" s="33">
        <f>SUM(AA29:AA36)</f>
        <v>-150000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-150000</v>
      </c>
      <c r="F44" s="31">
        <f t="shared" si="5"/>
        <v>-150000</v>
      </c>
      <c r="G44" s="31">
        <f t="shared" si="5"/>
        <v>0</v>
      </c>
      <c r="H44" s="31">
        <f t="shared" si="5"/>
        <v>7848000</v>
      </c>
      <c r="I44" s="31">
        <f t="shared" si="5"/>
        <v>0</v>
      </c>
      <c r="J44" s="31">
        <f t="shared" si="5"/>
        <v>7848000</v>
      </c>
      <c r="K44" s="31">
        <f t="shared" si="5"/>
        <v>-4256252</v>
      </c>
      <c r="L44" s="31">
        <f t="shared" si="5"/>
        <v>0</v>
      </c>
      <c r="M44" s="31">
        <f t="shared" si="5"/>
        <v>0</v>
      </c>
      <c r="N44" s="31">
        <f t="shared" si="5"/>
        <v>-4256252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3591748</v>
      </c>
      <c r="X44" s="31">
        <f t="shared" si="5"/>
        <v>-75000</v>
      </c>
      <c r="Y44" s="31">
        <f t="shared" si="5"/>
        <v>3666748</v>
      </c>
      <c r="Z44" s="32">
        <f>+IF(X44&lt;&gt;0,+(Y44/X44)*100,0)</f>
        <v>-4888.9973333333328</v>
      </c>
      <c r="AA44" s="33">
        <f>+AA37+AA43</f>
        <v>-150000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50087249</v>
      </c>
      <c r="D45" s="42">
        <f t="shared" si="6"/>
        <v>0</v>
      </c>
      <c r="E45" s="43">
        <f t="shared" si="6"/>
        <v>11775206</v>
      </c>
      <c r="F45" s="44">
        <f t="shared" si="6"/>
        <v>11775206</v>
      </c>
      <c r="G45" s="44">
        <f t="shared" si="6"/>
        <v>12951710</v>
      </c>
      <c r="H45" s="44">
        <f t="shared" si="6"/>
        <v>2412365</v>
      </c>
      <c r="I45" s="44">
        <f t="shared" si="6"/>
        <v>15353074</v>
      </c>
      <c r="J45" s="44">
        <f t="shared" si="6"/>
        <v>30717149</v>
      </c>
      <c r="K45" s="44">
        <f t="shared" si="6"/>
        <v>19443951</v>
      </c>
      <c r="L45" s="44">
        <f t="shared" si="6"/>
        <v>7852603</v>
      </c>
      <c r="M45" s="44">
        <f t="shared" si="6"/>
        <v>9144765</v>
      </c>
      <c r="N45" s="44">
        <f t="shared" si="6"/>
        <v>36441319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67158468</v>
      </c>
      <c r="X45" s="44">
        <f t="shared" si="6"/>
        <v>5887602</v>
      </c>
      <c r="Y45" s="44">
        <f t="shared" si="6"/>
        <v>61270866</v>
      </c>
      <c r="Z45" s="45">
        <f>+IF(X45&lt;&gt;0,+(Y45/X45)*100,0)</f>
        <v>1040.67608510222</v>
      </c>
      <c r="AA45" s="46">
        <f>+AA26-AA44</f>
        <v>11775206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-12728268</v>
      </c>
      <c r="F6" s="20">
        <v>-12728268</v>
      </c>
      <c r="G6" s="20"/>
      <c r="H6" s="20">
        <v>5534000</v>
      </c>
      <c r="I6" s="20"/>
      <c r="J6" s="20">
        <v>5534000</v>
      </c>
      <c r="K6" s="20"/>
      <c r="L6" s="20"/>
      <c r="M6" s="20">
        <v>1229000</v>
      </c>
      <c r="N6" s="20">
        <v>1229000</v>
      </c>
      <c r="O6" s="20"/>
      <c r="P6" s="20"/>
      <c r="Q6" s="20"/>
      <c r="R6" s="20"/>
      <c r="S6" s="20"/>
      <c r="T6" s="20"/>
      <c r="U6" s="20"/>
      <c r="V6" s="20"/>
      <c r="W6" s="20">
        <v>6763000</v>
      </c>
      <c r="X6" s="20">
        <v>-6364134</v>
      </c>
      <c r="Y6" s="20">
        <v>13127134</v>
      </c>
      <c r="Z6" s="21">
        <v>-206.26740417470782</v>
      </c>
      <c r="AA6" s="22">
        <v>-12728268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3035328</v>
      </c>
      <c r="F11" s="20">
        <v>3035328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1517664</v>
      </c>
      <c r="Y11" s="24">
        <v>-1517664</v>
      </c>
      <c r="Z11" s="25">
        <v>-100</v>
      </c>
      <c r="AA11" s="26">
        <v>3035328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-9692940</v>
      </c>
      <c r="F13" s="31">
        <f t="shared" si="0"/>
        <v>-9692940</v>
      </c>
      <c r="G13" s="31">
        <f t="shared" si="0"/>
        <v>0</v>
      </c>
      <c r="H13" s="31">
        <f t="shared" si="0"/>
        <v>5534000</v>
      </c>
      <c r="I13" s="31">
        <f t="shared" si="0"/>
        <v>0</v>
      </c>
      <c r="J13" s="31">
        <f t="shared" si="0"/>
        <v>5534000</v>
      </c>
      <c r="K13" s="31">
        <f t="shared" si="0"/>
        <v>0</v>
      </c>
      <c r="L13" s="31">
        <f t="shared" si="0"/>
        <v>0</v>
      </c>
      <c r="M13" s="31">
        <f t="shared" si="0"/>
        <v>1229000</v>
      </c>
      <c r="N13" s="31">
        <f t="shared" si="0"/>
        <v>1229000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6763000</v>
      </c>
      <c r="X13" s="31">
        <f t="shared" si="0"/>
        <v>-4846470</v>
      </c>
      <c r="Y13" s="31">
        <f t="shared" si="0"/>
        <v>11609470</v>
      </c>
      <c r="Z13" s="32">
        <f>+IF(X13&lt;&gt;0,+(Y13/X13)*100,0)</f>
        <v>-239.54486461280067</v>
      </c>
      <c r="AA13" s="33">
        <f>SUM(AA6:AA12)</f>
        <v>-9692940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1598602</v>
      </c>
      <c r="D17" s="18"/>
      <c r="E17" s="19">
        <v>4016485</v>
      </c>
      <c r="F17" s="20">
        <v>4016485</v>
      </c>
      <c r="G17" s="24">
        <v>311764</v>
      </c>
      <c r="H17" s="24">
        <v>1594138</v>
      </c>
      <c r="I17" s="24">
        <v>1172525</v>
      </c>
      <c r="J17" s="20">
        <v>3078427</v>
      </c>
      <c r="K17" s="24"/>
      <c r="L17" s="24">
        <v>33711</v>
      </c>
      <c r="M17" s="20"/>
      <c r="N17" s="24">
        <v>33711</v>
      </c>
      <c r="O17" s="24"/>
      <c r="P17" s="24"/>
      <c r="Q17" s="20"/>
      <c r="R17" s="24"/>
      <c r="S17" s="24"/>
      <c r="T17" s="20"/>
      <c r="U17" s="24"/>
      <c r="V17" s="24"/>
      <c r="W17" s="24">
        <v>3112138</v>
      </c>
      <c r="X17" s="20">
        <v>2008242</v>
      </c>
      <c r="Y17" s="24">
        <v>1103896</v>
      </c>
      <c r="Z17" s="25">
        <v>54.968275735693204</v>
      </c>
      <c r="AA17" s="26">
        <v>4016485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1598602</v>
      </c>
      <c r="D25" s="29">
        <f t="shared" ref="D25:Y25" si="1">SUM(D15:D24)</f>
        <v>0</v>
      </c>
      <c r="E25" s="35">
        <f t="shared" si="1"/>
        <v>4016485</v>
      </c>
      <c r="F25" s="36">
        <f t="shared" si="1"/>
        <v>4016485</v>
      </c>
      <c r="G25" s="36">
        <f t="shared" si="1"/>
        <v>311764</v>
      </c>
      <c r="H25" s="36">
        <f t="shared" si="1"/>
        <v>1594138</v>
      </c>
      <c r="I25" s="36">
        <f t="shared" si="1"/>
        <v>1172525</v>
      </c>
      <c r="J25" s="36">
        <f t="shared" si="1"/>
        <v>3078427</v>
      </c>
      <c r="K25" s="36">
        <f t="shared" si="1"/>
        <v>0</v>
      </c>
      <c r="L25" s="36">
        <f t="shared" si="1"/>
        <v>33711</v>
      </c>
      <c r="M25" s="36">
        <f t="shared" si="1"/>
        <v>0</v>
      </c>
      <c r="N25" s="36">
        <f t="shared" si="1"/>
        <v>33711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3112138</v>
      </c>
      <c r="X25" s="36">
        <f t="shared" si="1"/>
        <v>2008242</v>
      </c>
      <c r="Y25" s="36">
        <f t="shared" si="1"/>
        <v>1103896</v>
      </c>
      <c r="Z25" s="37">
        <f>+IF(X25&lt;&gt;0,+(Y25/X25)*100,0)</f>
        <v>54.968275735693204</v>
      </c>
      <c r="AA25" s="38">
        <f>SUM(AA15:AA24)</f>
        <v>4016485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1598602</v>
      </c>
      <c r="D26" s="29">
        <f>+D13+D25</f>
        <v>0</v>
      </c>
      <c r="E26" s="30">
        <f t="shared" si="2"/>
        <v>-5676455</v>
      </c>
      <c r="F26" s="31">
        <f t="shared" si="2"/>
        <v>-5676455</v>
      </c>
      <c r="G26" s="31">
        <f t="shared" si="2"/>
        <v>311764</v>
      </c>
      <c r="H26" s="31">
        <f t="shared" si="2"/>
        <v>7128138</v>
      </c>
      <c r="I26" s="31">
        <f t="shared" si="2"/>
        <v>1172525</v>
      </c>
      <c r="J26" s="31">
        <f t="shared" si="2"/>
        <v>8612427</v>
      </c>
      <c r="K26" s="31">
        <f t="shared" si="2"/>
        <v>0</v>
      </c>
      <c r="L26" s="31">
        <f t="shared" si="2"/>
        <v>33711</v>
      </c>
      <c r="M26" s="31">
        <f t="shared" si="2"/>
        <v>1229000</v>
      </c>
      <c r="N26" s="31">
        <f t="shared" si="2"/>
        <v>1262711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9875138</v>
      </c>
      <c r="X26" s="31">
        <f t="shared" si="2"/>
        <v>-2838228</v>
      </c>
      <c r="Y26" s="31">
        <f t="shared" si="2"/>
        <v>12713366</v>
      </c>
      <c r="Z26" s="32">
        <f>+IF(X26&lt;&gt;0,+(Y26/X26)*100,0)</f>
        <v>-447.93321748640346</v>
      </c>
      <c r="AA26" s="33">
        <f>+AA13+AA25</f>
        <v>-5676455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130783</v>
      </c>
      <c r="I32" s="20">
        <v>249526</v>
      </c>
      <c r="J32" s="20">
        <v>380309</v>
      </c>
      <c r="K32" s="20">
        <v>95637</v>
      </c>
      <c r="L32" s="20">
        <v>397755</v>
      </c>
      <c r="M32" s="20">
        <v>246314</v>
      </c>
      <c r="N32" s="20">
        <v>739706</v>
      </c>
      <c r="O32" s="20"/>
      <c r="P32" s="20"/>
      <c r="Q32" s="20"/>
      <c r="R32" s="20"/>
      <c r="S32" s="20"/>
      <c r="T32" s="20"/>
      <c r="U32" s="20"/>
      <c r="V32" s="20"/>
      <c r="W32" s="20">
        <v>1120015</v>
      </c>
      <c r="X32" s="20"/>
      <c r="Y32" s="20">
        <v>1120015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5534000</v>
      </c>
      <c r="I33" s="20"/>
      <c r="J33" s="20">
        <v>5534000</v>
      </c>
      <c r="K33" s="20"/>
      <c r="L33" s="20"/>
      <c r="M33" s="20">
        <v>1229000</v>
      </c>
      <c r="N33" s="20">
        <v>1229000</v>
      </c>
      <c r="O33" s="20"/>
      <c r="P33" s="20"/>
      <c r="Q33" s="20"/>
      <c r="R33" s="20"/>
      <c r="S33" s="20"/>
      <c r="T33" s="20"/>
      <c r="U33" s="20"/>
      <c r="V33" s="20"/>
      <c r="W33" s="20">
        <v>6763000</v>
      </c>
      <c r="X33" s="20"/>
      <c r="Y33" s="20">
        <v>6763000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5664783</v>
      </c>
      <c r="I37" s="31">
        <f t="shared" si="3"/>
        <v>249526</v>
      </c>
      <c r="J37" s="31">
        <f t="shared" si="3"/>
        <v>5914309</v>
      </c>
      <c r="K37" s="31">
        <f t="shared" si="3"/>
        <v>95637</v>
      </c>
      <c r="L37" s="31">
        <f t="shared" si="3"/>
        <v>397755</v>
      </c>
      <c r="M37" s="31">
        <f t="shared" si="3"/>
        <v>1475314</v>
      </c>
      <c r="N37" s="31">
        <f t="shared" si="3"/>
        <v>1968706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7883015</v>
      </c>
      <c r="X37" s="31">
        <f t="shared" si="3"/>
        <v>0</v>
      </c>
      <c r="Y37" s="31">
        <f t="shared" si="3"/>
        <v>7883015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5664783</v>
      </c>
      <c r="I44" s="31">
        <f t="shared" si="5"/>
        <v>249526</v>
      </c>
      <c r="J44" s="31">
        <f t="shared" si="5"/>
        <v>5914309</v>
      </c>
      <c r="K44" s="31">
        <f t="shared" si="5"/>
        <v>95637</v>
      </c>
      <c r="L44" s="31">
        <f t="shared" si="5"/>
        <v>397755</v>
      </c>
      <c r="M44" s="31">
        <f t="shared" si="5"/>
        <v>1475314</v>
      </c>
      <c r="N44" s="31">
        <f t="shared" si="5"/>
        <v>1968706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7883015</v>
      </c>
      <c r="X44" s="31">
        <f t="shared" si="5"/>
        <v>0</v>
      </c>
      <c r="Y44" s="31">
        <f t="shared" si="5"/>
        <v>7883015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1598602</v>
      </c>
      <c r="D45" s="42">
        <f t="shared" si="6"/>
        <v>0</v>
      </c>
      <c r="E45" s="43">
        <f t="shared" si="6"/>
        <v>-5676455</v>
      </c>
      <c r="F45" s="44">
        <f t="shared" si="6"/>
        <v>-5676455</v>
      </c>
      <c r="G45" s="44">
        <f t="shared" si="6"/>
        <v>311764</v>
      </c>
      <c r="H45" s="44">
        <f t="shared" si="6"/>
        <v>1463355</v>
      </c>
      <c r="I45" s="44">
        <f t="shared" si="6"/>
        <v>922999</v>
      </c>
      <c r="J45" s="44">
        <f t="shared" si="6"/>
        <v>2698118</v>
      </c>
      <c r="K45" s="44">
        <f t="shared" si="6"/>
        <v>-95637</v>
      </c>
      <c r="L45" s="44">
        <f t="shared" si="6"/>
        <v>-364044</v>
      </c>
      <c r="M45" s="44">
        <f t="shared" si="6"/>
        <v>-246314</v>
      </c>
      <c r="N45" s="44">
        <f t="shared" si="6"/>
        <v>-705995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1992123</v>
      </c>
      <c r="X45" s="44">
        <f t="shared" si="6"/>
        <v>-2838228</v>
      </c>
      <c r="Y45" s="44">
        <f t="shared" si="6"/>
        <v>4830351</v>
      </c>
      <c r="Z45" s="45">
        <f>+IF(X45&lt;&gt;0,+(Y45/X45)*100,0)</f>
        <v>-170.18897001932191</v>
      </c>
      <c r="AA45" s="46">
        <f>+AA26-AA44</f>
        <v>-5676455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20000</v>
      </c>
      <c r="D6" s="18"/>
      <c r="E6" s="19">
        <v>-9368683</v>
      </c>
      <c r="F6" s="20">
        <v>-9368683</v>
      </c>
      <c r="G6" s="20">
        <v>-19000</v>
      </c>
      <c r="H6" s="20">
        <v>1407000</v>
      </c>
      <c r="I6" s="20"/>
      <c r="J6" s="20">
        <v>1388000</v>
      </c>
      <c r="K6" s="20">
        <v>-409000</v>
      </c>
      <c r="L6" s="20">
        <v>-897468</v>
      </c>
      <c r="M6" s="20"/>
      <c r="N6" s="20">
        <v>-1306468</v>
      </c>
      <c r="O6" s="20"/>
      <c r="P6" s="20"/>
      <c r="Q6" s="20"/>
      <c r="R6" s="20"/>
      <c r="S6" s="20"/>
      <c r="T6" s="20"/>
      <c r="U6" s="20"/>
      <c r="V6" s="20"/>
      <c r="W6" s="20">
        <v>81532</v>
      </c>
      <c r="X6" s="20">
        <v>-4684344</v>
      </c>
      <c r="Y6" s="20">
        <v>4765876</v>
      </c>
      <c r="Z6" s="21">
        <v>-101.7405211914411</v>
      </c>
      <c r="AA6" s="22">
        <v>-9368683</v>
      </c>
    </row>
    <row r="7" spans="1:27" x14ac:dyDescent="0.25">
      <c r="A7" s="23" t="s">
        <v>35</v>
      </c>
      <c r="B7" s="17" t="s">
        <v>32</v>
      </c>
      <c r="C7" s="18">
        <v>-6408855</v>
      </c>
      <c r="D7" s="18"/>
      <c r="E7" s="19">
        <v>816189</v>
      </c>
      <c r="F7" s="20">
        <v>816189</v>
      </c>
      <c r="G7" s="20">
        <v>-120747</v>
      </c>
      <c r="H7" s="20">
        <v>-34831</v>
      </c>
      <c r="I7" s="20">
        <v>-166171</v>
      </c>
      <c r="J7" s="20">
        <v>-321749</v>
      </c>
      <c r="K7" s="20">
        <v>-4668707</v>
      </c>
      <c r="L7" s="20">
        <v>-122116</v>
      </c>
      <c r="M7" s="20">
        <v>-1759252</v>
      </c>
      <c r="N7" s="20">
        <v>-6550075</v>
      </c>
      <c r="O7" s="20"/>
      <c r="P7" s="20"/>
      <c r="Q7" s="20"/>
      <c r="R7" s="20"/>
      <c r="S7" s="20"/>
      <c r="T7" s="20"/>
      <c r="U7" s="20"/>
      <c r="V7" s="20"/>
      <c r="W7" s="20">
        <v>-6871824</v>
      </c>
      <c r="X7" s="20">
        <v>408102</v>
      </c>
      <c r="Y7" s="20">
        <v>-7279926</v>
      </c>
      <c r="Z7" s="21">
        <v>-1783.8496258288369</v>
      </c>
      <c r="AA7" s="22">
        <v>816189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16584729</v>
      </c>
      <c r="F11" s="20">
        <v>16584729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8292366</v>
      </c>
      <c r="Y11" s="24">
        <v>-8292366</v>
      </c>
      <c r="Z11" s="25">
        <v>-100</v>
      </c>
      <c r="AA11" s="26">
        <v>16584729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-6388855</v>
      </c>
      <c r="D13" s="29">
        <f>SUM(D6:D12)</f>
        <v>0</v>
      </c>
      <c r="E13" s="30">
        <f t="shared" si="0"/>
        <v>8032235</v>
      </c>
      <c r="F13" s="31">
        <f t="shared" si="0"/>
        <v>8032235</v>
      </c>
      <c r="G13" s="31">
        <f t="shared" si="0"/>
        <v>-139747</v>
      </c>
      <c r="H13" s="31">
        <f t="shared" si="0"/>
        <v>1372169</v>
      </c>
      <c r="I13" s="31">
        <f t="shared" si="0"/>
        <v>-166171</v>
      </c>
      <c r="J13" s="31">
        <f t="shared" si="0"/>
        <v>1066251</v>
      </c>
      <c r="K13" s="31">
        <f t="shared" si="0"/>
        <v>-5077707</v>
      </c>
      <c r="L13" s="31">
        <f t="shared" si="0"/>
        <v>-1019584</v>
      </c>
      <c r="M13" s="31">
        <f t="shared" si="0"/>
        <v>-1759252</v>
      </c>
      <c r="N13" s="31">
        <f t="shared" si="0"/>
        <v>-7856543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-6790292</v>
      </c>
      <c r="X13" s="31">
        <f t="shared" si="0"/>
        <v>4016124</v>
      </c>
      <c r="Y13" s="31">
        <f t="shared" si="0"/>
        <v>-10806416</v>
      </c>
      <c r="Z13" s="32">
        <f>+IF(X13&lt;&gt;0,+(Y13/X13)*100,0)</f>
        <v>-269.0757556290593</v>
      </c>
      <c r="AA13" s="33">
        <f>SUM(AA6:AA12)</f>
        <v>8032235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76474371</v>
      </c>
      <c r="D17" s="18"/>
      <c r="E17" s="19">
        <v>-10520482</v>
      </c>
      <c r="F17" s="20">
        <v>-10520482</v>
      </c>
      <c r="G17" s="24">
        <v>-656417</v>
      </c>
      <c r="H17" s="24"/>
      <c r="I17" s="24">
        <v>-358716</v>
      </c>
      <c r="J17" s="20">
        <v>-1015133</v>
      </c>
      <c r="K17" s="24"/>
      <c r="L17" s="24"/>
      <c r="M17" s="20">
        <v>-1130297</v>
      </c>
      <c r="N17" s="24">
        <v>-1130297</v>
      </c>
      <c r="O17" s="24"/>
      <c r="P17" s="24"/>
      <c r="Q17" s="20"/>
      <c r="R17" s="24"/>
      <c r="S17" s="24"/>
      <c r="T17" s="20"/>
      <c r="U17" s="24"/>
      <c r="V17" s="24"/>
      <c r="W17" s="24">
        <v>-2145430</v>
      </c>
      <c r="X17" s="20">
        <v>-5260242</v>
      </c>
      <c r="Y17" s="24">
        <v>3114812</v>
      </c>
      <c r="Z17" s="25">
        <v>-59.214233869848577</v>
      </c>
      <c r="AA17" s="26">
        <v>-10520482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76474371</v>
      </c>
      <c r="D25" s="29">
        <f t="shared" ref="D25:Y25" si="1">SUM(D15:D24)</f>
        <v>0</v>
      </c>
      <c r="E25" s="35">
        <f t="shared" si="1"/>
        <v>-10520482</v>
      </c>
      <c r="F25" s="36">
        <f t="shared" si="1"/>
        <v>-10520482</v>
      </c>
      <c r="G25" s="36">
        <f t="shared" si="1"/>
        <v>-656417</v>
      </c>
      <c r="H25" s="36">
        <f t="shared" si="1"/>
        <v>0</v>
      </c>
      <c r="I25" s="36">
        <f t="shared" si="1"/>
        <v>-358716</v>
      </c>
      <c r="J25" s="36">
        <f t="shared" si="1"/>
        <v>-1015133</v>
      </c>
      <c r="K25" s="36">
        <f t="shared" si="1"/>
        <v>0</v>
      </c>
      <c r="L25" s="36">
        <f t="shared" si="1"/>
        <v>0</v>
      </c>
      <c r="M25" s="36">
        <f t="shared" si="1"/>
        <v>-1130297</v>
      </c>
      <c r="N25" s="36">
        <f t="shared" si="1"/>
        <v>-1130297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-2145430</v>
      </c>
      <c r="X25" s="36">
        <f t="shared" si="1"/>
        <v>-5260242</v>
      </c>
      <c r="Y25" s="36">
        <f t="shared" si="1"/>
        <v>3114812</v>
      </c>
      <c r="Z25" s="37">
        <f>+IF(X25&lt;&gt;0,+(Y25/X25)*100,0)</f>
        <v>-59.214233869848577</v>
      </c>
      <c r="AA25" s="38">
        <f>SUM(AA15:AA24)</f>
        <v>-10520482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70085516</v>
      </c>
      <c r="D26" s="29">
        <f>+D13+D25</f>
        <v>0</v>
      </c>
      <c r="E26" s="30">
        <f t="shared" si="2"/>
        <v>-2488247</v>
      </c>
      <c r="F26" s="31">
        <f t="shared" si="2"/>
        <v>-2488247</v>
      </c>
      <c r="G26" s="31">
        <f t="shared" si="2"/>
        <v>-796164</v>
      </c>
      <c r="H26" s="31">
        <f t="shared" si="2"/>
        <v>1372169</v>
      </c>
      <c r="I26" s="31">
        <f t="shared" si="2"/>
        <v>-524887</v>
      </c>
      <c r="J26" s="31">
        <f t="shared" si="2"/>
        <v>51118</v>
      </c>
      <c r="K26" s="31">
        <f t="shared" si="2"/>
        <v>-5077707</v>
      </c>
      <c r="L26" s="31">
        <f t="shared" si="2"/>
        <v>-1019584</v>
      </c>
      <c r="M26" s="31">
        <f t="shared" si="2"/>
        <v>-2889549</v>
      </c>
      <c r="N26" s="31">
        <f t="shared" si="2"/>
        <v>-8986840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-8935722</v>
      </c>
      <c r="X26" s="31">
        <f t="shared" si="2"/>
        <v>-1244118</v>
      </c>
      <c r="Y26" s="31">
        <f t="shared" si="2"/>
        <v>-7691604</v>
      </c>
      <c r="Z26" s="32">
        <f>+IF(X26&lt;&gt;0,+(Y26/X26)*100,0)</f>
        <v>618.23749837234084</v>
      </c>
      <c r="AA26" s="33">
        <f>+AA13+AA25</f>
        <v>-2488247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195765438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36416433</v>
      </c>
      <c r="D33" s="18"/>
      <c r="E33" s="19"/>
      <c r="F33" s="20"/>
      <c r="G33" s="20">
        <v>16425000</v>
      </c>
      <c r="H33" s="20">
        <v>1408000</v>
      </c>
      <c r="I33" s="20">
        <v>15091000</v>
      </c>
      <c r="J33" s="20">
        <v>32924000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32924000</v>
      </c>
      <c r="X33" s="20"/>
      <c r="Y33" s="20">
        <v>32924000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54743318</v>
      </c>
      <c r="D35" s="18"/>
      <c r="E35" s="19">
        <v>15206807</v>
      </c>
      <c r="F35" s="20">
        <v>15206807</v>
      </c>
      <c r="G35" s="20">
        <v>175160</v>
      </c>
      <c r="H35" s="20">
        <v>692547</v>
      </c>
      <c r="I35" s="20">
        <v>636068</v>
      </c>
      <c r="J35" s="20">
        <v>1503775</v>
      </c>
      <c r="K35" s="20">
        <v>550361</v>
      </c>
      <c r="L35" s="20">
        <v>13258478</v>
      </c>
      <c r="M35" s="20">
        <v>520126</v>
      </c>
      <c r="N35" s="20">
        <v>14328965</v>
      </c>
      <c r="O35" s="20"/>
      <c r="P35" s="20"/>
      <c r="Q35" s="20"/>
      <c r="R35" s="20"/>
      <c r="S35" s="20"/>
      <c r="T35" s="20"/>
      <c r="U35" s="20"/>
      <c r="V35" s="20"/>
      <c r="W35" s="20">
        <v>15832740</v>
      </c>
      <c r="X35" s="20">
        <v>7603416</v>
      </c>
      <c r="Y35" s="20">
        <v>8229324</v>
      </c>
      <c r="Z35" s="21">
        <v>108.23193154234887</v>
      </c>
      <c r="AA35" s="22">
        <v>15206807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286925189</v>
      </c>
      <c r="D37" s="29">
        <f t="shared" ref="D37:Y37" si="3">SUM(D29:D36)</f>
        <v>0</v>
      </c>
      <c r="E37" s="30">
        <f t="shared" si="3"/>
        <v>15206807</v>
      </c>
      <c r="F37" s="31">
        <f t="shared" si="3"/>
        <v>15206807</v>
      </c>
      <c r="G37" s="31">
        <f t="shared" si="3"/>
        <v>16600160</v>
      </c>
      <c r="H37" s="31">
        <f t="shared" si="3"/>
        <v>2100547</v>
      </c>
      <c r="I37" s="31">
        <f t="shared" si="3"/>
        <v>15727068</v>
      </c>
      <c r="J37" s="31">
        <f t="shared" si="3"/>
        <v>34427775</v>
      </c>
      <c r="K37" s="31">
        <f t="shared" si="3"/>
        <v>550361</v>
      </c>
      <c r="L37" s="31">
        <f t="shared" si="3"/>
        <v>13258478</v>
      </c>
      <c r="M37" s="31">
        <f t="shared" si="3"/>
        <v>520126</v>
      </c>
      <c r="N37" s="31">
        <f t="shared" si="3"/>
        <v>14328965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48756740</v>
      </c>
      <c r="X37" s="31">
        <f t="shared" si="3"/>
        <v>7603416</v>
      </c>
      <c r="Y37" s="31">
        <f t="shared" si="3"/>
        <v>41153324</v>
      </c>
      <c r="Z37" s="32">
        <f>+IF(X37&lt;&gt;0,+(Y37/X37)*100,0)</f>
        <v>541.24782860756272</v>
      </c>
      <c r="AA37" s="33">
        <f>SUM(AA29:AA36)</f>
        <v>15206807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58732840</v>
      </c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58732840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345658029</v>
      </c>
      <c r="D44" s="29">
        <f>+D37+D43</f>
        <v>0</v>
      </c>
      <c r="E44" s="30">
        <f t="shared" si="5"/>
        <v>15206807</v>
      </c>
      <c r="F44" s="31">
        <f t="shared" si="5"/>
        <v>15206807</v>
      </c>
      <c r="G44" s="31">
        <f t="shared" si="5"/>
        <v>16600160</v>
      </c>
      <c r="H44" s="31">
        <f t="shared" si="5"/>
        <v>2100547</v>
      </c>
      <c r="I44" s="31">
        <f t="shared" si="5"/>
        <v>15727068</v>
      </c>
      <c r="J44" s="31">
        <f t="shared" si="5"/>
        <v>34427775</v>
      </c>
      <c r="K44" s="31">
        <f t="shared" si="5"/>
        <v>550361</v>
      </c>
      <c r="L44" s="31">
        <f t="shared" si="5"/>
        <v>13258478</v>
      </c>
      <c r="M44" s="31">
        <f t="shared" si="5"/>
        <v>520126</v>
      </c>
      <c r="N44" s="31">
        <f t="shared" si="5"/>
        <v>14328965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48756740</v>
      </c>
      <c r="X44" s="31">
        <f t="shared" si="5"/>
        <v>7603416</v>
      </c>
      <c r="Y44" s="31">
        <f t="shared" si="5"/>
        <v>41153324</v>
      </c>
      <c r="Z44" s="32">
        <f>+IF(X44&lt;&gt;0,+(Y44/X44)*100,0)</f>
        <v>541.24782860756272</v>
      </c>
      <c r="AA44" s="33">
        <f>+AA37+AA43</f>
        <v>15206807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-275572513</v>
      </c>
      <c r="D45" s="42">
        <f t="shared" si="6"/>
        <v>0</v>
      </c>
      <c r="E45" s="43">
        <f t="shared" si="6"/>
        <v>-17695054</v>
      </c>
      <c r="F45" s="44">
        <f t="shared" si="6"/>
        <v>-17695054</v>
      </c>
      <c r="G45" s="44">
        <f t="shared" si="6"/>
        <v>-17396324</v>
      </c>
      <c r="H45" s="44">
        <f t="shared" si="6"/>
        <v>-728378</v>
      </c>
      <c r="I45" s="44">
        <f t="shared" si="6"/>
        <v>-16251955</v>
      </c>
      <c r="J45" s="44">
        <f t="shared" si="6"/>
        <v>-34376657</v>
      </c>
      <c r="K45" s="44">
        <f t="shared" si="6"/>
        <v>-5628068</v>
      </c>
      <c r="L45" s="44">
        <f t="shared" si="6"/>
        <v>-14278062</v>
      </c>
      <c r="M45" s="44">
        <f t="shared" si="6"/>
        <v>-3409675</v>
      </c>
      <c r="N45" s="44">
        <f t="shared" si="6"/>
        <v>-23315805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-57692462</v>
      </c>
      <c r="X45" s="44">
        <f t="shared" si="6"/>
        <v>-8847534</v>
      </c>
      <c r="Y45" s="44">
        <f t="shared" si="6"/>
        <v>-48844928</v>
      </c>
      <c r="Z45" s="45">
        <f>+IF(X45&lt;&gt;0,+(Y45/X45)*100,0)</f>
        <v>552.07392251897534</v>
      </c>
      <c r="AA45" s="46">
        <f>+AA26-AA44</f>
        <v>-17695054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75348725</v>
      </c>
      <c r="D6" s="18"/>
      <c r="E6" s="19">
        <v>58664801</v>
      </c>
      <c r="F6" s="20">
        <v>58664801</v>
      </c>
      <c r="G6" s="20">
        <v>3517562</v>
      </c>
      <c r="H6" s="20">
        <v>21003528</v>
      </c>
      <c r="I6" s="20">
        <v>13670991</v>
      </c>
      <c r="J6" s="20">
        <v>38192081</v>
      </c>
      <c r="K6" s="20">
        <v>15145230</v>
      </c>
      <c r="L6" s="20">
        <v>11558041</v>
      </c>
      <c r="M6" s="20">
        <v>5842095</v>
      </c>
      <c r="N6" s="20">
        <v>32545366</v>
      </c>
      <c r="O6" s="20"/>
      <c r="P6" s="20"/>
      <c r="Q6" s="20"/>
      <c r="R6" s="20"/>
      <c r="S6" s="20"/>
      <c r="T6" s="20"/>
      <c r="U6" s="20"/>
      <c r="V6" s="20"/>
      <c r="W6" s="20">
        <v>70737447</v>
      </c>
      <c r="X6" s="20">
        <v>29332422</v>
      </c>
      <c r="Y6" s="20">
        <v>41405025</v>
      </c>
      <c r="Z6" s="21">
        <v>141.15787983685766</v>
      </c>
      <c r="AA6" s="22">
        <v>58664801</v>
      </c>
    </row>
    <row r="7" spans="1:27" x14ac:dyDescent="0.25">
      <c r="A7" s="23" t="s">
        <v>35</v>
      </c>
      <c r="B7" s="17" t="s">
        <v>32</v>
      </c>
      <c r="C7" s="18">
        <v>54276774</v>
      </c>
      <c r="D7" s="18"/>
      <c r="E7" s="19">
        <v>-9687071</v>
      </c>
      <c r="F7" s="20">
        <v>-9687071</v>
      </c>
      <c r="G7" s="20">
        <v>-828249</v>
      </c>
      <c r="H7" s="20">
        <v>20757786</v>
      </c>
      <c r="I7" s="20">
        <v>7717001</v>
      </c>
      <c r="J7" s="20">
        <v>27646538</v>
      </c>
      <c r="K7" s="20">
        <v>7051352</v>
      </c>
      <c r="L7" s="20">
        <v>4119274</v>
      </c>
      <c r="M7" s="20">
        <v>4489236</v>
      </c>
      <c r="N7" s="20">
        <v>15659862</v>
      </c>
      <c r="O7" s="20"/>
      <c r="P7" s="20"/>
      <c r="Q7" s="20"/>
      <c r="R7" s="20"/>
      <c r="S7" s="20"/>
      <c r="T7" s="20"/>
      <c r="U7" s="20"/>
      <c r="V7" s="20"/>
      <c r="W7" s="20">
        <v>43306400</v>
      </c>
      <c r="X7" s="20">
        <v>-4843554</v>
      </c>
      <c r="Y7" s="20">
        <v>48149954</v>
      </c>
      <c r="Z7" s="21">
        <v>-994.10379238055361</v>
      </c>
      <c r="AA7" s="22">
        <v>-9687071</v>
      </c>
    </row>
    <row r="8" spans="1:27" x14ac:dyDescent="0.25">
      <c r="A8" s="23" t="s">
        <v>36</v>
      </c>
      <c r="B8" s="17" t="s">
        <v>32</v>
      </c>
      <c r="C8" s="18">
        <v>-2127</v>
      </c>
      <c r="D8" s="18"/>
      <c r="E8" s="19"/>
      <c r="F8" s="20"/>
      <c r="G8" s="20"/>
      <c r="H8" s="20">
        <v>-100626</v>
      </c>
      <c r="I8" s="20"/>
      <c r="J8" s="20">
        <v>-100626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-100626</v>
      </c>
      <c r="X8" s="20"/>
      <c r="Y8" s="20">
        <v>-100626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-500023</v>
      </c>
      <c r="D10" s="18"/>
      <c r="E10" s="19"/>
      <c r="F10" s="20"/>
      <c r="G10" s="20">
        <v>-50393</v>
      </c>
      <c r="H10" s="20">
        <v>-200329</v>
      </c>
      <c r="I10" s="20">
        <v>-72641</v>
      </c>
      <c r="J10" s="20">
        <v>-323363</v>
      </c>
      <c r="K10" s="20">
        <v>-80315</v>
      </c>
      <c r="L10" s="20">
        <v>-93973</v>
      </c>
      <c r="M10" s="20">
        <v>-251114</v>
      </c>
      <c r="N10" s="20">
        <v>-425402</v>
      </c>
      <c r="O10" s="20"/>
      <c r="P10" s="20"/>
      <c r="Q10" s="20"/>
      <c r="R10" s="20"/>
      <c r="S10" s="20"/>
      <c r="T10" s="20"/>
      <c r="U10" s="20"/>
      <c r="V10" s="20"/>
      <c r="W10" s="20">
        <v>-748765</v>
      </c>
      <c r="X10" s="20"/>
      <c r="Y10" s="20">
        <v>-748765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129123349</v>
      </c>
      <c r="D13" s="29">
        <f>SUM(D6:D12)</f>
        <v>0</v>
      </c>
      <c r="E13" s="30">
        <f t="shared" si="0"/>
        <v>48977730</v>
      </c>
      <c r="F13" s="31">
        <f t="shared" si="0"/>
        <v>48977730</v>
      </c>
      <c r="G13" s="31">
        <f t="shared" si="0"/>
        <v>2638920</v>
      </c>
      <c r="H13" s="31">
        <f t="shared" si="0"/>
        <v>41460359</v>
      </c>
      <c r="I13" s="31">
        <f t="shared" si="0"/>
        <v>21315351</v>
      </c>
      <c r="J13" s="31">
        <f t="shared" si="0"/>
        <v>65414630</v>
      </c>
      <c r="K13" s="31">
        <f t="shared" si="0"/>
        <v>22116267</v>
      </c>
      <c r="L13" s="31">
        <f t="shared" si="0"/>
        <v>15583342</v>
      </c>
      <c r="M13" s="31">
        <f t="shared" si="0"/>
        <v>10080217</v>
      </c>
      <c r="N13" s="31">
        <f t="shared" si="0"/>
        <v>47779826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113194456</v>
      </c>
      <c r="X13" s="31">
        <f t="shared" si="0"/>
        <v>24488868</v>
      </c>
      <c r="Y13" s="31">
        <f t="shared" si="0"/>
        <v>88705588</v>
      </c>
      <c r="Z13" s="32">
        <f>+IF(X13&lt;&gt;0,+(Y13/X13)*100,0)</f>
        <v>362.22820916017844</v>
      </c>
      <c r="AA13" s="33">
        <f>SUM(AA6:AA12)</f>
        <v>48977730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-2773412</v>
      </c>
      <c r="F17" s="20">
        <v>-2773412</v>
      </c>
      <c r="G17" s="24">
        <v>9648048</v>
      </c>
      <c r="H17" s="24"/>
      <c r="I17" s="24">
        <v>-303995</v>
      </c>
      <c r="J17" s="20">
        <v>9344053</v>
      </c>
      <c r="K17" s="24">
        <v>-92072</v>
      </c>
      <c r="L17" s="24">
        <v>-110634</v>
      </c>
      <c r="M17" s="20">
        <v>-155044</v>
      </c>
      <c r="N17" s="24">
        <v>-357750</v>
      </c>
      <c r="O17" s="24"/>
      <c r="P17" s="24"/>
      <c r="Q17" s="20"/>
      <c r="R17" s="24"/>
      <c r="S17" s="24"/>
      <c r="T17" s="20"/>
      <c r="U17" s="24"/>
      <c r="V17" s="24"/>
      <c r="W17" s="24">
        <v>8986303</v>
      </c>
      <c r="X17" s="20">
        <v>-1386708</v>
      </c>
      <c r="Y17" s="24">
        <v>10373011</v>
      </c>
      <c r="Z17" s="25">
        <v>-748.03138079538019</v>
      </c>
      <c r="AA17" s="26">
        <v>-2773412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-2773412</v>
      </c>
      <c r="F25" s="36">
        <f t="shared" si="1"/>
        <v>-2773412</v>
      </c>
      <c r="G25" s="36">
        <f t="shared" si="1"/>
        <v>9648048</v>
      </c>
      <c r="H25" s="36">
        <f t="shared" si="1"/>
        <v>0</v>
      </c>
      <c r="I25" s="36">
        <f t="shared" si="1"/>
        <v>-303995</v>
      </c>
      <c r="J25" s="36">
        <f t="shared" si="1"/>
        <v>9344053</v>
      </c>
      <c r="K25" s="36">
        <f t="shared" si="1"/>
        <v>-92072</v>
      </c>
      <c r="L25" s="36">
        <f t="shared" si="1"/>
        <v>-110634</v>
      </c>
      <c r="M25" s="36">
        <f t="shared" si="1"/>
        <v>-155044</v>
      </c>
      <c r="N25" s="36">
        <f t="shared" si="1"/>
        <v>-357750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8986303</v>
      </c>
      <c r="X25" s="36">
        <f t="shared" si="1"/>
        <v>-1386708</v>
      </c>
      <c r="Y25" s="36">
        <f t="shared" si="1"/>
        <v>10373011</v>
      </c>
      <c r="Z25" s="37">
        <f>+IF(X25&lt;&gt;0,+(Y25/X25)*100,0)</f>
        <v>-748.03138079538019</v>
      </c>
      <c r="AA25" s="38">
        <f>SUM(AA15:AA24)</f>
        <v>-2773412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129123349</v>
      </c>
      <c r="D26" s="29">
        <f>+D13+D25</f>
        <v>0</v>
      </c>
      <c r="E26" s="30">
        <f t="shared" si="2"/>
        <v>46204318</v>
      </c>
      <c r="F26" s="31">
        <f t="shared" si="2"/>
        <v>46204318</v>
      </c>
      <c r="G26" s="31">
        <f t="shared" si="2"/>
        <v>12286968</v>
      </c>
      <c r="H26" s="31">
        <f t="shared" si="2"/>
        <v>41460359</v>
      </c>
      <c r="I26" s="31">
        <f t="shared" si="2"/>
        <v>21011356</v>
      </c>
      <c r="J26" s="31">
        <f t="shared" si="2"/>
        <v>74758683</v>
      </c>
      <c r="K26" s="31">
        <f t="shared" si="2"/>
        <v>22024195</v>
      </c>
      <c r="L26" s="31">
        <f t="shared" si="2"/>
        <v>15472708</v>
      </c>
      <c r="M26" s="31">
        <f t="shared" si="2"/>
        <v>9925173</v>
      </c>
      <c r="N26" s="31">
        <f t="shared" si="2"/>
        <v>47422076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122180759</v>
      </c>
      <c r="X26" s="31">
        <f t="shared" si="2"/>
        <v>23102160</v>
      </c>
      <c r="Y26" s="31">
        <f t="shared" si="2"/>
        <v>99078599</v>
      </c>
      <c r="Z26" s="32">
        <f>+IF(X26&lt;&gt;0,+(Y26/X26)*100,0)</f>
        <v>428.87158170491421</v>
      </c>
      <c r="AA26" s="33">
        <f>+AA13+AA25</f>
        <v>46204318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134722623</v>
      </c>
      <c r="D32" s="18"/>
      <c r="E32" s="19"/>
      <c r="F32" s="20"/>
      <c r="G32" s="20">
        <v>644902</v>
      </c>
      <c r="H32" s="20">
        <v>35629434</v>
      </c>
      <c r="I32" s="20">
        <v>1000083</v>
      </c>
      <c r="J32" s="20">
        <v>37274419</v>
      </c>
      <c r="K32" s="20">
        <v>9030756</v>
      </c>
      <c r="L32" s="20">
        <v>1027557</v>
      </c>
      <c r="M32" s="20">
        <v>7393970</v>
      </c>
      <c r="N32" s="20">
        <v>17452283</v>
      </c>
      <c r="O32" s="20"/>
      <c r="P32" s="20"/>
      <c r="Q32" s="20"/>
      <c r="R32" s="20"/>
      <c r="S32" s="20"/>
      <c r="T32" s="20"/>
      <c r="U32" s="20"/>
      <c r="V32" s="20"/>
      <c r="W32" s="20">
        <v>54726702</v>
      </c>
      <c r="X32" s="20"/>
      <c r="Y32" s="20">
        <v>54726702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108123</v>
      </c>
      <c r="D35" s="18"/>
      <c r="E35" s="19">
        <v>-1299995</v>
      </c>
      <c r="F35" s="20">
        <v>-1299995</v>
      </c>
      <c r="G35" s="20">
        <v>482681</v>
      </c>
      <c r="H35" s="20">
        <v>4852658</v>
      </c>
      <c r="I35" s="20">
        <v>2559781</v>
      </c>
      <c r="J35" s="20">
        <v>7895120</v>
      </c>
      <c r="K35" s="20">
        <v>2561580</v>
      </c>
      <c r="L35" s="20">
        <v>2254215</v>
      </c>
      <c r="M35" s="20">
        <v>1897759</v>
      </c>
      <c r="N35" s="20">
        <v>6713554</v>
      </c>
      <c r="O35" s="20"/>
      <c r="P35" s="20"/>
      <c r="Q35" s="20"/>
      <c r="R35" s="20"/>
      <c r="S35" s="20"/>
      <c r="T35" s="20"/>
      <c r="U35" s="20"/>
      <c r="V35" s="20"/>
      <c r="W35" s="20">
        <v>14608674</v>
      </c>
      <c r="X35" s="20">
        <v>-650016</v>
      </c>
      <c r="Y35" s="20">
        <v>15258690</v>
      </c>
      <c r="Z35" s="21">
        <v>-2347.4329862649533</v>
      </c>
      <c r="AA35" s="22">
        <v>-1299995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134830746</v>
      </c>
      <c r="D37" s="29">
        <f t="shared" ref="D37:Y37" si="3">SUM(D29:D36)</f>
        <v>0</v>
      </c>
      <c r="E37" s="30">
        <f t="shared" si="3"/>
        <v>-1299995</v>
      </c>
      <c r="F37" s="31">
        <f t="shared" si="3"/>
        <v>-1299995</v>
      </c>
      <c r="G37" s="31">
        <f t="shared" si="3"/>
        <v>1127583</v>
      </c>
      <c r="H37" s="31">
        <f t="shared" si="3"/>
        <v>40482092</v>
      </c>
      <c r="I37" s="31">
        <f t="shared" si="3"/>
        <v>3559864</v>
      </c>
      <c r="J37" s="31">
        <f t="shared" si="3"/>
        <v>45169539</v>
      </c>
      <c r="K37" s="31">
        <f t="shared" si="3"/>
        <v>11592336</v>
      </c>
      <c r="L37" s="31">
        <f t="shared" si="3"/>
        <v>3281772</v>
      </c>
      <c r="M37" s="31">
        <f t="shared" si="3"/>
        <v>9291729</v>
      </c>
      <c r="N37" s="31">
        <f t="shared" si="3"/>
        <v>24165837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69335376</v>
      </c>
      <c r="X37" s="31">
        <f t="shared" si="3"/>
        <v>-650016</v>
      </c>
      <c r="Y37" s="31">
        <f t="shared" si="3"/>
        <v>69985392</v>
      </c>
      <c r="Z37" s="32">
        <f>+IF(X37&lt;&gt;0,+(Y37/X37)*100,0)</f>
        <v>-10766.718357701964</v>
      </c>
      <c r="AA37" s="33">
        <f>SUM(AA29:AA36)</f>
        <v>-1299995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134830746</v>
      </c>
      <c r="D44" s="29">
        <f>+D37+D43</f>
        <v>0</v>
      </c>
      <c r="E44" s="30">
        <f t="shared" si="5"/>
        <v>-1299995</v>
      </c>
      <c r="F44" s="31">
        <f t="shared" si="5"/>
        <v>-1299995</v>
      </c>
      <c r="G44" s="31">
        <f t="shared" si="5"/>
        <v>1127583</v>
      </c>
      <c r="H44" s="31">
        <f t="shared" si="5"/>
        <v>40482092</v>
      </c>
      <c r="I44" s="31">
        <f t="shared" si="5"/>
        <v>3559864</v>
      </c>
      <c r="J44" s="31">
        <f t="shared" si="5"/>
        <v>45169539</v>
      </c>
      <c r="K44" s="31">
        <f t="shared" si="5"/>
        <v>11592336</v>
      </c>
      <c r="L44" s="31">
        <f t="shared" si="5"/>
        <v>3281772</v>
      </c>
      <c r="M44" s="31">
        <f t="shared" si="5"/>
        <v>9291729</v>
      </c>
      <c r="N44" s="31">
        <f t="shared" si="5"/>
        <v>24165837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69335376</v>
      </c>
      <c r="X44" s="31">
        <f t="shared" si="5"/>
        <v>-650016</v>
      </c>
      <c r="Y44" s="31">
        <f t="shared" si="5"/>
        <v>69985392</v>
      </c>
      <c r="Z44" s="32">
        <f>+IF(X44&lt;&gt;0,+(Y44/X44)*100,0)</f>
        <v>-10766.718357701964</v>
      </c>
      <c r="AA44" s="33">
        <f>+AA37+AA43</f>
        <v>-1299995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-5707397</v>
      </c>
      <c r="D45" s="42">
        <f t="shared" si="6"/>
        <v>0</v>
      </c>
      <c r="E45" s="43">
        <f t="shared" si="6"/>
        <v>47504313</v>
      </c>
      <c r="F45" s="44">
        <f t="shared" si="6"/>
        <v>47504313</v>
      </c>
      <c r="G45" s="44">
        <f t="shared" si="6"/>
        <v>11159385</v>
      </c>
      <c r="H45" s="44">
        <f t="shared" si="6"/>
        <v>978267</v>
      </c>
      <c r="I45" s="44">
        <f t="shared" si="6"/>
        <v>17451492</v>
      </c>
      <c r="J45" s="44">
        <f t="shared" si="6"/>
        <v>29589144</v>
      </c>
      <c r="K45" s="44">
        <f t="shared" si="6"/>
        <v>10431859</v>
      </c>
      <c r="L45" s="44">
        <f t="shared" si="6"/>
        <v>12190936</v>
      </c>
      <c r="M45" s="44">
        <f t="shared" si="6"/>
        <v>633444</v>
      </c>
      <c r="N45" s="44">
        <f t="shared" si="6"/>
        <v>23256239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52845383</v>
      </c>
      <c r="X45" s="44">
        <f t="shared" si="6"/>
        <v>23752176</v>
      </c>
      <c r="Y45" s="44">
        <f t="shared" si="6"/>
        <v>29093207</v>
      </c>
      <c r="Z45" s="45">
        <f>+IF(X45&lt;&gt;0,+(Y45/X45)*100,0)</f>
        <v>122.48649134294054</v>
      </c>
      <c r="AA45" s="46">
        <f>+AA26-AA44</f>
        <v>47504313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-22215500</v>
      </c>
      <c r="F6" s="20">
        <v>-22215500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-11107788</v>
      </c>
      <c r="Y6" s="20">
        <v>11107788</v>
      </c>
      <c r="Z6" s="21">
        <v>-100</v>
      </c>
      <c r="AA6" s="22">
        <v>-22215500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38351</v>
      </c>
      <c r="D11" s="18"/>
      <c r="E11" s="19">
        <v>2897666</v>
      </c>
      <c r="F11" s="20">
        <v>2897666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1448862</v>
      </c>
      <c r="Y11" s="24">
        <v>-1448862</v>
      </c>
      <c r="Z11" s="25">
        <v>-100</v>
      </c>
      <c r="AA11" s="26">
        <v>2897666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38351</v>
      </c>
      <c r="D13" s="29">
        <f>SUM(D6:D12)</f>
        <v>0</v>
      </c>
      <c r="E13" s="30">
        <f t="shared" si="0"/>
        <v>-19317834</v>
      </c>
      <c r="F13" s="31">
        <f t="shared" si="0"/>
        <v>-19317834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-9658926</v>
      </c>
      <c r="Y13" s="31">
        <f t="shared" si="0"/>
        <v>9658926</v>
      </c>
      <c r="Z13" s="32">
        <f>+IF(X13&lt;&gt;0,+(Y13/X13)*100,0)</f>
        <v>-100</v>
      </c>
      <c r="AA13" s="33">
        <f>SUM(AA6:AA12)</f>
        <v>-19317834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14197406</v>
      </c>
      <c r="D17" s="18"/>
      <c r="E17" s="19">
        <v>18622182</v>
      </c>
      <c r="F17" s="20">
        <v>18622182</v>
      </c>
      <c r="G17" s="24"/>
      <c r="H17" s="24">
        <v>1311667</v>
      </c>
      <c r="I17" s="24"/>
      <c r="J17" s="20">
        <v>1311667</v>
      </c>
      <c r="K17" s="24"/>
      <c r="L17" s="24">
        <v>2016329</v>
      </c>
      <c r="M17" s="20">
        <v>413011</v>
      </c>
      <c r="N17" s="24">
        <v>2429340</v>
      </c>
      <c r="O17" s="24"/>
      <c r="P17" s="24"/>
      <c r="Q17" s="20"/>
      <c r="R17" s="24"/>
      <c r="S17" s="24"/>
      <c r="T17" s="20"/>
      <c r="U17" s="24"/>
      <c r="V17" s="24"/>
      <c r="W17" s="24">
        <v>3741007</v>
      </c>
      <c r="X17" s="20">
        <v>9311088</v>
      </c>
      <c r="Y17" s="24">
        <v>-5570081</v>
      </c>
      <c r="Z17" s="25">
        <v>-59.822020799287898</v>
      </c>
      <c r="AA17" s="26">
        <v>18622182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14197406</v>
      </c>
      <c r="D25" s="29">
        <f t="shared" ref="D25:Y25" si="1">SUM(D15:D24)</f>
        <v>0</v>
      </c>
      <c r="E25" s="35">
        <f t="shared" si="1"/>
        <v>18622182</v>
      </c>
      <c r="F25" s="36">
        <f t="shared" si="1"/>
        <v>18622182</v>
      </c>
      <c r="G25" s="36">
        <f t="shared" si="1"/>
        <v>0</v>
      </c>
      <c r="H25" s="36">
        <f t="shared" si="1"/>
        <v>1311667</v>
      </c>
      <c r="I25" s="36">
        <f t="shared" si="1"/>
        <v>0</v>
      </c>
      <c r="J25" s="36">
        <f t="shared" si="1"/>
        <v>1311667</v>
      </c>
      <c r="K25" s="36">
        <f t="shared" si="1"/>
        <v>0</v>
      </c>
      <c r="L25" s="36">
        <f t="shared" si="1"/>
        <v>2016329</v>
      </c>
      <c r="M25" s="36">
        <f t="shared" si="1"/>
        <v>413011</v>
      </c>
      <c r="N25" s="36">
        <f t="shared" si="1"/>
        <v>2429340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3741007</v>
      </c>
      <c r="X25" s="36">
        <f t="shared" si="1"/>
        <v>9311088</v>
      </c>
      <c r="Y25" s="36">
        <f t="shared" si="1"/>
        <v>-5570081</v>
      </c>
      <c r="Z25" s="37">
        <f>+IF(X25&lt;&gt;0,+(Y25/X25)*100,0)</f>
        <v>-59.822020799287898</v>
      </c>
      <c r="AA25" s="38">
        <f>SUM(AA15:AA24)</f>
        <v>18622182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14235757</v>
      </c>
      <c r="D26" s="29">
        <f>+D13+D25</f>
        <v>0</v>
      </c>
      <c r="E26" s="30">
        <f t="shared" si="2"/>
        <v>-695652</v>
      </c>
      <c r="F26" s="31">
        <f t="shared" si="2"/>
        <v>-695652</v>
      </c>
      <c r="G26" s="31">
        <f t="shared" si="2"/>
        <v>0</v>
      </c>
      <c r="H26" s="31">
        <f t="shared" si="2"/>
        <v>1311667</v>
      </c>
      <c r="I26" s="31">
        <f t="shared" si="2"/>
        <v>0</v>
      </c>
      <c r="J26" s="31">
        <f t="shared" si="2"/>
        <v>1311667</v>
      </c>
      <c r="K26" s="31">
        <f t="shared" si="2"/>
        <v>0</v>
      </c>
      <c r="L26" s="31">
        <f t="shared" si="2"/>
        <v>2016329</v>
      </c>
      <c r="M26" s="31">
        <f t="shared" si="2"/>
        <v>413011</v>
      </c>
      <c r="N26" s="31">
        <f t="shared" si="2"/>
        <v>2429340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3741007</v>
      </c>
      <c r="X26" s="31">
        <f t="shared" si="2"/>
        <v>-347838</v>
      </c>
      <c r="Y26" s="31">
        <f t="shared" si="2"/>
        <v>4088845</v>
      </c>
      <c r="Z26" s="32">
        <f>+IF(X26&lt;&gt;0,+(Y26/X26)*100,0)</f>
        <v>-1175.5026765333287</v>
      </c>
      <c r="AA26" s="33">
        <f>+AA13+AA25</f>
        <v>-695652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14235757</v>
      </c>
      <c r="D45" s="42">
        <f t="shared" si="6"/>
        <v>0</v>
      </c>
      <c r="E45" s="43">
        <f t="shared" si="6"/>
        <v>-695652</v>
      </c>
      <c r="F45" s="44">
        <f t="shared" si="6"/>
        <v>-695652</v>
      </c>
      <c r="G45" s="44">
        <f t="shared" si="6"/>
        <v>0</v>
      </c>
      <c r="H45" s="44">
        <f t="shared" si="6"/>
        <v>1311667</v>
      </c>
      <c r="I45" s="44">
        <f t="shared" si="6"/>
        <v>0</v>
      </c>
      <c r="J45" s="44">
        <f t="shared" si="6"/>
        <v>1311667</v>
      </c>
      <c r="K45" s="44">
        <f t="shared" si="6"/>
        <v>0</v>
      </c>
      <c r="L45" s="44">
        <f t="shared" si="6"/>
        <v>2016329</v>
      </c>
      <c r="M45" s="44">
        <f t="shared" si="6"/>
        <v>413011</v>
      </c>
      <c r="N45" s="44">
        <f t="shared" si="6"/>
        <v>2429340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3741007</v>
      </c>
      <c r="X45" s="44">
        <f t="shared" si="6"/>
        <v>-347838</v>
      </c>
      <c r="Y45" s="44">
        <f t="shared" si="6"/>
        <v>4088845</v>
      </c>
      <c r="Z45" s="45">
        <f>+IF(X45&lt;&gt;0,+(Y45/X45)*100,0)</f>
        <v>-1175.5026765333287</v>
      </c>
      <c r="AA45" s="46">
        <f>+AA26-AA44</f>
        <v>-695652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17391173</v>
      </c>
      <c r="F6" s="20">
        <v>17391173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8695589</v>
      </c>
      <c r="Y6" s="20">
        <v>-8695589</v>
      </c>
      <c r="Z6" s="21">
        <v>-100</v>
      </c>
      <c r="AA6" s="22">
        <v>17391173</v>
      </c>
    </row>
    <row r="7" spans="1:27" x14ac:dyDescent="0.25">
      <c r="A7" s="23" t="s">
        <v>35</v>
      </c>
      <c r="B7" s="17" t="s">
        <v>32</v>
      </c>
      <c r="C7" s="18">
        <v>4171589</v>
      </c>
      <c r="D7" s="18"/>
      <c r="E7" s="19">
        <v>6</v>
      </c>
      <c r="F7" s="20">
        <v>6</v>
      </c>
      <c r="G7" s="20">
        <v>291484</v>
      </c>
      <c r="H7" s="20">
        <v>652502</v>
      </c>
      <c r="I7" s="20">
        <v>739724</v>
      </c>
      <c r="J7" s="20">
        <v>1683710</v>
      </c>
      <c r="K7" s="20">
        <v>597336</v>
      </c>
      <c r="L7" s="20">
        <v>673471</v>
      </c>
      <c r="M7" s="20">
        <v>-46339</v>
      </c>
      <c r="N7" s="20">
        <v>1224468</v>
      </c>
      <c r="O7" s="20"/>
      <c r="P7" s="20"/>
      <c r="Q7" s="20"/>
      <c r="R7" s="20"/>
      <c r="S7" s="20"/>
      <c r="T7" s="20"/>
      <c r="U7" s="20"/>
      <c r="V7" s="20"/>
      <c r="W7" s="20">
        <v>2908178</v>
      </c>
      <c r="X7" s="20">
        <v>6</v>
      </c>
      <c r="Y7" s="20">
        <v>2908172</v>
      </c>
      <c r="Z7" s="21">
        <v>48469533.333333328</v>
      </c>
      <c r="AA7" s="22">
        <v>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6</v>
      </c>
      <c r="F12" s="20">
        <v>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6</v>
      </c>
      <c r="Y12" s="20">
        <v>-6</v>
      </c>
      <c r="Z12" s="21">
        <v>-100</v>
      </c>
      <c r="AA12" s="22">
        <v>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4171589</v>
      </c>
      <c r="D13" s="29">
        <f>SUM(D6:D12)</f>
        <v>0</v>
      </c>
      <c r="E13" s="30">
        <f t="shared" si="0"/>
        <v>17391185</v>
      </c>
      <c r="F13" s="31">
        <f t="shared" si="0"/>
        <v>17391185</v>
      </c>
      <c r="G13" s="31">
        <f t="shared" si="0"/>
        <v>291484</v>
      </c>
      <c r="H13" s="31">
        <f t="shared" si="0"/>
        <v>652502</v>
      </c>
      <c r="I13" s="31">
        <f t="shared" si="0"/>
        <v>739724</v>
      </c>
      <c r="J13" s="31">
        <f t="shared" si="0"/>
        <v>1683710</v>
      </c>
      <c r="K13" s="31">
        <f t="shared" si="0"/>
        <v>597336</v>
      </c>
      <c r="L13" s="31">
        <f t="shared" si="0"/>
        <v>673471</v>
      </c>
      <c r="M13" s="31">
        <f t="shared" si="0"/>
        <v>-46339</v>
      </c>
      <c r="N13" s="31">
        <f t="shared" si="0"/>
        <v>1224468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2908178</v>
      </c>
      <c r="X13" s="31">
        <f t="shared" si="0"/>
        <v>8695601</v>
      </c>
      <c r="Y13" s="31">
        <f t="shared" si="0"/>
        <v>-5787423</v>
      </c>
      <c r="Z13" s="32">
        <f>+IF(X13&lt;&gt;0,+(Y13/X13)*100,0)</f>
        <v>-66.555756180625124</v>
      </c>
      <c r="AA13" s="33">
        <f>SUM(AA6:AA12)</f>
        <v>17391185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37941732</v>
      </c>
      <c r="D17" s="18"/>
      <c r="E17" s="19">
        <v>29602028</v>
      </c>
      <c r="F17" s="20">
        <v>29602028</v>
      </c>
      <c r="G17" s="24">
        <v>869565</v>
      </c>
      <c r="H17" s="24">
        <v>2186176</v>
      </c>
      <c r="I17" s="24">
        <v>3015644</v>
      </c>
      <c r="J17" s="20">
        <v>6071385</v>
      </c>
      <c r="K17" s="24">
        <v>8965553</v>
      </c>
      <c r="L17" s="24">
        <v>-763250</v>
      </c>
      <c r="M17" s="20">
        <v>318380</v>
      </c>
      <c r="N17" s="24">
        <v>8520683</v>
      </c>
      <c r="O17" s="24"/>
      <c r="P17" s="24"/>
      <c r="Q17" s="20"/>
      <c r="R17" s="24"/>
      <c r="S17" s="24"/>
      <c r="T17" s="20"/>
      <c r="U17" s="24"/>
      <c r="V17" s="24"/>
      <c r="W17" s="24">
        <v>14592068</v>
      </c>
      <c r="X17" s="20">
        <v>14801030</v>
      </c>
      <c r="Y17" s="24">
        <v>-208962</v>
      </c>
      <c r="Z17" s="25">
        <v>-1.4118071512590677</v>
      </c>
      <c r="AA17" s="26">
        <v>29602028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37941732</v>
      </c>
      <c r="D25" s="29">
        <f t="shared" ref="D25:Y25" si="1">SUM(D15:D24)</f>
        <v>0</v>
      </c>
      <c r="E25" s="35">
        <f t="shared" si="1"/>
        <v>29602028</v>
      </c>
      <c r="F25" s="36">
        <f t="shared" si="1"/>
        <v>29602028</v>
      </c>
      <c r="G25" s="36">
        <f t="shared" si="1"/>
        <v>869565</v>
      </c>
      <c r="H25" s="36">
        <f t="shared" si="1"/>
        <v>2186176</v>
      </c>
      <c r="I25" s="36">
        <f t="shared" si="1"/>
        <v>3015644</v>
      </c>
      <c r="J25" s="36">
        <f t="shared" si="1"/>
        <v>6071385</v>
      </c>
      <c r="K25" s="36">
        <f t="shared" si="1"/>
        <v>8965553</v>
      </c>
      <c r="L25" s="36">
        <f t="shared" si="1"/>
        <v>-763250</v>
      </c>
      <c r="M25" s="36">
        <f t="shared" si="1"/>
        <v>318380</v>
      </c>
      <c r="N25" s="36">
        <f t="shared" si="1"/>
        <v>8520683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14592068</v>
      </c>
      <c r="X25" s="36">
        <f t="shared" si="1"/>
        <v>14801030</v>
      </c>
      <c r="Y25" s="36">
        <f t="shared" si="1"/>
        <v>-208962</v>
      </c>
      <c r="Z25" s="37">
        <f>+IF(X25&lt;&gt;0,+(Y25/X25)*100,0)</f>
        <v>-1.4118071512590677</v>
      </c>
      <c r="AA25" s="38">
        <f>SUM(AA15:AA24)</f>
        <v>29602028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42113321</v>
      </c>
      <c r="D26" s="29">
        <f>+D13+D25</f>
        <v>0</v>
      </c>
      <c r="E26" s="30">
        <f t="shared" si="2"/>
        <v>46993213</v>
      </c>
      <c r="F26" s="31">
        <f t="shared" si="2"/>
        <v>46993213</v>
      </c>
      <c r="G26" s="31">
        <f t="shared" si="2"/>
        <v>1161049</v>
      </c>
      <c r="H26" s="31">
        <f t="shared" si="2"/>
        <v>2838678</v>
      </c>
      <c r="I26" s="31">
        <f t="shared" si="2"/>
        <v>3755368</v>
      </c>
      <c r="J26" s="31">
        <f t="shared" si="2"/>
        <v>7755095</v>
      </c>
      <c r="K26" s="31">
        <f t="shared" si="2"/>
        <v>9562889</v>
      </c>
      <c r="L26" s="31">
        <f t="shared" si="2"/>
        <v>-89779</v>
      </c>
      <c r="M26" s="31">
        <f t="shared" si="2"/>
        <v>272041</v>
      </c>
      <c r="N26" s="31">
        <f t="shared" si="2"/>
        <v>9745151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17500246</v>
      </c>
      <c r="X26" s="31">
        <f t="shared" si="2"/>
        <v>23496631</v>
      </c>
      <c r="Y26" s="31">
        <f t="shared" si="2"/>
        <v>-5996385</v>
      </c>
      <c r="Z26" s="32">
        <f>+IF(X26&lt;&gt;0,+(Y26/X26)*100,0)</f>
        <v>-25.520190532847025</v>
      </c>
      <c r="AA26" s="33">
        <f>+AA13+AA25</f>
        <v>46993213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</v>
      </c>
      <c r="F31" s="20">
        <v>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</v>
      </c>
      <c r="Y31" s="20">
        <v>-1</v>
      </c>
      <c r="Z31" s="21">
        <v>-100</v>
      </c>
      <c r="AA31" s="22">
        <v>1</v>
      </c>
    </row>
    <row r="32" spans="1:27" x14ac:dyDescent="0.25">
      <c r="A32" s="23" t="s">
        <v>59</v>
      </c>
      <c r="B32" s="17" t="s">
        <v>32</v>
      </c>
      <c r="C32" s="18">
        <v>2187364</v>
      </c>
      <c r="D32" s="18"/>
      <c r="E32" s="19">
        <v>37</v>
      </c>
      <c r="F32" s="20">
        <v>37</v>
      </c>
      <c r="G32" s="20">
        <v>195028</v>
      </c>
      <c r="H32" s="20">
        <v>187664</v>
      </c>
      <c r="I32" s="20">
        <v>189139</v>
      </c>
      <c r="J32" s="20">
        <v>571831</v>
      </c>
      <c r="K32" s="20">
        <v>190112</v>
      </c>
      <c r="L32" s="20">
        <v>452431</v>
      </c>
      <c r="M32" s="20">
        <v>179928</v>
      </c>
      <c r="N32" s="20">
        <v>822471</v>
      </c>
      <c r="O32" s="20"/>
      <c r="P32" s="20"/>
      <c r="Q32" s="20"/>
      <c r="R32" s="20"/>
      <c r="S32" s="20"/>
      <c r="T32" s="20"/>
      <c r="U32" s="20"/>
      <c r="V32" s="20"/>
      <c r="W32" s="20">
        <v>1394302</v>
      </c>
      <c r="X32" s="20">
        <v>37</v>
      </c>
      <c r="Y32" s="20">
        <v>1394265</v>
      </c>
      <c r="Z32" s="21">
        <v>3768283.7837837841</v>
      </c>
      <c r="AA32" s="22">
        <v>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2187364</v>
      </c>
      <c r="D37" s="29">
        <f t="shared" ref="D37:Y37" si="3">SUM(D29:D36)</f>
        <v>0</v>
      </c>
      <c r="E37" s="30">
        <f t="shared" si="3"/>
        <v>38</v>
      </c>
      <c r="F37" s="31">
        <f t="shared" si="3"/>
        <v>38</v>
      </c>
      <c r="G37" s="31">
        <f t="shared" si="3"/>
        <v>195028</v>
      </c>
      <c r="H37" s="31">
        <f t="shared" si="3"/>
        <v>187664</v>
      </c>
      <c r="I37" s="31">
        <f t="shared" si="3"/>
        <v>189139</v>
      </c>
      <c r="J37" s="31">
        <f t="shared" si="3"/>
        <v>571831</v>
      </c>
      <c r="K37" s="31">
        <f t="shared" si="3"/>
        <v>190112</v>
      </c>
      <c r="L37" s="31">
        <f t="shared" si="3"/>
        <v>452431</v>
      </c>
      <c r="M37" s="31">
        <f t="shared" si="3"/>
        <v>179928</v>
      </c>
      <c r="N37" s="31">
        <f t="shared" si="3"/>
        <v>822471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1394302</v>
      </c>
      <c r="X37" s="31">
        <f t="shared" si="3"/>
        <v>38</v>
      </c>
      <c r="Y37" s="31">
        <f t="shared" si="3"/>
        <v>1394264</v>
      </c>
      <c r="Z37" s="32">
        <f>+IF(X37&lt;&gt;0,+(Y37/X37)*100,0)</f>
        <v>3669115.789473684</v>
      </c>
      <c r="AA37" s="33">
        <f>SUM(AA29:AA36)</f>
        <v>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2187364</v>
      </c>
      <c r="D44" s="29">
        <f>+D37+D43</f>
        <v>0</v>
      </c>
      <c r="E44" s="30">
        <f t="shared" si="5"/>
        <v>38</v>
      </c>
      <c r="F44" s="31">
        <f t="shared" si="5"/>
        <v>38</v>
      </c>
      <c r="G44" s="31">
        <f t="shared" si="5"/>
        <v>195028</v>
      </c>
      <c r="H44" s="31">
        <f t="shared" si="5"/>
        <v>187664</v>
      </c>
      <c r="I44" s="31">
        <f t="shared" si="5"/>
        <v>189139</v>
      </c>
      <c r="J44" s="31">
        <f t="shared" si="5"/>
        <v>571831</v>
      </c>
      <c r="K44" s="31">
        <f t="shared" si="5"/>
        <v>190112</v>
      </c>
      <c r="L44" s="31">
        <f t="shared" si="5"/>
        <v>452431</v>
      </c>
      <c r="M44" s="31">
        <f t="shared" si="5"/>
        <v>179928</v>
      </c>
      <c r="N44" s="31">
        <f t="shared" si="5"/>
        <v>822471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1394302</v>
      </c>
      <c r="X44" s="31">
        <f t="shared" si="5"/>
        <v>38</v>
      </c>
      <c r="Y44" s="31">
        <f t="shared" si="5"/>
        <v>1394264</v>
      </c>
      <c r="Z44" s="32">
        <f>+IF(X44&lt;&gt;0,+(Y44/X44)*100,0)</f>
        <v>3669115.789473684</v>
      </c>
      <c r="AA44" s="33">
        <f>+AA37+AA43</f>
        <v>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39925957</v>
      </c>
      <c r="D45" s="42">
        <f t="shared" si="6"/>
        <v>0</v>
      </c>
      <c r="E45" s="43">
        <f t="shared" si="6"/>
        <v>46993175</v>
      </c>
      <c r="F45" s="44">
        <f t="shared" si="6"/>
        <v>46993175</v>
      </c>
      <c r="G45" s="44">
        <f t="shared" si="6"/>
        <v>966021</v>
      </c>
      <c r="H45" s="44">
        <f t="shared" si="6"/>
        <v>2651014</v>
      </c>
      <c r="I45" s="44">
        <f t="shared" si="6"/>
        <v>3566229</v>
      </c>
      <c r="J45" s="44">
        <f t="shared" si="6"/>
        <v>7183264</v>
      </c>
      <c r="K45" s="44">
        <f t="shared" si="6"/>
        <v>9372777</v>
      </c>
      <c r="L45" s="44">
        <f t="shared" si="6"/>
        <v>-542210</v>
      </c>
      <c r="M45" s="44">
        <f t="shared" si="6"/>
        <v>92113</v>
      </c>
      <c r="N45" s="44">
        <f t="shared" si="6"/>
        <v>8922680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16105944</v>
      </c>
      <c r="X45" s="44">
        <f t="shared" si="6"/>
        <v>23496593</v>
      </c>
      <c r="Y45" s="44">
        <f t="shared" si="6"/>
        <v>-7390649</v>
      </c>
      <c r="Z45" s="45">
        <f>+IF(X45&lt;&gt;0,+(Y45/X45)*100,0)</f>
        <v>-31.454130392436042</v>
      </c>
      <c r="AA45" s="46">
        <f>+AA26-AA44</f>
        <v>46993175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</v>
      </c>
      <c r="F47" s="20">
        <v>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</v>
      </c>
      <c r="Y47" s="20">
        <v>-2</v>
      </c>
      <c r="Z47" s="47">
        <v>-100</v>
      </c>
      <c r="AA47" s="22">
        <v>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</v>
      </c>
      <c r="F50" s="52">
        <f t="shared" si="7"/>
        <v>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</v>
      </c>
      <c r="Y50" s="52">
        <f t="shared" si="7"/>
        <v>-2</v>
      </c>
      <c r="Z50" s="53">
        <f>+IF(X50&lt;&gt;0,+(Y50/X50)*100,0)</f>
        <v>-100</v>
      </c>
      <c r="AA50" s="54">
        <f>SUM(AA47:AA49)</f>
        <v>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-18995471</v>
      </c>
      <c r="D6" s="18"/>
      <c r="E6" s="19">
        <v>-17528696</v>
      </c>
      <c r="F6" s="20">
        <v>-17528696</v>
      </c>
      <c r="G6" s="20"/>
      <c r="H6" s="20">
        <v>-5749542</v>
      </c>
      <c r="I6" s="20">
        <v>-1585753</v>
      </c>
      <c r="J6" s="20">
        <v>-7335295</v>
      </c>
      <c r="K6" s="20"/>
      <c r="L6" s="20"/>
      <c r="M6" s="20">
        <v>-5236156</v>
      </c>
      <c r="N6" s="20">
        <v>-5236156</v>
      </c>
      <c r="O6" s="20"/>
      <c r="P6" s="20"/>
      <c r="Q6" s="20"/>
      <c r="R6" s="20"/>
      <c r="S6" s="20"/>
      <c r="T6" s="20"/>
      <c r="U6" s="20"/>
      <c r="V6" s="20"/>
      <c r="W6" s="20">
        <v>-12571451</v>
      </c>
      <c r="X6" s="20">
        <v>-8764344</v>
      </c>
      <c r="Y6" s="20">
        <v>-3807107</v>
      </c>
      <c r="Z6" s="21">
        <v>43.43858479311173</v>
      </c>
      <c r="AA6" s="22">
        <v>-17528696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99717</v>
      </c>
      <c r="H11" s="24">
        <v>56894</v>
      </c>
      <c r="I11" s="24"/>
      <c r="J11" s="20">
        <v>156611</v>
      </c>
      <c r="K11" s="24"/>
      <c r="L11" s="24"/>
      <c r="M11" s="20">
        <v>21635</v>
      </c>
      <c r="N11" s="24">
        <v>21635</v>
      </c>
      <c r="O11" s="24"/>
      <c r="P11" s="24"/>
      <c r="Q11" s="20"/>
      <c r="R11" s="24"/>
      <c r="S11" s="24"/>
      <c r="T11" s="20"/>
      <c r="U11" s="24"/>
      <c r="V11" s="24"/>
      <c r="W11" s="24">
        <v>178246</v>
      </c>
      <c r="X11" s="20"/>
      <c r="Y11" s="24">
        <v>178246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-18995471</v>
      </c>
      <c r="D13" s="29">
        <f>SUM(D6:D12)</f>
        <v>0</v>
      </c>
      <c r="E13" s="30">
        <f t="shared" si="0"/>
        <v>-17528696</v>
      </c>
      <c r="F13" s="31">
        <f t="shared" si="0"/>
        <v>-17528696</v>
      </c>
      <c r="G13" s="31">
        <f t="shared" si="0"/>
        <v>99717</v>
      </c>
      <c r="H13" s="31">
        <f t="shared" si="0"/>
        <v>-5692648</v>
      </c>
      <c r="I13" s="31">
        <f t="shared" si="0"/>
        <v>-1585753</v>
      </c>
      <c r="J13" s="31">
        <f t="shared" si="0"/>
        <v>-7178684</v>
      </c>
      <c r="K13" s="31">
        <f t="shared" si="0"/>
        <v>0</v>
      </c>
      <c r="L13" s="31">
        <f t="shared" si="0"/>
        <v>0</v>
      </c>
      <c r="M13" s="31">
        <f t="shared" si="0"/>
        <v>-5214521</v>
      </c>
      <c r="N13" s="31">
        <f t="shared" si="0"/>
        <v>-5214521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-12393205</v>
      </c>
      <c r="X13" s="31">
        <f t="shared" si="0"/>
        <v>-8764344</v>
      </c>
      <c r="Y13" s="31">
        <f t="shared" si="0"/>
        <v>-3628861</v>
      </c>
      <c r="Z13" s="32">
        <f>+IF(X13&lt;&gt;0,+(Y13/X13)*100,0)</f>
        <v>41.404821627266116</v>
      </c>
      <c r="AA13" s="33">
        <f>SUM(AA6:AA12)</f>
        <v>-17528696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26570380</v>
      </c>
      <c r="D17" s="18"/>
      <c r="E17" s="19">
        <v>17528696</v>
      </c>
      <c r="F17" s="20">
        <v>17528696</v>
      </c>
      <c r="G17" s="24">
        <v>3246356</v>
      </c>
      <c r="H17" s="24">
        <v>5749542</v>
      </c>
      <c r="I17" s="24">
        <v>1585753</v>
      </c>
      <c r="J17" s="20">
        <v>10581651</v>
      </c>
      <c r="K17" s="24"/>
      <c r="L17" s="24">
        <v>2163822</v>
      </c>
      <c r="M17" s="20">
        <v>3964449</v>
      </c>
      <c r="N17" s="24">
        <v>6128271</v>
      </c>
      <c r="O17" s="24"/>
      <c r="P17" s="24"/>
      <c r="Q17" s="20"/>
      <c r="R17" s="24"/>
      <c r="S17" s="24"/>
      <c r="T17" s="20"/>
      <c r="U17" s="24"/>
      <c r="V17" s="24"/>
      <c r="W17" s="24">
        <v>16709922</v>
      </c>
      <c r="X17" s="20">
        <v>8764344</v>
      </c>
      <c r="Y17" s="24">
        <v>7945578</v>
      </c>
      <c r="Z17" s="25">
        <v>90.657988778167535</v>
      </c>
      <c r="AA17" s="26">
        <v>17528696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26570380</v>
      </c>
      <c r="D25" s="29">
        <f t="shared" ref="D25:Y25" si="1">SUM(D15:D24)</f>
        <v>0</v>
      </c>
      <c r="E25" s="35">
        <f t="shared" si="1"/>
        <v>17528696</v>
      </c>
      <c r="F25" s="36">
        <f t="shared" si="1"/>
        <v>17528696</v>
      </c>
      <c r="G25" s="36">
        <f t="shared" si="1"/>
        <v>3246356</v>
      </c>
      <c r="H25" s="36">
        <f t="shared" si="1"/>
        <v>5749542</v>
      </c>
      <c r="I25" s="36">
        <f t="shared" si="1"/>
        <v>1585753</v>
      </c>
      <c r="J25" s="36">
        <f t="shared" si="1"/>
        <v>10581651</v>
      </c>
      <c r="K25" s="36">
        <f t="shared" si="1"/>
        <v>0</v>
      </c>
      <c r="L25" s="36">
        <f t="shared" si="1"/>
        <v>2163822</v>
      </c>
      <c r="M25" s="36">
        <f t="shared" si="1"/>
        <v>3964449</v>
      </c>
      <c r="N25" s="36">
        <f t="shared" si="1"/>
        <v>6128271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16709922</v>
      </c>
      <c r="X25" s="36">
        <f t="shared" si="1"/>
        <v>8764344</v>
      </c>
      <c r="Y25" s="36">
        <f t="shared" si="1"/>
        <v>7945578</v>
      </c>
      <c r="Z25" s="37">
        <f>+IF(X25&lt;&gt;0,+(Y25/X25)*100,0)</f>
        <v>90.657988778167535</v>
      </c>
      <c r="AA25" s="38">
        <f>SUM(AA15:AA24)</f>
        <v>17528696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7574909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3346073</v>
      </c>
      <c r="H26" s="31">
        <f t="shared" si="2"/>
        <v>56894</v>
      </c>
      <c r="I26" s="31">
        <f t="shared" si="2"/>
        <v>0</v>
      </c>
      <c r="J26" s="31">
        <f t="shared" si="2"/>
        <v>3402967</v>
      </c>
      <c r="K26" s="31">
        <f t="shared" si="2"/>
        <v>0</v>
      </c>
      <c r="L26" s="31">
        <f t="shared" si="2"/>
        <v>2163822</v>
      </c>
      <c r="M26" s="31">
        <f t="shared" si="2"/>
        <v>-1250072</v>
      </c>
      <c r="N26" s="31">
        <f t="shared" si="2"/>
        <v>913750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4316717</v>
      </c>
      <c r="X26" s="31">
        <f t="shared" si="2"/>
        <v>0</v>
      </c>
      <c r="Y26" s="31">
        <f t="shared" si="2"/>
        <v>4316717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2163822</v>
      </c>
      <c r="M32" s="20">
        <v>-1271707</v>
      </c>
      <c r="N32" s="20">
        <v>892115</v>
      </c>
      <c r="O32" s="20"/>
      <c r="P32" s="20"/>
      <c r="Q32" s="20"/>
      <c r="R32" s="20"/>
      <c r="S32" s="20"/>
      <c r="T32" s="20"/>
      <c r="U32" s="20"/>
      <c r="V32" s="20"/>
      <c r="W32" s="20">
        <v>892115</v>
      </c>
      <c r="X32" s="20"/>
      <c r="Y32" s="20">
        <v>892115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2163822</v>
      </c>
      <c r="M37" s="31">
        <f t="shared" si="3"/>
        <v>-1271707</v>
      </c>
      <c r="N37" s="31">
        <f t="shared" si="3"/>
        <v>892115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892115</v>
      </c>
      <c r="X37" s="31">
        <f t="shared" si="3"/>
        <v>0</v>
      </c>
      <c r="Y37" s="31">
        <f t="shared" si="3"/>
        <v>892115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2163822</v>
      </c>
      <c r="M44" s="31">
        <f t="shared" si="5"/>
        <v>-1271707</v>
      </c>
      <c r="N44" s="31">
        <f t="shared" si="5"/>
        <v>892115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892115</v>
      </c>
      <c r="X44" s="31">
        <f t="shared" si="5"/>
        <v>0</v>
      </c>
      <c r="Y44" s="31">
        <f t="shared" si="5"/>
        <v>892115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7574909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3346073</v>
      </c>
      <c r="H45" s="44">
        <f t="shared" si="6"/>
        <v>56894</v>
      </c>
      <c r="I45" s="44">
        <f t="shared" si="6"/>
        <v>0</v>
      </c>
      <c r="J45" s="44">
        <f t="shared" si="6"/>
        <v>3402967</v>
      </c>
      <c r="K45" s="44">
        <f t="shared" si="6"/>
        <v>0</v>
      </c>
      <c r="L45" s="44">
        <f t="shared" si="6"/>
        <v>0</v>
      </c>
      <c r="M45" s="44">
        <f t="shared" si="6"/>
        <v>21635</v>
      </c>
      <c r="N45" s="44">
        <f t="shared" si="6"/>
        <v>21635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3424602</v>
      </c>
      <c r="X45" s="44">
        <f t="shared" si="6"/>
        <v>0</v>
      </c>
      <c r="Y45" s="44">
        <f t="shared" si="6"/>
        <v>3424602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-20721140</v>
      </c>
      <c r="F6" s="20">
        <v>-20721140</v>
      </c>
      <c r="G6" s="20">
        <v>-2307705</v>
      </c>
      <c r="H6" s="20">
        <v>-1667143</v>
      </c>
      <c r="I6" s="20">
        <v>-3570096</v>
      </c>
      <c r="J6" s="20">
        <v>-7544944</v>
      </c>
      <c r="K6" s="20">
        <v>-1181093</v>
      </c>
      <c r="L6" s="20">
        <v>-2115265</v>
      </c>
      <c r="M6" s="20">
        <v>-1609716</v>
      </c>
      <c r="N6" s="20">
        <v>-4906074</v>
      </c>
      <c r="O6" s="20"/>
      <c r="P6" s="20"/>
      <c r="Q6" s="20"/>
      <c r="R6" s="20"/>
      <c r="S6" s="20"/>
      <c r="T6" s="20"/>
      <c r="U6" s="20"/>
      <c r="V6" s="20"/>
      <c r="W6" s="20">
        <v>-12451018</v>
      </c>
      <c r="X6" s="20">
        <v>-10360572</v>
      </c>
      <c r="Y6" s="20">
        <v>-2090446</v>
      </c>
      <c r="Z6" s="21">
        <v>20.176936176882897</v>
      </c>
      <c r="AA6" s="22">
        <v>-20721140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</v>
      </c>
      <c r="F7" s="20">
        <v>3</v>
      </c>
      <c r="G7" s="20"/>
      <c r="H7" s="20"/>
      <c r="I7" s="20">
        <v>246743</v>
      </c>
      <c r="J7" s="20">
        <v>246743</v>
      </c>
      <c r="K7" s="20">
        <v>437775</v>
      </c>
      <c r="L7" s="20">
        <v>273988</v>
      </c>
      <c r="M7" s="20">
        <v>-21744</v>
      </c>
      <c r="N7" s="20">
        <v>690019</v>
      </c>
      <c r="O7" s="20"/>
      <c r="P7" s="20"/>
      <c r="Q7" s="20"/>
      <c r="R7" s="20"/>
      <c r="S7" s="20"/>
      <c r="T7" s="20"/>
      <c r="U7" s="20"/>
      <c r="V7" s="20"/>
      <c r="W7" s="20">
        <v>936762</v>
      </c>
      <c r="X7" s="20">
        <v>-6</v>
      </c>
      <c r="Y7" s="20">
        <v>936768</v>
      </c>
      <c r="Z7" s="21">
        <v>-15612800</v>
      </c>
      <c r="AA7" s="22">
        <v>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29930</v>
      </c>
      <c r="D11" s="18"/>
      <c r="E11" s="19">
        <v>5540776</v>
      </c>
      <c r="F11" s="20">
        <v>5540776</v>
      </c>
      <c r="G11" s="24">
        <v>402614</v>
      </c>
      <c r="H11" s="24">
        <v>439607</v>
      </c>
      <c r="I11" s="24">
        <v>737479</v>
      </c>
      <c r="J11" s="20">
        <v>1579700</v>
      </c>
      <c r="K11" s="24">
        <v>368557</v>
      </c>
      <c r="L11" s="24">
        <v>520245</v>
      </c>
      <c r="M11" s="20">
        <v>518551</v>
      </c>
      <c r="N11" s="24">
        <v>1407353</v>
      </c>
      <c r="O11" s="24"/>
      <c r="P11" s="24"/>
      <c r="Q11" s="20"/>
      <c r="R11" s="24"/>
      <c r="S11" s="24"/>
      <c r="T11" s="20"/>
      <c r="U11" s="24"/>
      <c r="V11" s="24"/>
      <c r="W11" s="24">
        <v>2987053</v>
      </c>
      <c r="X11" s="20">
        <v>2770392</v>
      </c>
      <c r="Y11" s="24">
        <v>216661</v>
      </c>
      <c r="Z11" s="25">
        <v>7.8205900103667636</v>
      </c>
      <c r="AA11" s="26">
        <v>5540776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29930</v>
      </c>
      <c r="D13" s="29">
        <f>SUM(D6:D12)</f>
        <v>0</v>
      </c>
      <c r="E13" s="30">
        <f t="shared" si="0"/>
        <v>-15180361</v>
      </c>
      <c r="F13" s="31">
        <f t="shared" si="0"/>
        <v>-15180361</v>
      </c>
      <c r="G13" s="31">
        <f t="shared" si="0"/>
        <v>-1905091</v>
      </c>
      <c r="H13" s="31">
        <f t="shared" si="0"/>
        <v>-1227536</v>
      </c>
      <c r="I13" s="31">
        <f t="shared" si="0"/>
        <v>-2585874</v>
      </c>
      <c r="J13" s="31">
        <f t="shared" si="0"/>
        <v>-5718501</v>
      </c>
      <c r="K13" s="31">
        <f t="shared" si="0"/>
        <v>-374761</v>
      </c>
      <c r="L13" s="31">
        <f t="shared" si="0"/>
        <v>-1321032</v>
      </c>
      <c r="M13" s="31">
        <f t="shared" si="0"/>
        <v>-1112909</v>
      </c>
      <c r="N13" s="31">
        <f t="shared" si="0"/>
        <v>-2808702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-8527203</v>
      </c>
      <c r="X13" s="31">
        <f t="shared" si="0"/>
        <v>-7590186</v>
      </c>
      <c r="Y13" s="31">
        <f t="shared" si="0"/>
        <v>-937017</v>
      </c>
      <c r="Z13" s="32">
        <f>+IF(X13&lt;&gt;0,+(Y13/X13)*100,0)</f>
        <v>12.345112491314442</v>
      </c>
      <c r="AA13" s="33">
        <f>SUM(AA6:AA12)</f>
        <v>-15180361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-1935715</v>
      </c>
      <c r="D17" s="18"/>
      <c r="E17" s="19">
        <v>7151709</v>
      </c>
      <c r="F17" s="20">
        <v>7151709</v>
      </c>
      <c r="G17" s="24">
        <v>2460940</v>
      </c>
      <c r="H17" s="24">
        <v>-1935715</v>
      </c>
      <c r="I17" s="24"/>
      <c r="J17" s="20">
        <v>525225</v>
      </c>
      <c r="K17" s="24">
        <v>2264655</v>
      </c>
      <c r="L17" s="24">
        <v>1913043</v>
      </c>
      <c r="M17" s="20"/>
      <c r="N17" s="24">
        <v>4177698</v>
      </c>
      <c r="O17" s="24"/>
      <c r="P17" s="24"/>
      <c r="Q17" s="20"/>
      <c r="R17" s="24"/>
      <c r="S17" s="24"/>
      <c r="T17" s="20"/>
      <c r="U17" s="24"/>
      <c r="V17" s="24"/>
      <c r="W17" s="24">
        <v>4702923</v>
      </c>
      <c r="X17" s="20">
        <v>3575856</v>
      </c>
      <c r="Y17" s="24">
        <v>1127067</v>
      </c>
      <c r="Z17" s="25">
        <v>31.518802770581367</v>
      </c>
      <c r="AA17" s="26">
        <v>7151709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8000000</v>
      </c>
      <c r="F23" s="20">
        <v>8000000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3999870</v>
      </c>
      <c r="Y23" s="20">
        <v>-3999870</v>
      </c>
      <c r="Z23" s="21">
        <v>-100</v>
      </c>
      <c r="AA23" s="22">
        <v>8000000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-1935715</v>
      </c>
      <c r="D25" s="29">
        <f t="shared" ref="D25:Y25" si="1">SUM(D15:D24)</f>
        <v>0</v>
      </c>
      <c r="E25" s="35">
        <f t="shared" si="1"/>
        <v>15151709</v>
      </c>
      <c r="F25" s="36">
        <f t="shared" si="1"/>
        <v>15151709</v>
      </c>
      <c r="G25" s="36">
        <f t="shared" si="1"/>
        <v>2460940</v>
      </c>
      <c r="H25" s="36">
        <f t="shared" si="1"/>
        <v>-1935715</v>
      </c>
      <c r="I25" s="36">
        <f t="shared" si="1"/>
        <v>0</v>
      </c>
      <c r="J25" s="36">
        <f t="shared" si="1"/>
        <v>525225</v>
      </c>
      <c r="K25" s="36">
        <f t="shared" si="1"/>
        <v>2264655</v>
      </c>
      <c r="L25" s="36">
        <f t="shared" si="1"/>
        <v>1913043</v>
      </c>
      <c r="M25" s="36">
        <f t="shared" si="1"/>
        <v>0</v>
      </c>
      <c r="N25" s="36">
        <f t="shared" si="1"/>
        <v>4177698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4702923</v>
      </c>
      <c r="X25" s="36">
        <f t="shared" si="1"/>
        <v>7575726</v>
      </c>
      <c r="Y25" s="36">
        <f t="shared" si="1"/>
        <v>-2872803</v>
      </c>
      <c r="Z25" s="37">
        <f>+IF(X25&lt;&gt;0,+(Y25/X25)*100,0)</f>
        <v>-37.921157655385109</v>
      </c>
      <c r="AA25" s="38">
        <f>SUM(AA15:AA24)</f>
        <v>15151709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-1905785</v>
      </c>
      <c r="D26" s="29">
        <f>+D13+D25</f>
        <v>0</v>
      </c>
      <c r="E26" s="30">
        <f t="shared" si="2"/>
        <v>-28652</v>
      </c>
      <c r="F26" s="31">
        <f t="shared" si="2"/>
        <v>-28652</v>
      </c>
      <c r="G26" s="31">
        <f t="shared" si="2"/>
        <v>555849</v>
      </c>
      <c r="H26" s="31">
        <f t="shared" si="2"/>
        <v>-3163251</v>
      </c>
      <c r="I26" s="31">
        <f t="shared" si="2"/>
        <v>-2585874</v>
      </c>
      <c r="J26" s="31">
        <f t="shared" si="2"/>
        <v>-5193276</v>
      </c>
      <c r="K26" s="31">
        <f t="shared" si="2"/>
        <v>1889894</v>
      </c>
      <c r="L26" s="31">
        <f t="shared" si="2"/>
        <v>592011</v>
      </c>
      <c r="M26" s="31">
        <f t="shared" si="2"/>
        <v>-1112909</v>
      </c>
      <c r="N26" s="31">
        <f t="shared" si="2"/>
        <v>1368996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-3824280</v>
      </c>
      <c r="X26" s="31">
        <f t="shared" si="2"/>
        <v>-14460</v>
      </c>
      <c r="Y26" s="31">
        <f t="shared" si="2"/>
        <v>-3809820</v>
      </c>
      <c r="Z26" s="32">
        <f>+IF(X26&lt;&gt;0,+(Y26/X26)*100,0)</f>
        <v>26347.302904564316</v>
      </c>
      <c r="AA26" s="33">
        <f>+AA13+AA25</f>
        <v>-28652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1061399</v>
      </c>
      <c r="D32" s="18"/>
      <c r="E32" s="19"/>
      <c r="F32" s="20"/>
      <c r="G32" s="20">
        <v>-215570</v>
      </c>
      <c r="H32" s="20">
        <v>-215570</v>
      </c>
      <c r="I32" s="20">
        <v>15094</v>
      </c>
      <c r="J32" s="20">
        <v>-416046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-416046</v>
      </c>
      <c r="X32" s="20"/>
      <c r="Y32" s="20">
        <v>-416046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3092320</v>
      </c>
      <c r="F35" s="20">
        <v>3092320</v>
      </c>
      <c r="G35" s="20">
        <v>144894</v>
      </c>
      <c r="H35" s="20">
        <v>278998</v>
      </c>
      <c r="I35" s="20">
        <v>134881</v>
      </c>
      <c r="J35" s="20">
        <v>558773</v>
      </c>
      <c r="K35" s="20">
        <v>130886</v>
      </c>
      <c r="L35" s="20">
        <v>117408</v>
      </c>
      <c r="M35" s="20">
        <v>131858</v>
      </c>
      <c r="N35" s="20">
        <v>380152</v>
      </c>
      <c r="O35" s="20"/>
      <c r="P35" s="20"/>
      <c r="Q35" s="20"/>
      <c r="R35" s="20"/>
      <c r="S35" s="20"/>
      <c r="T35" s="20"/>
      <c r="U35" s="20"/>
      <c r="V35" s="20"/>
      <c r="W35" s="20">
        <v>938925</v>
      </c>
      <c r="X35" s="20">
        <v>1546158</v>
      </c>
      <c r="Y35" s="20">
        <v>-607233</v>
      </c>
      <c r="Z35" s="21">
        <v>-39.273670608049109</v>
      </c>
      <c r="AA35" s="22">
        <v>3092320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1061399</v>
      </c>
      <c r="D37" s="29">
        <f t="shared" ref="D37:Y37" si="3">SUM(D29:D36)</f>
        <v>0</v>
      </c>
      <c r="E37" s="30">
        <f t="shared" si="3"/>
        <v>3092320</v>
      </c>
      <c r="F37" s="31">
        <f t="shared" si="3"/>
        <v>3092320</v>
      </c>
      <c r="G37" s="31">
        <f t="shared" si="3"/>
        <v>-70676</v>
      </c>
      <c r="H37" s="31">
        <f t="shared" si="3"/>
        <v>63428</v>
      </c>
      <c r="I37" s="31">
        <f t="shared" si="3"/>
        <v>149975</v>
      </c>
      <c r="J37" s="31">
        <f t="shared" si="3"/>
        <v>142727</v>
      </c>
      <c r="K37" s="31">
        <f t="shared" si="3"/>
        <v>130886</v>
      </c>
      <c r="L37" s="31">
        <f t="shared" si="3"/>
        <v>117408</v>
      </c>
      <c r="M37" s="31">
        <f t="shared" si="3"/>
        <v>131858</v>
      </c>
      <c r="N37" s="31">
        <f t="shared" si="3"/>
        <v>380152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522879</v>
      </c>
      <c r="X37" s="31">
        <f t="shared" si="3"/>
        <v>1546158</v>
      </c>
      <c r="Y37" s="31">
        <f t="shared" si="3"/>
        <v>-1023279</v>
      </c>
      <c r="Z37" s="32">
        <f>+IF(X37&lt;&gt;0,+(Y37/X37)*100,0)</f>
        <v>-66.182046078085165</v>
      </c>
      <c r="AA37" s="33">
        <f>SUM(AA29:AA36)</f>
        <v>3092320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1061399</v>
      </c>
      <c r="D44" s="29">
        <f>+D37+D43</f>
        <v>0</v>
      </c>
      <c r="E44" s="30">
        <f t="shared" si="5"/>
        <v>3092320</v>
      </c>
      <c r="F44" s="31">
        <f t="shared" si="5"/>
        <v>3092320</v>
      </c>
      <c r="G44" s="31">
        <f t="shared" si="5"/>
        <v>-70676</v>
      </c>
      <c r="H44" s="31">
        <f t="shared" si="5"/>
        <v>63428</v>
      </c>
      <c r="I44" s="31">
        <f t="shared" si="5"/>
        <v>149975</v>
      </c>
      <c r="J44" s="31">
        <f t="shared" si="5"/>
        <v>142727</v>
      </c>
      <c r="K44" s="31">
        <f t="shared" si="5"/>
        <v>130886</v>
      </c>
      <c r="L44" s="31">
        <f t="shared" si="5"/>
        <v>117408</v>
      </c>
      <c r="M44" s="31">
        <f t="shared" si="5"/>
        <v>131858</v>
      </c>
      <c r="N44" s="31">
        <f t="shared" si="5"/>
        <v>380152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522879</v>
      </c>
      <c r="X44" s="31">
        <f t="shared" si="5"/>
        <v>1546158</v>
      </c>
      <c r="Y44" s="31">
        <f t="shared" si="5"/>
        <v>-1023279</v>
      </c>
      <c r="Z44" s="32">
        <f>+IF(X44&lt;&gt;0,+(Y44/X44)*100,0)</f>
        <v>-66.182046078085165</v>
      </c>
      <c r="AA44" s="33">
        <f>+AA37+AA43</f>
        <v>3092320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-2967184</v>
      </c>
      <c r="D45" s="42">
        <f t="shared" si="6"/>
        <v>0</v>
      </c>
      <c r="E45" s="43">
        <f t="shared" si="6"/>
        <v>-3120972</v>
      </c>
      <c r="F45" s="44">
        <f t="shared" si="6"/>
        <v>-3120972</v>
      </c>
      <c r="G45" s="44">
        <f t="shared" si="6"/>
        <v>626525</v>
      </c>
      <c r="H45" s="44">
        <f t="shared" si="6"/>
        <v>-3226679</v>
      </c>
      <c r="I45" s="44">
        <f t="shared" si="6"/>
        <v>-2735849</v>
      </c>
      <c r="J45" s="44">
        <f t="shared" si="6"/>
        <v>-5336003</v>
      </c>
      <c r="K45" s="44">
        <f t="shared" si="6"/>
        <v>1759008</v>
      </c>
      <c r="L45" s="44">
        <f t="shared" si="6"/>
        <v>474603</v>
      </c>
      <c r="M45" s="44">
        <f t="shared" si="6"/>
        <v>-1244767</v>
      </c>
      <c r="N45" s="44">
        <f t="shared" si="6"/>
        <v>988844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-4347159</v>
      </c>
      <c r="X45" s="44">
        <f t="shared" si="6"/>
        <v>-1560618</v>
      </c>
      <c r="Y45" s="44">
        <f t="shared" si="6"/>
        <v>-2786541</v>
      </c>
      <c r="Z45" s="45">
        <f>+IF(X45&lt;&gt;0,+(Y45/X45)*100,0)</f>
        <v>178.55368834653964</v>
      </c>
      <c r="AA45" s="46">
        <f>+AA26-AA44</f>
        <v>-3120972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1491252</v>
      </c>
      <c r="D10" s="18"/>
      <c r="E10" s="19"/>
      <c r="F10" s="20"/>
      <c r="G10" s="20">
        <v>3180236</v>
      </c>
      <c r="H10" s="20">
        <v>-1688984</v>
      </c>
      <c r="I10" s="20"/>
      <c r="J10" s="20">
        <v>1491252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1491252</v>
      </c>
      <c r="X10" s="20"/>
      <c r="Y10" s="20">
        <v>1491252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1491252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3180236</v>
      </c>
      <c r="H13" s="31">
        <f t="shared" si="0"/>
        <v>-1688984</v>
      </c>
      <c r="I13" s="31">
        <f t="shared" si="0"/>
        <v>0</v>
      </c>
      <c r="J13" s="31">
        <f t="shared" si="0"/>
        <v>1491252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1491252</v>
      </c>
      <c r="X13" s="31">
        <f t="shared" si="0"/>
        <v>0</v>
      </c>
      <c r="Y13" s="31">
        <f t="shared" si="0"/>
        <v>1491252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201895901</v>
      </c>
      <c r="D17" s="18"/>
      <c r="E17" s="19">
        <v>-617560120</v>
      </c>
      <c r="F17" s="20">
        <v>-617560120</v>
      </c>
      <c r="G17" s="24">
        <v>207768064</v>
      </c>
      <c r="H17" s="24">
        <v>-5872164</v>
      </c>
      <c r="I17" s="24"/>
      <c r="J17" s="20">
        <v>201895900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201895900</v>
      </c>
      <c r="X17" s="20">
        <v>-620140120</v>
      </c>
      <c r="Y17" s="24">
        <v>822036020</v>
      </c>
      <c r="Z17" s="25">
        <v>-132.55649707037179</v>
      </c>
      <c r="AA17" s="26">
        <v>-617560120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201895901</v>
      </c>
      <c r="D25" s="29">
        <f t="shared" ref="D25:Y25" si="1">SUM(D15:D24)</f>
        <v>0</v>
      </c>
      <c r="E25" s="35">
        <f t="shared" si="1"/>
        <v>-617560120</v>
      </c>
      <c r="F25" s="36">
        <f t="shared" si="1"/>
        <v>-617560120</v>
      </c>
      <c r="G25" s="36">
        <f t="shared" si="1"/>
        <v>207768064</v>
      </c>
      <c r="H25" s="36">
        <f t="shared" si="1"/>
        <v>-5872164</v>
      </c>
      <c r="I25" s="36">
        <f t="shared" si="1"/>
        <v>0</v>
      </c>
      <c r="J25" s="36">
        <f t="shared" si="1"/>
        <v>201895900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201895900</v>
      </c>
      <c r="X25" s="36">
        <f t="shared" si="1"/>
        <v>-620140120</v>
      </c>
      <c r="Y25" s="36">
        <f t="shared" si="1"/>
        <v>822036020</v>
      </c>
      <c r="Z25" s="37">
        <f>+IF(X25&lt;&gt;0,+(Y25/X25)*100,0)</f>
        <v>-132.55649707037179</v>
      </c>
      <c r="AA25" s="38">
        <f>SUM(AA15:AA24)</f>
        <v>-617560120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203387153</v>
      </c>
      <c r="D26" s="29">
        <f>+D13+D25</f>
        <v>0</v>
      </c>
      <c r="E26" s="30">
        <f t="shared" si="2"/>
        <v>-617560120</v>
      </c>
      <c r="F26" s="31">
        <f t="shared" si="2"/>
        <v>-617560120</v>
      </c>
      <c r="G26" s="31">
        <f t="shared" si="2"/>
        <v>210948300</v>
      </c>
      <c r="H26" s="31">
        <f t="shared" si="2"/>
        <v>-7561148</v>
      </c>
      <c r="I26" s="31">
        <f t="shared" si="2"/>
        <v>0</v>
      </c>
      <c r="J26" s="31">
        <f t="shared" si="2"/>
        <v>203387152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203387152</v>
      </c>
      <c r="X26" s="31">
        <f t="shared" si="2"/>
        <v>-620140120</v>
      </c>
      <c r="Y26" s="31">
        <f t="shared" si="2"/>
        <v>823527272</v>
      </c>
      <c r="Z26" s="32">
        <f>+IF(X26&lt;&gt;0,+(Y26/X26)*100,0)</f>
        <v>-132.79696724024242</v>
      </c>
      <c r="AA26" s="33">
        <f>+AA13+AA25</f>
        <v>-617560120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1369379980</v>
      </c>
      <c r="D32" s="18"/>
      <c r="E32" s="19">
        <v>1540618490</v>
      </c>
      <c r="F32" s="20">
        <v>1540618490</v>
      </c>
      <c r="G32" s="20">
        <v>1429842509</v>
      </c>
      <c r="H32" s="20">
        <v>65896073</v>
      </c>
      <c r="I32" s="20">
        <v>43483536</v>
      </c>
      <c r="J32" s="20">
        <v>1539222118</v>
      </c>
      <c r="K32" s="20">
        <v>37360078</v>
      </c>
      <c r="L32" s="20">
        <v>39113085</v>
      </c>
      <c r="M32" s="20">
        <v>3392161</v>
      </c>
      <c r="N32" s="20">
        <v>79865324</v>
      </c>
      <c r="O32" s="20"/>
      <c r="P32" s="20"/>
      <c r="Q32" s="20"/>
      <c r="R32" s="20"/>
      <c r="S32" s="20"/>
      <c r="T32" s="20"/>
      <c r="U32" s="20"/>
      <c r="V32" s="20"/>
      <c r="W32" s="20">
        <v>1619087442</v>
      </c>
      <c r="X32" s="20">
        <v>1524389992</v>
      </c>
      <c r="Y32" s="20">
        <v>94697450</v>
      </c>
      <c r="Z32" s="21">
        <v>6.2121537465459822</v>
      </c>
      <c r="AA32" s="22">
        <v>1540618490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1369379980</v>
      </c>
      <c r="D37" s="29">
        <f t="shared" ref="D37:Y37" si="3">SUM(D29:D36)</f>
        <v>0</v>
      </c>
      <c r="E37" s="30">
        <f t="shared" si="3"/>
        <v>1540618490</v>
      </c>
      <c r="F37" s="31">
        <f t="shared" si="3"/>
        <v>1540618490</v>
      </c>
      <c r="G37" s="31">
        <f t="shared" si="3"/>
        <v>1429842509</v>
      </c>
      <c r="H37" s="31">
        <f t="shared" si="3"/>
        <v>65896073</v>
      </c>
      <c r="I37" s="31">
        <f t="shared" si="3"/>
        <v>43483536</v>
      </c>
      <c r="J37" s="31">
        <f t="shared" si="3"/>
        <v>1539222118</v>
      </c>
      <c r="K37" s="31">
        <f t="shared" si="3"/>
        <v>37360078</v>
      </c>
      <c r="L37" s="31">
        <f t="shared" si="3"/>
        <v>39113085</v>
      </c>
      <c r="M37" s="31">
        <f t="shared" si="3"/>
        <v>3392161</v>
      </c>
      <c r="N37" s="31">
        <f t="shared" si="3"/>
        <v>79865324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1619087442</v>
      </c>
      <c r="X37" s="31">
        <f t="shared" si="3"/>
        <v>1524389992</v>
      </c>
      <c r="Y37" s="31">
        <f t="shared" si="3"/>
        <v>94697450</v>
      </c>
      <c r="Z37" s="32">
        <f>+IF(X37&lt;&gt;0,+(Y37/X37)*100,0)</f>
        <v>6.2121537465459822</v>
      </c>
      <c r="AA37" s="33">
        <f>SUM(AA29:AA36)</f>
        <v>1540618490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1369379980</v>
      </c>
      <c r="D44" s="29">
        <f>+D37+D43</f>
        <v>0</v>
      </c>
      <c r="E44" s="30">
        <f t="shared" si="5"/>
        <v>1540618490</v>
      </c>
      <c r="F44" s="31">
        <f t="shared" si="5"/>
        <v>1540618490</v>
      </c>
      <c r="G44" s="31">
        <f t="shared" si="5"/>
        <v>1429842509</v>
      </c>
      <c r="H44" s="31">
        <f t="shared" si="5"/>
        <v>65896073</v>
      </c>
      <c r="I44" s="31">
        <f t="shared" si="5"/>
        <v>43483536</v>
      </c>
      <c r="J44" s="31">
        <f t="shared" si="5"/>
        <v>1539222118</v>
      </c>
      <c r="K44" s="31">
        <f t="shared" si="5"/>
        <v>37360078</v>
      </c>
      <c r="L44" s="31">
        <f t="shared" si="5"/>
        <v>39113085</v>
      </c>
      <c r="M44" s="31">
        <f t="shared" si="5"/>
        <v>3392161</v>
      </c>
      <c r="N44" s="31">
        <f t="shared" si="5"/>
        <v>79865324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1619087442</v>
      </c>
      <c r="X44" s="31">
        <f t="shared" si="5"/>
        <v>1524389992</v>
      </c>
      <c r="Y44" s="31">
        <f t="shared" si="5"/>
        <v>94697450</v>
      </c>
      <c r="Z44" s="32">
        <f>+IF(X44&lt;&gt;0,+(Y44/X44)*100,0)</f>
        <v>6.2121537465459822</v>
      </c>
      <c r="AA44" s="33">
        <f>+AA37+AA43</f>
        <v>1540618490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-1165992827</v>
      </c>
      <c r="D45" s="42">
        <f t="shared" si="6"/>
        <v>0</v>
      </c>
      <c r="E45" s="43">
        <f t="shared" si="6"/>
        <v>-2158178610</v>
      </c>
      <c r="F45" s="44">
        <f t="shared" si="6"/>
        <v>-2158178610</v>
      </c>
      <c r="G45" s="44">
        <f t="shared" si="6"/>
        <v>-1218894209</v>
      </c>
      <c r="H45" s="44">
        <f t="shared" si="6"/>
        <v>-73457221</v>
      </c>
      <c r="I45" s="44">
        <f t="shared" si="6"/>
        <v>-43483536</v>
      </c>
      <c r="J45" s="44">
        <f t="shared" si="6"/>
        <v>-1335834966</v>
      </c>
      <c r="K45" s="44">
        <f t="shared" si="6"/>
        <v>-37360078</v>
      </c>
      <c r="L45" s="44">
        <f t="shared" si="6"/>
        <v>-39113085</v>
      </c>
      <c r="M45" s="44">
        <f t="shared" si="6"/>
        <v>-3392161</v>
      </c>
      <c r="N45" s="44">
        <f t="shared" si="6"/>
        <v>-79865324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-1415700290</v>
      </c>
      <c r="X45" s="44">
        <f t="shared" si="6"/>
        <v>-2144530112</v>
      </c>
      <c r="Y45" s="44">
        <f t="shared" si="6"/>
        <v>728829822</v>
      </c>
      <c r="Z45" s="45">
        <f>+IF(X45&lt;&gt;0,+(Y45/X45)*100,0)</f>
        <v>-33.985525217003811</v>
      </c>
      <c r="AA45" s="46">
        <f>+AA26-AA44</f>
        <v>-2158178610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-644988522</v>
      </c>
      <c r="D47" s="18"/>
      <c r="E47" s="19">
        <v>-113501785</v>
      </c>
      <c r="F47" s="20">
        <v>-113501785</v>
      </c>
      <c r="G47" s="20">
        <v>-581894201</v>
      </c>
      <c r="H47" s="20">
        <v>-135943629</v>
      </c>
      <c r="I47" s="20">
        <v>-23682172</v>
      </c>
      <c r="J47" s="20">
        <v>-741520002</v>
      </c>
      <c r="K47" s="20">
        <v>-14157571</v>
      </c>
      <c r="L47" s="20">
        <v>-25613217</v>
      </c>
      <c r="M47" s="20">
        <v>-16869322</v>
      </c>
      <c r="N47" s="20">
        <v>-56640110</v>
      </c>
      <c r="O47" s="20"/>
      <c r="P47" s="20"/>
      <c r="Q47" s="20"/>
      <c r="R47" s="20"/>
      <c r="S47" s="20"/>
      <c r="T47" s="20"/>
      <c r="U47" s="20"/>
      <c r="V47" s="20"/>
      <c r="W47" s="20">
        <v>-798160112</v>
      </c>
      <c r="X47" s="20">
        <v>-54599568</v>
      </c>
      <c r="Y47" s="20">
        <v>-743560544</v>
      </c>
      <c r="Z47" s="47">
        <v>1361.843273192198</v>
      </c>
      <c r="AA47" s="22">
        <v>-113501785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-644988522</v>
      </c>
      <c r="D50" s="50">
        <f t="shared" ref="D50:Y50" si="7">SUM(D47:D49)</f>
        <v>0</v>
      </c>
      <c r="E50" s="51">
        <f t="shared" si="7"/>
        <v>-113501785</v>
      </c>
      <c r="F50" s="52">
        <f t="shared" si="7"/>
        <v>-113501785</v>
      </c>
      <c r="G50" s="52">
        <f t="shared" si="7"/>
        <v>-581894201</v>
      </c>
      <c r="H50" s="52">
        <f t="shared" si="7"/>
        <v>-135943629</v>
      </c>
      <c r="I50" s="52">
        <f t="shared" si="7"/>
        <v>-23682172</v>
      </c>
      <c r="J50" s="52">
        <f t="shared" si="7"/>
        <v>-741520002</v>
      </c>
      <c r="K50" s="52">
        <f t="shared" si="7"/>
        <v>-14157571</v>
      </c>
      <c r="L50" s="52">
        <f t="shared" si="7"/>
        <v>-25613217</v>
      </c>
      <c r="M50" s="52">
        <f t="shared" si="7"/>
        <v>-16869322</v>
      </c>
      <c r="N50" s="52">
        <f t="shared" si="7"/>
        <v>-56640110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-798160112</v>
      </c>
      <c r="X50" s="52">
        <f t="shared" si="7"/>
        <v>-54599568</v>
      </c>
      <c r="Y50" s="52">
        <f t="shared" si="7"/>
        <v>-743560544</v>
      </c>
      <c r="Z50" s="53">
        <f>+IF(X50&lt;&gt;0,+(Y50/X50)*100,0)</f>
        <v>1361.843273192198</v>
      </c>
      <c r="AA50" s="54">
        <f>SUM(AA47:AA49)</f>
        <v>-113501785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-174964052</v>
      </c>
      <c r="D6" s="18"/>
      <c r="E6" s="19">
        <v>35459616</v>
      </c>
      <c r="F6" s="20">
        <v>35459616</v>
      </c>
      <c r="G6" s="20">
        <v>-185990022</v>
      </c>
      <c r="H6" s="20">
        <v>-5618040</v>
      </c>
      <c r="I6" s="20">
        <v>6237509</v>
      </c>
      <c r="J6" s="20">
        <v>-185370553</v>
      </c>
      <c r="K6" s="20">
        <v>3370571</v>
      </c>
      <c r="L6" s="20">
        <v>4675892</v>
      </c>
      <c r="M6" s="20">
        <v>-2052308</v>
      </c>
      <c r="N6" s="20">
        <v>5994155</v>
      </c>
      <c r="O6" s="20"/>
      <c r="P6" s="20"/>
      <c r="Q6" s="20"/>
      <c r="R6" s="20"/>
      <c r="S6" s="20"/>
      <c r="T6" s="20"/>
      <c r="U6" s="20"/>
      <c r="V6" s="20"/>
      <c r="W6" s="20">
        <v>-179376398</v>
      </c>
      <c r="X6" s="20">
        <v>43686525</v>
      </c>
      <c r="Y6" s="20">
        <v>-223062923</v>
      </c>
      <c r="Z6" s="21">
        <v>-510.59891579840695</v>
      </c>
      <c r="AA6" s="22">
        <v>35459616</v>
      </c>
    </row>
    <row r="7" spans="1:27" x14ac:dyDescent="0.25">
      <c r="A7" s="23" t="s">
        <v>35</v>
      </c>
      <c r="B7" s="17" t="s">
        <v>32</v>
      </c>
      <c r="C7" s="18">
        <v>17497079</v>
      </c>
      <c r="D7" s="18"/>
      <c r="E7" s="19">
        <v>9776662</v>
      </c>
      <c r="F7" s="20">
        <v>9776662</v>
      </c>
      <c r="G7" s="20">
        <v>28523488</v>
      </c>
      <c r="H7" s="20">
        <v>1374781</v>
      </c>
      <c r="I7" s="20">
        <v>916085</v>
      </c>
      <c r="J7" s="20">
        <v>30814354</v>
      </c>
      <c r="K7" s="20">
        <v>29531131</v>
      </c>
      <c r="L7" s="20">
        <v>-9211442</v>
      </c>
      <c r="M7" s="20">
        <v>765903</v>
      </c>
      <c r="N7" s="20">
        <v>21085592</v>
      </c>
      <c r="O7" s="20"/>
      <c r="P7" s="20"/>
      <c r="Q7" s="20"/>
      <c r="R7" s="20"/>
      <c r="S7" s="20"/>
      <c r="T7" s="20"/>
      <c r="U7" s="20"/>
      <c r="V7" s="20"/>
      <c r="W7" s="20">
        <v>51899946</v>
      </c>
      <c r="X7" s="20">
        <v>4888332</v>
      </c>
      <c r="Y7" s="20">
        <v>47011614</v>
      </c>
      <c r="Z7" s="21">
        <v>961.71074305100387</v>
      </c>
      <c r="AA7" s="22">
        <v>9776662</v>
      </c>
    </row>
    <row r="8" spans="1:27" x14ac:dyDescent="0.25">
      <c r="A8" s="23" t="s">
        <v>36</v>
      </c>
      <c r="B8" s="17" t="s">
        <v>32</v>
      </c>
      <c r="C8" s="18">
        <v>-3616711</v>
      </c>
      <c r="D8" s="18"/>
      <c r="E8" s="19">
        <v>64482</v>
      </c>
      <c r="F8" s="20">
        <v>64482</v>
      </c>
      <c r="G8" s="20">
        <v>-3616711</v>
      </c>
      <c r="H8" s="20"/>
      <c r="I8" s="20"/>
      <c r="J8" s="20">
        <v>-3616711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-3616711</v>
      </c>
      <c r="X8" s="20">
        <v>32244</v>
      </c>
      <c r="Y8" s="20">
        <v>-3648955</v>
      </c>
      <c r="Z8" s="21">
        <v>-11316.694578836374</v>
      </c>
      <c r="AA8" s="22">
        <v>64482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5782921</v>
      </c>
      <c r="D11" s="18"/>
      <c r="E11" s="19"/>
      <c r="F11" s="20"/>
      <c r="G11" s="24">
        <v>6127776</v>
      </c>
      <c r="H11" s="24">
        <v>-146430</v>
      </c>
      <c r="I11" s="24">
        <v>-1119494</v>
      </c>
      <c r="J11" s="20">
        <v>4861852</v>
      </c>
      <c r="K11" s="24">
        <v>842421</v>
      </c>
      <c r="L11" s="24">
        <v>1185656</v>
      </c>
      <c r="M11" s="20">
        <v>77041</v>
      </c>
      <c r="N11" s="24">
        <v>2105118</v>
      </c>
      <c r="O11" s="24"/>
      <c r="P11" s="24"/>
      <c r="Q11" s="20"/>
      <c r="R11" s="24"/>
      <c r="S11" s="24"/>
      <c r="T11" s="20"/>
      <c r="U11" s="24"/>
      <c r="V11" s="24"/>
      <c r="W11" s="24">
        <v>6966970</v>
      </c>
      <c r="X11" s="20"/>
      <c r="Y11" s="24">
        <v>6966970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5296298</v>
      </c>
      <c r="D12" s="18"/>
      <c r="E12" s="19"/>
      <c r="F12" s="20"/>
      <c r="G12" s="20">
        <v>5296298</v>
      </c>
      <c r="H12" s="20"/>
      <c r="I12" s="20"/>
      <c r="J12" s="20">
        <v>5296298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5296298</v>
      </c>
      <c r="X12" s="20"/>
      <c r="Y12" s="20">
        <v>5296298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-150004465</v>
      </c>
      <c r="D13" s="29">
        <f>SUM(D6:D12)</f>
        <v>0</v>
      </c>
      <c r="E13" s="30">
        <f t="shared" si="0"/>
        <v>45300760</v>
      </c>
      <c r="F13" s="31">
        <f t="shared" si="0"/>
        <v>45300760</v>
      </c>
      <c r="G13" s="31">
        <f t="shared" si="0"/>
        <v>-149659171</v>
      </c>
      <c r="H13" s="31">
        <f t="shared" si="0"/>
        <v>-4389689</v>
      </c>
      <c r="I13" s="31">
        <f t="shared" si="0"/>
        <v>6034100</v>
      </c>
      <c r="J13" s="31">
        <f t="shared" si="0"/>
        <v>-148014760</v>
      </c>
      <c r="K13" s="31">
        <f t="shared" si="0"/>
        <v>33744123</v>
      </c>
      <c r="L13" s="31">
        <f t="shared" si="0"/>
        <v>-3349894</v>
      </c>
      <c r="M13" s="31">
        <f t="shared" si="0"/>
        <v>-1209364</v>
      </c>
      <c r="N13" s="31">
        <f t="shared" si="0"/>
        <v>29184865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-118829895</v>
      </c>
      <c r="X13" s="31">
        <f t="shared" si="0"/>
        <v>48607101</v>
      </c>
      <c r="Y13" s="31">
        <f t="shared" si="0"/>
        <v>-167436996</v>
      </c>
      <c r="Z13" s="32">
        <f>+IF(X13&lt;&gt;0,+(Y13/X13)*100,0)</f>
        <v>-344.47023697216588</v>
      </c>
      <c r="AA13" s="33">
        <f>SUM(AA6:AA12)</f>
        <v>45300760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33038837</v>
      </c>
      <c r="D17" s="18"/>
      <c r="E17" s="19">
        <v>604624971</v>
      </c>
      <c r="F17" s="20">
        <v>604624971</v>
      </c>
      <c r="G17" s="24">
        <v>31033149</v>
      </c>
      <c r="H17" s="24">
        <v>2123225</v>
      </c>
      <c r="I17" s="24">
        <v>-614789</v>
      </c>
      <c r="J17" s="20">
        <v>32541585</v>
      </c>
      <c r="K17" s="24">
        <v>-339525</v>
      </c>
      <c r="L17" s="24">
        <v>-24453</v>
      </c>
      <c r="M17" s="20">
        <v>143199</v>
      </c>
      <c r="N17" s="24">
        <v>-220779</v>
      </c>
      <c r="O17" s="24"/>
      <c r="P17" s="24"/>
      <c r="Q17" s="20"/>
      <c r="R17" s="24"/>
      <c r="S17" s="24"/>
      <c r="T17" s="20"/>
      <c r="U17" s="24"/>
      <c r="V17" s="24"/>
      <c r="W17" s="24">
        <v>32320806</v>
      </c>
      <c r="X17" s="20">
        <v>602606175</v>
      </c>
      <c r="Y17" s="24">
        <v>-570285369</v>
      </c>
      <c r="Z17" s="25">
        <v>-94.636496049845491</v>
      </c>
      <c r="AA17" s="26">
        <v>604624971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33038837</v>
      </c>
      <c r="D25" s="29">
        <f t="shared" ref="D25:Y25" si="1">SUM(D15:D24)</f>
        <v>0</v>
      </c>
      <c r="E25" s="35">
        <f t="shared" si="1"/>
        <v>604624971</v>
      </c>
      <c r="F25" s="36">
        <f t="shared" si="1"/>
        <v>604624971</v>
      </c>
      <c r="G25" s="36">
        <f t="shared" si="1"/>
        <v>31033149</v>
      </c>
      <c r="H25" s="36">
        <f t="shared" si="1"/>
        <v>2123225</v>
      </c>
      <c r="I25" s="36">
        <f t="shared" si="1"/>
        <v>-614789</v>
      </c>
      <c r="J25" s="36">
        <f t="shared" si="1"/>
        <v>32541585</v>
      </c>
      <c r="K25" s="36">
        <f t="shared" si="1"/>
        <v>-339525</v>
      </c>
      <c r="L25" s="36">
        <f t="shared" si="1"/>
        <v>-24453</v>
      </c>
      <c r="M25" s="36">
        <f t="shared" si="1"/>
        <v>143199</v>
      </c>
      <c r="N25" s="36">
        <f t="shared" si="1"/>
        <v>-220779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32320806</v>
      </c>
      <c r="X25" s="36">
        <f t="shared" si="1"/>
        <v>602606175</v>
      </c>
      <c r="Y25" s="36">
        <f t="shared" si="1"/>
        <v>-570285369</v>
      </c>
      <c r="Z25" s="37">
        <f>+IF(X25&lt;&gt;0,+(Y25/X25)*100,0)</f>
        <v>-94.636496049845491</v>
      </c>
      <c r="AA25" s="38">
        <f>SUM(AA15:AA24)</f>
        <v>604624971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-116965628</v>
      </c>
      <c r="D26" s="29">
        <f>+D13+D25</f>
        <v>0</v>
      </c>
      <c r="E26" s="30">
        <f t="shared" si="2"/>
        <v>649925731</v>
      </c>
      <c r="F26" s="31">
        <f t="shared" si="2"/>
        <v>649925731</v>
      </c>
      <c r="G26" s="31">
        <f t="shared" si="2"/>
        <v>-118626022</v>
      </c>
      <c r="H26" s="31">
        <f t="shared" si="2"/>
        <v>-2266464</v>
      </c>
      <c r="I26" s="31">
        <f t="shared" si="2"/>
        <v>5419311</v>
      </c>
      <c r="J26" s="31">
        <f t="shared" si="2"/>
        <v>-115473175</v>
      </c>
      <c r="K26" s="31">
        <f t="shared" si="2"/>
        <v>33404598</v>
      </c>
      <c r="L26" s="31">
        <f t="shared" si="2"/>
        <v>-3374347</v>
      </c>
      <c r="M26" s="31">
        <f t="shared" si="2"/>
        <v>-1066165</v>
      </c>
      <c r="N26" s="31">
        <f t="shared" si="2"/>
        <v>28964086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-86509089</v>
      </c>
      <c r="X26" s="31">
        <f t="shared" si="2"/>
        <v>651213276</v>
      </c>
      <c r="Y26" s="31">
        <f t="shared" si="2"/>
        <v>-737722365</v>
      </c>
      <c r="Z26" s="32">
        <f>+IF(X26&lt;&gt;0,+(Y26/X26)*100,0)</f>
        <v>-113.28429443751082</v>
      </c>
      <c r="AA26" s="33">
        <f>+AA13+AA25</f>
        <v>649925731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4179</v>
      </c>
      <c r="D31" s="18"/>
      <c r="E31" s="19"/>
      <c r="F31" s="20"/>
      <c r="G31" s="20">
        <v>4179</v>
      </c>
      <c r="H31" s="20"/>
      <c r="I31" s="20"/>
      <c r="J31" s="20">
        <v>4179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4179</v>
      </c>
      <c r="X31" s="20"/>
      <c r="Y31" s="20">
        <v>4179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-5888610</v>
      </c>
      <c r="D32" s="18"/>
      <c r="E32" s="19"/>
      <c r="F32" s="20"/>
      <c r="G32" s="20">
        <v>-19279731</v>
      </c>
      <c r="H32" s="20">
        <v>5650192</v>
      </c>
      <c r="I32" s="20">
        <v>558348</v>
      </c>
      <c r="J32" s="20">
        <v>-13071191</v>
      </c>
      <c r="K32" s="20">
        <v>5917576</v>
      </c>
      <c r="L32" s="20">
        <v>8549722</v>
      </c>
      <c r="M32" s="20">
        <v>-4765045</v>
      </c>
      <c r="N32" s="20">
        <v>9702253</v>
      </c>
      <c r="O32" s="20"/>
      <c r="P32" s="20"/>
      <c r="Q32" s="20"/>
      <c r="R32" s="20"/>
      <c r="S32" s="20"/>
      <c r="T32" s="20"/>
      <c r="U32" s="20"/>
      <c r="V32" s="20"/>
      <c r="W32" s="20">
        <v>-3368938</v>
      </c>
      <c r="X32" s="20"/>
      <c r="Y32" s="20">
        <v>-3368938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-1661255</v>
      </c>
      <c r="I33" s="20">
        <v>2618000</v>
      </c>
      <c r="J33" s="20">
        <v>956745</v>
      </c>
      <c r="K33" s="20">
        <v>-8408258</v>
      </c>
      <c r="L33" s="20">
        <v>8685165</v>
      </c>
      <c r="M33" s="20">
        <v>-778481</v>
      </c>
      <c r="N33" s="20">
        <v>-501574</v>
      </c>
      <c r="O33" s="20"/>
      <c r="P33" s="20"/>
      <c r="Q33" s="20"/>
      <c r="R33" s="20"/>
      <c r="S33" s="20"/>
      <c r="T33" s="20"/>
      <c r="U33" s="20"/>
      <c r="V33" s="20"/>
      <c r="W33" s="20">
        <v>455171</v>
      </c>
      <c r="X33" s="20"/>
      <c r="Y33" s="20">
        <v>455171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11121097</v>
      </c>
      <c r="D35" s="18"/>
      <c r="E35" s="19">
        <v>8375076</v>
      </c>
      <c r="F35" s="20">
        <v>8375076</v>
      </c>
      <c r="G35" s="20">
        <v>8300035</v>
      </c>
      <c r="H35" s="20">
        <v>794356</v>
      </c>
      <c r="I35" s="20">
        <v>87665</v>
      </c>
      <c r="J35" s="20">
        <v>9182056</v>
      </c>
      <c r="K35" s="20">
        <v>3830332</v>
      </c>
      <c r="L35" s="20">
        <v>-489297</v>
      </c>
      <c r="M35" s="20">
        <v>57448</v>
      </c>
      <c r="N35" s="20">
        <v>3398483</v>
      </c>
      <c r="O35" s="20"/>
      <c r="P35" s="20"/>
      <c r="Q35" s="20"/>
      <c r="R35" s="20"/>
      <c r="S35" s="20"/>
      <c r="T35" s="20"/>
      <c r="U35" s="20"/>
      <c r="V35" s="20"/>
      <c r="W35" s="20">
        <v>12580539</v>
      </c>
      <c r="X35" s="20">
        <v>4187538</v>
      </c>
      <c r="Y35" s="20">
        <v>8393001</v>
      </c>
      <c r="Z35" s="21">
        <v>200.4280558170457</v>
      </c>
      <c r="AA35" s="22">
        <v>8375076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5236666</v>
      </c>
      <c r="D37" s="29">
        <f t="shared" ref="D37:Y37" si="3">SUM(D29:D36)</f>
        <v>0</v>
      </c>
      <c r="E37" s="30">
        <f t="shared" si="3"/>
        <v>8375076</v>
      </c>
      <c r="F37" s="31">
        <f t="shared" si="3"/>
        <v>8375076</v>
      </c>
      <c r="G37" s="31">
        <f t="shared" si="3"/>
        <v>-10975517</v>
      </c>
      <c r="H37" s="31">
        <f t="shared" si="3"/>
        <v>4783293</v>
      </c>
      <c r="I37" s="31">
        <f t="shared" si="3"/>
        <v>3264013</v>
      </c>
      <c r="J37" s="31">
        <f t="shared" si="3"/>
        <v>-2928211</v>
      </c>
      <c r="K37" s="31">
        <f t="shared" si="3"/>
        <v>1339650</v>
      </c>
      <c r="L37" s="31">
        <f t="shared" si="3"/>
        <v>16745590</v>
      </c>
      <c r="M37" s="31">
        <f t="shared" si="3"/>
        <v>-5486078</v>
      </c>
      <c r="N37" s="31">
        <f t="shared" si="3"/>
        <v>12599162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9670951</v>
      </c>
      <c r="X37" s="31">
        <f t="shared" si="3"/>
        <v>4187538</v>
      </c>
      <c r="Y37" s="31">
        <f t="shared" si="3"/>
        <v>5483413</v>
      </c>
      <c r="Z37" s="32">
        <f>+IF(X37&lt;&gt;0,+(Y37/X37)*100,0)</f>
        <v>130.94598783342383</v>
      </c>
      <c r="AA37" s="33">
        <f>SUM(AA29:AA36)</f>
        <v>8375076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5236666</v>
      </c>
      <c r="D44" s="29">
        <f>+D37+D43</f>
        <v>0</v>
      </c>
      <c r="E44" s="30">
        <f t="shared" si="5"/>
        <v>8375076</v>
      </c>
      <c r="F44" s="31">
        <f t="shared" si="5"/>
        <v>8375076</v>
      </c>
      <c r="G44" s="31">
        <f t="shared" si="5"/>
        <v>-10975517</v>
      </c>
      <c r="H44" s="31">
        <f t="shared" si="5"/>
        <v>4783293</v>
      </c>
      <c r="I44" s="31">
        <f t="shared" si="5"/>
        <v>3264013</v>
      </c>
      <c r="J44" s="31">
        <f t="shared" si="5"/>
        <v>-2928211</v>
      </c>
      <c r="K44" s="31">
        <f t="shared" si="5"/>
        <v>1339650</v>
      </c>
      <c r="L44" s="31">
        <f t="shared" si="5"/>
        <v>16745590</v>
      </c>
      <c r="M44" s="31">
        <f t="shared" si="5"/>
        <v>-5486078</v>
      </c>
      <c r="N44" s="31">
        <f t="shared" si="5"/>
        <v>12599162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9670951</v>
      </c>
      <c r="X44" s="31">
        <f t="shared" si="5"/>
        <v>4187538</v>
      </c>
      <c r="Y44" s="31">
        <f t="shared" si="5"/>
        <v>5483413</v>
      </c>
      <c r="Z44" s="32">
        <f>+IF(X44&lt;&gt;0,+(Y44/X44)*100,0)</f>
        <v>130.94598783342383</v>
      </c>
      <c r="AA44" s="33">
        <f>+AA37+AA43</f>
        <v>8375076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-122202294</v>
      </c>
      <c r="D45" s="42">
        <f t="shared" si="6"/>
        <v>0</v>
      </c>
      <c r="E45" s="43">
        <f t="shared" si="6"/>
        <v>641550655</v>
      </c>
      <c r="F45" s="44">
        <f t="shared" si="6"/>
        <v>641550655</v>
      </c>
      <c r="G45" s="44">
        <f t="shared" si="6"/>
        <v>-107650505</v>
      </c>
      <c r="H45" s="44">
        <f t="shared" si="6"/>
        <v>-7049757</v>
      </c>
      <c r="I45" s="44">
        <f t="shared" si="6"/>
        <v>2155298</v>
      </c>
      <c r="J45" s="44">
        <f t="shared" si="6"/>
        <v>-112544964</v>
      </c>
      <c r="K45" s="44">
        <f t="shared" si="6"/>
        <v>32064948</v>
      </c>
      <c r="L45" s="44">
        <f t="shared" si="6"/>
        <v>-20119937</v>
      </c>
      <c r="M45" s="44">
        <f t="shared" si="6"/>
        <v>4419913</v>
      </c>
      <c r="N45" s="44">
        <f t="shared" si="6"/>
        <v>16364924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-96180040</v>
      </c>
      <c r="X45" s="44">
        <f t="shared" si="6"/>
        <v>647025738</v>
      </c>
      <c r="Y45" s="44">
        <f t="shared" si="6"/>
        <v>-743205778</v>
      </c>
      <c r="Z45" s="45">
        <f>+IF(X45&lt;&gt;0,+(Y45/X45)*100,0)</f>
        <v>-114.86494807722781</v>
      </c>
      <c r="AA45" s="46">
        <f>+AA26-AA44</f>
        <v>641550655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-47622092</v>
      </c>
      <c r="D47" s="18"/>
      <c r="E47" s="19">
        <v>-10950167</v>
      </c>
      <c r="F47" s="20">
        <v>-10950167</v>
      </c>
      <c r="G47" s="20">
        <v>-44823299</v>
      </c>
      <c r="H47" s="20">
        <v>-6714541</v>
      </c>
      <c r="I47" s="20">
        <v>1422058</v>
      </c>
      <c r="J47" s="20">
        <v>-50115782</v>
      </c>
      <c r="K47" s="20">
        <v>22542933</v>
      </c>
      <c r="L47" s="20">
        <v>-7213596</v>
      </c>
      <c r="M47" s="20">
        <v>5107037</v>
      </c>
      <c r="N47" s="20">
        <v>20436374</v>
      </c>
      <c r="O47" s="20"/>
      <c r="P47" s="20"/>
      <c r="Q47" s="20"/>
      <c r="R47" s="20"/>
      <c r="S47" s="20"/>
      <c r="T47" s="20"/>
      <c r="U47" s="20"/>
      <c r="V47" s="20"/>
      <c r="W47" s="20">
        <v>-29679408</v>
      </c>
      <c r="X47" s="20">
        <v>-5475084</v>
      </c>
      <c r="Y47" s="20">
        <v>-24204324</v>
      </c>
      <c r="Z47" s="47">
        <v>442.08132697142179</v>
      </c>
      <c r="AA47" s="22">
        <v>-10950167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-47622092</v>
      </c>
      <c r="D50" s="50">
        <f t="shared" ref="D50:Y50" si="7">SUM(D47:D49)</f>
        <v>0</v>
      </c>
      <c r="E50" s="51">
        <f t="shared" si="7"/>
        <v>-10950167</v>
      </c>
      <c r="F50" s="52">
        <f t="shared" si="7"/>
        <v>-10950167</v>
      </c>
      <c r="G50" s="52">
        <f t="shared" si="7"/>
        <v>-44823299</v>
      </c>
      <c r="H50" s="52">
        <f t="shared" si="7"/>
        <v>-6714541</v>
      </c>
      <c r="I50" s="52">
        <f t="shared" si="7"/>
        <v>1422058</v>
      </c>
      <c r="J50" s="52">
        <f t="shared" si="7"/>
        <v>-50115782</v>
      </c>
      <c r="K50" s="52">
        <f t="shared" si="7"/>
        <v>22542933</v>
      </c>
      <c r="L50" s="52">
        <f t="shared" si="7"/>
        <v>-7213596</v>
      </c>
      <c r="M50" s="52">
        <f t="shared" si="7"/>
        <v>5107037</v>
      </c>
      <c r="N50" s="52">
        <f t="shared" si="7"/>
        <v>20436374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-29679408</v>
      </c>
      <c r="X50" s="52">
        <f t="shared" si="7"/>
        <v>-5475084</v>
      </c>
      <c r="Y50" s="52">
        <f t="shared" si="7"/>
        <v>-24204324</v>
      </c>
      <c r="Z50" s="53">
        <f>+IF(X50&lt;&gt;0,+(Y50/X50)*100,0)</f>
        <v>442.08132697142179</v>
      </c>
      <c r="AA50" s="54">
        <f>SUM(AA47:AA49)</f>
        <v>-10950167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15334218</v>
      </c>
      <c r="D7" s="18"/>
      <c r="E7" s="19">
        <v>25790686</v>
      </c>
      <c r="F7" s="20">
        <v>25790686</v>
      </c>
      <c r="G7" s="20">
        <v>308831503</v>
      </c>
      <c r="H7" s="20">
        <v>3600291</v>
      </c>
      <c r="I7" s="20">
        <v>1070947</v>
      </c>
      <c r="J7" s="20">
        <v>313502741</v>
      </c>
      <c r="K7" s="20">
        <v>-1218765</v>
      </c>
      <c r="L7" s="20">
        <v>-1062931</v>
      </c>
      <c r="M7" s="20">
        <v>1126933</v>
      </c>
      <c r="N7" s="20">
        <v>-1154763</v>
      </c>
      <c r="O7" s="20"/>
      <c r="P7" s="20"/>
      <c r="Q7" s="20"/>
      <c r="R7" s="20"/>
      <c r="S7" s="20"/>
      <c r="T7" s="20"/>
      <c r="U7" s="20"/>
      <c r="V7" s="20"/>
      <c r="W7" s="20">
        <v>312347978</v>
      </c>
      <c r="X7" s="20">
        <v>23954822</v>
      </c>
      <c r="Y7" s="20">
        <v>288393156</v>
      </c>
      <c r="Z7" s="21">
        <v>1203.9043997070821</v>
      </c>
      <c r="AA7" s="22">
        <v>25790686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15334218</v>
      </c>
      <c r="D13" s="29">
        <f>SUM(D6:D12)</f>
        <v>0</v>
      </c>
      <c r="E13" s="30">
        <f t="shared" si="0"/>
        <v>25790686</v>
      </c>
      <c r="F13" s="31">
        <f t="shared" si="0"/>
        <v>25790686</v>
      </c>
      <c r="G13" s="31">
        <f t="shared" si="0"/>
        <v>308831503</v>
      </c>
      <c r="H13" s="31">
        <f t="shared" si="0"/>
        <v>3600291</v>
      </c>
      <c r="I13" s="31">
        <f t="shared" si="0"/>
        <v>1070947</v>
      </c>
      <c r="J13" s="31">
        <f t="shared" si="0"/>
        <v>313502741</v>
      </c>
      <c r="K13" s="31">
        <f t="shared" si="0"/>
        <v>-1218765</v>
      </c>
      <c r="L13" s="31">
        <f t="shared" si="0"/>
        <v>-1062931</v>
      </c>
      <c r="M13" s="31">
        <f t="shared" si="0"/>
        <v>1126933</v>
      </c>
      <c r="N13" s="31">
        <f t="shared" si="0"/>
        <v>-1154763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312347978</v>
      </c>
      <c r="X13" s="31">
        <f t="shared" si="0"/>
        <v>23954822</v>
      </c>
      <c r="Y13" s="31">
        <f t="shared" si="0"/>
        <v>288393156</v>
      </c>
      <c r="Z13" s="32">
        <f>+IF(X13&lt;&gt;0,+(Y13/X13)*100,0)</f>
        <v>1203.9043997070821</v>
      </c>
      <c r="AA13" s="33">
        <f>SUM(AA6:AA12)</f>
        <v>25790686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24385027</v>
      </c>
      <c r="D17" s="18"/>
      <c r="E17" s="19">
        <v>27275152</v>
      </c>
      <c r="F17" s="20">
        <v>27275152</v>
      </c>
      <c r="G17" s="24"/>
      <c r="H17" s="24"/>
      <c r="I17" s="24">
        <v>780901</v>
      </c>
      <c r="J17" s="20">
        <v>780901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780901</v>
      </c>
      <c r="X17" s="20">
        <v>25493430</v>
      </c>
      <c r="Y17" s="24">
        <v>-24712529</v>
      </c>
      <c r="Z17" s="25">
        <v>-96.936853926678367</v>
      </c>
      <c r="AA17" s="26">
        <v>27275152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24385027</v>
      </c>
      <c r="D25" s="29">
        <f t="shared" ref="D25:Y25" si="1">SUM(D15:D24)</f>
        <v>0</v>
      </c>
      <c r="E25" s="35">
        <f t="shared" si="1"/>
        <v>27275152</v>
      </c>
      <c r="F25" s="36">
        <f t="shared" si="1"/>
        <v>27275152</v>
      </c>
      <c r="G25" s="36">
        <f t="shared" si="1"/>
        <v>0</v>
      </c>
      <c r="H25" s="36">
        <f t="shared" si="1"/>
        <v>0</v>
      </c>
      <c r="I25" s="36">
        <f t="shared" si="1"/>
        <v>780901</v>
      </c>
      <c r="J25" s="36">
        <f t="shared" si="1"/>
        <v>780901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780901</v>
      </c>
      <c r="X25" s="36">
        <f t="shared" si="1"/>
        <v>25493430</v>
      </c>
      <c r="Y25" s="36">
        <f t="shared" si="1"/>
        <v>-24712529</v>
      </c>
      <c r="Z25" s="37">
        <f>+IF(X25&lt;&gt;0,+(Y25/X25)*100,0)</f>
        <v>-96.936853926678367</v>
      </c>
      <c r="AA25" s="38">
        <f>SUM(AA15:AA24)</f>
        <v>27275152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39719245</v>
      </c>
      <c r="D26" s="29">
        <f>+D13+D25</f>
        <v>0</v>
      </c>
      <c r="E26" s="30">
        <f t="shared" si="2"/>
        <v>53065838</v>
      </c>
      <c r="F26" s="31">
        <f t="shared" si="2"/>
        <v>53065838</v>
      </c>
      <c r="G26" s="31">
        <f t="shared" si="2"/>
        <v>308831503</v>
      </c>
      <c r="H26" s="31">
        <f t="shared" si="2"/>
        <v>3600291</v>
      </c>
      <c r="I26" s="31">
        <f t="shared" si="2"/>
        <v>1851848</v>
      </c>
      <c r="J26" s="31">
        <f t="shared" si="2"/>
        <v>314283642</v>
      </c>
      <c r="K26" s="31">
        <f t="shared" si="2"/>
        <v>-1218765</v>
      </c>
      <c r="L26" s="31">
        <f t="shared" si="2"/>
        <v>-1062931</v>
      </c>
      <c r="M26" s="31">
        <f t="shared" si="2"/>
        <v>1126933</v>
      </c>
      <c r="N26" s="31">
        <f t="shared" si="2"/>
        <v>-1154763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313128879</v>
      </c>
      <c r="X26" s="31">
        <f t="shared" si="2"/>
        <v>49448252</v>
      </c>
      <c r="Y26" s="31">
        <f t="shared" si="2"/>
        <v>263680627</v>
      </c>
      <c r="Z26" s="32">
        <f>+IF(X26&lt;&gt;0,+(Y26/X26)*100,0)</f>
        <v>533.24559784236658</v>
      </c>
      <c r="AA26" s="33">
        <f>+AA13+AA25</f>
        <v>53065838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332365</v>
      </c>
      <c r="D30" s="18"/>
      <c r="E30" s="19">
        <v>355359</v>
      </c>
      <c r="F30" s="20">
        <v>355359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332014</v>
      </c>
      <c r="Y30" s="20">
        <v>-332014</v>
      </c>
      <c r="Z30" s="21">
        <v>-100</v>
      </c>
      <c r="AA30" s="22">
        <v>355359</v>
      </c>
    </row>
    <row r="31" spans="1:27" x14ac:dyDescent="0.25">
      <c r="A31" s="23" t="s">
        <v>58</v>
      </c>
      <c r="B31" s="39" t="s">
        <v>32</v>
      </c>
      <c r="C31" s="18">
        <v>2135249</v>
      </c>
      <c r="D31" s="18"/>
      <c r="E31" s="19">
        <v>2281142</v>
      </c>
      <c r="F31" s="20">
        <v>2281142</v>
      </c>
      <c r="G31" s="20">
        <v>1387</v>
      </c>
      <c r="H31" s="20">
        <v>9052</v>
      </c>
      <c r="I31" s="20">
        <v>1809</v>
      </c>
      <c r="J31" s="20">
        <v>12248</v>
      </c>
      <c r="K31" s="20">
        <v>3164</v>
      </c>
      <c r="L31" s="20">
        <v>2069</v>
      </c>
      <c r="M31" s="20">
        <v>27374</v>
      </c>
      <c r="N31" s="20">
        <v>32607</v>
      </c>
      <c r="O31" s="20"/>
      <c r="P31" s="20"/>
      <c r="Q31" s="20"/>
      <c r="R31" s="20"/>
      <c r="S31" s="20"/>
      <c r="T31" s="20"/>
      <c r="U31" s="20"/>
      <c r="V31" s="20"/>
      <c r="W31" s="20">
        <v>44855</v>
      </c>
      <c r="X31" s="20">
        <v>2230658</v>
      </c>
      <c r="Y31" s="20">
        <v>-2185803</v>
      </c>
      <c r="Z31" s="21">
        <v>-97.989158355964918</v>
      </c>
      <c r="AA31" s="22">
        <v>2281142</v>
      </c>
    </row>
    <row r="32" spans="1:27" x14ac:dyDescent="0.25">
      <c r="A32" s="23" t="s">
        <v>59</v>
      </c>
      <c r="B32" s="17" t="s">
        <v>32</v>
      </c>
      <c r="C32" s="18">
        <v>3797961</v>
      </c>
      <c r="D32" s="18"/>
      <c r="E32" s="19"/>
      <c r="F32" s="20"/>
      <c r="G32" s="20">
        <v>353271</v>
      </c>
      <c r="H32" s="20">
        <v>321633</v>
      </c>
      <c r="I32" s="20">
        <v>333788</v>
      </c>
      <c r="J32" s="20">
        <v>1008692</v>
      </c>
      <c r="K32" s="20">
        <v>337946</v>
      </c>
      <c r="L32" s="20">
        <v>354190</v>
      </c>
      <c r="M32" s="20">
        <v>332053</v>
      </c>
      <c r="N32" s="20">
        <v>1024189</v>
      </c>
      <c r="O32" s="20"/>
      <c r="P32" s="20"/>
      <c r="Q32" s="20"/>
      <c r="R32" s="20"/>
      <c r="S32" s="20"/>
      <c r="T32" s="20"/>
      <c r="U32" s="20"/>
      <c r="V32" s="20"/>
      <c r="W32" s="20">
        <v>2032881</v>
      </c>
      <c r="X32" s="20"/>
      <c r="Y32" s="20">
        <v>2032881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-584309</v>
      </c>
      <c r="D34" s="18"/>
      <c r="E34" s="19"/>
      <c r="F34" s="20"/>
      <c r="G34" s="20">
        <v>-60482</v>
      </c>
      <c r="H34" s="20"/>
      <c r="I34" s="20"/>
      <c r="J34" s="20">
        <v>-60482</v>
      </c>
      <c r="K34" s="20"/>
      <c r="L34" s="20">
        <v>-430705</v>
      </c>
      <c r="M34" s="20"/>
      <c r="N34" s="20">
        <v>-430705</v>
      </c>
      <c r="O34" s="20"/>
      <c r="P34" s="20"/>
      <c r="Q34" s="20"/>
      <c r="R34" s="20"/>
      <c r="S34" s="20"/>
      <c r="T34" s="20"/>
      <c r="U34" s="20"/>
      <c r="V34" s="20"/>
      <c r="W34" s="20">
        <v>-491187</v>
      </c>
      <c r="X34" s="20"/>
      <c r="Y34" s="20">
        <v>-491187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5681266</v>
      </c>
      <c r="D37" s="29">
        <f t="shared" ref="D37:Y37" si="3">SUM(D29:D36)</f>
        <v>0</v>
      </c>
      <c r="E37" s="30">
        <f t="shared" si="3"/>
        <v>2636501</v>
      </c>
      <c r="F37" s="31">
        <f t="shared" si="3"/>
        <v>2636501</v>
      </c>
      <c r="G37" s="31">
        <f t="shared" si="3"/>
        <v>294176</v>
      </c>
      <c r="H37" s="31">
        <f t="shared" si="3"/>
        <v>330685</v>
      </c>
      <c r="I37" s="31">
        <f t="shared" si="3"/>
        <v>335597</v>
      </c>
      <c r="J37" s="31">
        <f t="shared" si="3"/>
        <v>960458</v>
      </c>
      <c r="K37" s="31">
        <f t="shared" si="3"/>
        <v>341110</v>
      </c>
      <c r="L37" s="31">
        <f t="shared" si="3"/>
        <v>-74446</v>
      </c>
      <c r="M37" s="31">
        <f t="shared" si="3"/>
        <v>359427</v>
      </c>
      <c r="N37" s="31">
        <f t="shared" si="3"/>
        <v>626091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1586549</v>
      </c>
      <c r="X37" s="31">
        <f t="shared" si="3"/>
        <v>2562672</v>
      </c>
      <c r="Y37" s="31">
        <f t="shared" si="3"/>
        <v>-976123</v>
      </c>
      <c r="Z37" s="32">
        <f>+IF(X37&lt;&gt;0,+(Y37/X37)*100,0)</f>
        <v>-38.090048199691573</v>
      </c>
      <c r="AA37" s="33">
        <f>SUM(AA29:AA36)</f>
        <v>2636501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1802114</v>
      </c>
      <c r="D39" s="18"/>
      <c r="E39" s="19">
        <v>1447107</v>
      </c>
      <c r="F39" s="20">
        <v>1447107</v>
      </c>
      <c r="G39" s="20"/>
      <c r="H39" s="20"/>
      <c r="I39" s="20">
        <v>-163328</v>
      </c>
      <c r="J39" s="20">
        <v>-163328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-163328</v>
      </c>
      <c r="X39" s="20">
        <v>1624787</v>
      </c>
      <c r="Y39" s="20">
        <v>-1788115</v>
      </c>
      <c r="Z39" s="21">
        <v>-110.05227146696768</v>
      </c>
      <c r="AA39" s="22">
        <v>1447107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1802114</v>
      </c>
      <c r="D43" s="29">
        <f t="shared" ref="D43:Y43" si="4">SUM(D39:D42)</f>
        <v>0</v>
      </c>
      <c r="E43" s="35">
        <f t="shared" si="4"/>
        <v>1447107</v>
      </c>
      <c r="F43" s="36">
        <f t="shared" si="4"/>
        <v>1447107</v>
      </c>
      <c r="G43" s="36">
        <f t="shared" si="4"/>
        <v>0</v>
      </c>
      <c r="H43" s="36">
        <f t="shared" si="4"/>
        <v>0</v>
      </c>
      <c r="I43" s="36">
        <f t="shared" si="4"/>
        <v>-163328</v>
      </c>
      <c r="J43" s="36">
        <f t="shared" si="4"/>
        <v>-163328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-163328</v>
      </c>
      <c r="X43" s="36">
        <f t="shared" si="4"/>
        <v>1624787</v>
      </c>
      <c r="Y43" s="36">
        <f t="shared" si="4"/>
        <v>-1788115</v>
      </c>
      <c r="Z43" s="37">
        <f>+IF(X43&lt;&gt;0,+(Y43/X43)*100,0)</f>
        <v>-110.05227146696768</v>
      </c>
      <c r="AA43" s="38">
        <f>SUM(AA39:AA42)</f>
        <v>1447107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7483380</v>
      </c>
      <c r="D44" s="29">
        <f>+D37+D43</f>
        <v>0</v>
      </c>
      <c r="E44" s="30">
        <f t="shared" si="5"/>
        <v>4083608</v>
      </c>
      <c r="F44" s="31">
        <f t="shared" si="5"/>
        <v>4083608</v>
      </c>
      <c r="G44" s="31">
        <f t="shared" si="5"/>
        <v>294176</v>
      </c>
      <c r="H44" s="31">
        <f t="shared" si="5"/>
        <v>330685</v>
      </c>
      <c r="I44" s="31">
        <f t="shared" si="5"/>
        <v>172269</v>
      </c>
      <c r="J44" s="31">
        <f t="shared" si="5"/>
        <v>797130</v>
      </c>
      <c r="K44" s="31">
        <f t="shared" si="5"/>
        <v>341110</v>
      </c>
      <c r="L44" s="31">
        <f t="shared" si="5"/>
        <v>-74446</v>
      </c>
      <c r="M44" s="31">
        <f t="shared" si="5"/>
        <v>359427</v>
      </c>
      <c r="N44" s="31">
        <f t="shared" si="5"/>
        <v>626091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1423221</v>
      </c>
      <c r="X44" s="31">
        <f t="shared" si="5"/>
        <v>4187459</v>
      </c>
      <c r="Y44" s="31">
        <f t="shared" si="5"/>
        <v>-2764238</v>
      </c>
      <c r="Z44" s="32">
        <f>+IF(X44&lt;&gt;0,+(Y44/X44)*100,0)</f>
        <v>-66.012300060728961</v>
      </c>
      <c r="AA44" s="33">
        <f>+AA37+AA43</f>
        <v>4083608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32235865</v>
      </c>
      <c r="D45" s="42">
        <f t="shared" si="6"/>
        <v>0</v>
      </c>
      <c r="E45" s="43">
        <f t="shared" si="6"/>
        <v>48982230</v>
      </c>
      <c r="F45" s="44">
        <f t="shared" si="6"/>
        <v>48982230</v>
      </c>
      <c r="G45" s="44">
        <f t="shared" si="6"/>
        <v>308537327</v>
      </c>
      <c r="H45" s="44">
        <f t="shared" si="6"/>
        <v>3269606</v>
      </c>
      <c r="I45" s="44">
        <f t="shared" si="6"/>
        <v>1679579</v>
      </c>
      <c r="J45" s="44">
        <f t="shared" si="6"/>
        <v>313486512</v>
      </c>
      <c r="K45" s="44">
        <f t="shared" si="6"/>
        <v>-1559875</v>
      </c>
      <c r="L45" s="44">
        <f t="shared" si="6"/>
        <v>-988485</v>
      </c>
      <c r="M45" s="44">
        <f t="shared" si="6"/>
        <v>767506</v>
      </c>
      <c r="N45" s="44">
        <f t="shared" si="6"/>
        <v>-1780854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311705658</v>
      </c>
      <c r="X45" s="44">
        <f t="shared" si="6"/>
        <v>45260793</v>
      </c>
      <c r="Y45" s="44">
        <f t="shared" si="6"/>
        <v>266444865</v>
      </c>
      <c r="Z45" s="45">
        <f>+IF(X45&lt;&gt;0,+(Y45/X45)*100,0)</f>
        <v>588.68801746359156</v>
      </c>
      <c r="AA45" s="46">
        <f>+AA26-AA44</f>
        <v>48982230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-58808723</v>
      </c>
      <c r="F6" s="20">
        <v>-58808723</v>
      </c>
      <c r="G6" s="20"/>
      <c r="H6" s="20">
        <v>7875000</v>
      </c>
      <c r="I6" s="20"/>
      <c r="J6" s="20">
        <v>7875000</v>
      </c>
      <c r="K6" s="20"/>
      <c r="L6" s="20">
        <v>800000</v>
      </c>
      <c r="M6" s="20">
        <v>1350000</v>
      </c>
      <c r="N6" s="20">
        <v>2150000</v>
      </c>
      <c r="O6" s="20"/>
      <c r="P6" s="20"/>
      <c r="Q6" s="20"/>
      <c r="R6" s="20"/>
      <c r="S6" s="20"/>
      <c r="T6" s="20"/>
      <c r="U6" s="20"/>
      <c r="V6" s="20"/>
      <c r="W6" s="20">
        <v>10025000</v>
      </c>
      <c r="X6" s="20">
        <v>-29404362</v>
      </c>
      <c r="Y6" s="20">
        <v>39429362</v>
      </c>
      <c r="Z6" s="21">
        <v>-134.09358108160961</v>
      </c>
      <c r="AA6" s="22">
        <v>-58808723</v>
      </c>
    </row>
    <row r="7" spans="1:27" x14ac:dyDescent="0.25">
      <c r="A7" s="23" t="s">
        <v>35</v>
      </c>
      <c r="B7" s="17" t="s">
        <v>32</v>
      </c>
      <c r="C7" s="18">
        <v>8747373</v>
      </c>
      <c r="D7" s="18"/>
      <c r="E7" s="19">
        <v>59369164</v>
      </c>
      <c r="F7" s="20">
        <v>59369164</v>
      </c>
      <c r="G7" s="20">
        <v>-5517917</v>
      </c>
      <c r="H7" s="20">
        <v>1518537</v>
      </c>
      <c r="I7" s="20">
        <v>-6352601</v>
      </c>
      <c r="J7" s="20">
        <v>-10351981</v>
      </c>
      <c r="K7" s="20">
        <v>-3366513</v>
      </c>
      <c r="L7" s="20">
        <v>-473638</v>
      </c>
      <c r="M7" s="20">
        <v>-5178650</v>
      </c>
      <c r="N7" s="20">
        <v>-9018801</v>
      </c>
      <c r="O7" s="20"/>
      <c r="P7" s="20"/>
      <c r="Q7" s="20"/>
      <c r="R7" s="20"/>
      <c r="S7" s="20"/>
      <c r="T7" s="20"/>
      <c r="U7" s="20"/>
      <c r="V7" s="20"/>
      <c r="W7" s="20">
        <v>-19370782</v>
      </c>
      <c r="X7" s="20">
        <v>29684580</v>
      </c>
      <c r="Y7" s="20">
        <v>-49055362</v>
      </c>
      <c r="Z7" s="21">
        <v>-165.25536827538068</v>
      </c>
      <c r="AA7" s="22">
        <v>59369164</v>
      </c>
    </row>
    <row r="8" spans="1:27" x14ac:dyDescent="0.25">
      <c r="A8" s="23" t="s">
        <v>36</v>
      </c>
      <c r="B8" s="17" t="s">
        <v>32</v>
      </c>
      <c r="C8" s="18">
        <v>677539</v>
      </c>
      <c r="D8" s="18"/>
      <c r="E8" s="19"/>
      <c r="F8" s="20"/>
      <c r="G8" s="20"/>
      <c r="H8" s="20">
        <v>-13600</v>
      </c>
      <c r="I8" s="20">
        <v>-57286</v>
      </c>
      <c r="J8" s="20">
        <v>-70886</v>
      </c>
      <c r="K8" s="20">
        <v>-8839</v>
      </c>
      <c r="L8" s="20">
        <v>-16962</v>
      </c>
      <c r="M8" s="20"/>
      <c r="N8" s="20">
        <v>-25801</v>
      </c>
      <c r="O8" s="20"/>
      <c r="P8" s="20"/>
      <c r="Q8" s="20"/>
      <c r="R8" s="20"/>
      <c r="S8" s="20"/>
      <c r="T8" s="20"/>
      <c r="U8" s="20"/>
      <c r="V8" s="20"/>
      <c r="W8" s="20">
        <v>-96687</v>
      </c>
      <c r="X8" s="20"/>
      <c r="Y8" s="20">
        <v>-96687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-710</v>
      </c>
      <c r="D10" s="18"/>
      <c r="E10" s="19">
        <v>500000</v>
      </c>
      <c r="F10" s="20">
        <v>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250002</v>
      </c>
      <c r="Y10" s="20">
        <v>-250002</v>
      </c>
      <c r="Z10" s="21">
        <v>-100</v>
      </c>
      <c r="AA10" s="22">
        <v>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36713754</v>
      </c>
      <c r="F11" s="20">
        <v>36713754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18356874</v>
      </c>
      <c r="Y11" s="24">
        <v>-18356874</v>
      </c>
      <c r="Z11" s="25">
        <v>-100</v>
      </c>
      <c r="AA11" s="26">
        <v>36713754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676097</v>
      </c>
      <c r="H12" s="20">
        <v>302163</v>
      </c>
      <c r="I12" s="20">
        <v>1286258</v>
      </c>
      <c r="J12" s="20">
        <v>2264518</v>
      </c>
      <c r="K12" s="20">
        <v>11576</v>
      </c>
      <c r="L12" s="20">
        <v>1664122</v>
      </c>
      <c r="M12" s="20">
        <v>3493116</v>
      </c>
      <c r="N12" s="20">
        <v>5168814</v>
      </c>
      <c r="O12" s="20"/>
      <c r="P12" s="20"/>
      <c r="Q12" s="20"/>
      <c r="R12" s="20"/>
      <c r="S12" s="20"/>
      <c r="T12" s="20"/>
      <c r="U12" s="20"/>
      <c r="V12" s="20"/>
      <c r="W12" s="20">
        <v>7433332</v>
      </c>
      <c r="X12" s="20"/>
      <c r="Y12" s="20">
        <v>7433332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9424202</v>
      </c>
      <c r="D13" s="29">
        <f>SUM(D6:D12)</f>
        <v>0</v>
      </c>
      <c r="E13" s="30">
        <f t="shared" si="0"/>
        <v>37774195</v>
      </c>
      <c r="F13" s="31">
        <f t="shared" si="0"/>
        <v>37774195</v>
      </c>
      <c r="G13" s="31">
        <f t="shared" si="0"/>
        <v>-4841820</v>
      </c>
      <c r="H13" s="31">
        <f t="shared" si="0"/>
        <v>9682100</v>
      </c>
      <c r="I13" s="31">
        <f t="shared" si="0"/>
        <v>-5123629</v>
      </c>
      <c r="J13" s="31">
        <f t="shared" si="0"/>
        <v>-283349</v>
      </c>
      <c r="K13" s="31">
        <f t="shared" si="0"/>
        <v>-3363776</v>
      </c>
      <c r="L13" s="31">
        <f t="shared" si="0"/>
        <v>1973522</v>
      </c>
      <c r="M13" s="31">
        <f t="shared" si="0"/>
        <v>-335534</v>
      </c>
      <c r="N13" s="31">
        <f t="shared" si="0"/>
        <v>-1725788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-2009137</v>
      </c>
      <c r="X13" s="31">
        <f t="shared" si="0"/>
        <v>18887094</v>
      </c>
      <c r="Y13" s="31">
        <f t="shared" si="0"/>
        <v>-20896231</v>
      </c>
      <c r="Z13" s="32">
        <f>+IF(X13&lt;&gt;0,+(Y13/X13)*100,0)</f>
        <v>-110.63761847111049</v>
      </c>
      <c r="AA13" s="33">
        <f>SUM(AA6:AA12)</f>
        <v>37774195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4880528</v>
      </c>
      <c r="D17" s="18"/>
      <c r="E17" s="19">
        <v>11946170</v>
      </c>
      <c r="F17" s="20">
        <v>11946170</v>
      </c>
      <c r="G17" s="24"/>
      <c r="H17" s="24"/>
      <c r="I17" s="24">
        <v>931965</v>
      </c>
      <c r="J17" s="20">
        <v>931965</v>
      </c>
      <c r="K17" s="24">
        <v>633040</v>
      </c>
      <c r="L17" s="24">
        <v>5109644</v>
      </c>
      <c r="M17" s="20">
        <v>149400</v>
      </c>
      <c r="N17" s="24">
        <v>5892084</v>
      </c>
      <c r="O17" s="24"/>
      <c r="P17" s="24"/>
      <c r="Q17" s="20"/>
      <c r="R17" s="24"/>
      <c r="S17" s="24"/>
      <c r="T17" s="20"/>
      <c r="U17" s="24"/>
      <c r="V17" s="24"/>
      <c r="W17" s="24">
        <v>6824049</v>
      </c>
      <c r="X17" s="20">
        <v>5973084</v>
      </c>
      <c r="Y17" s="24">
        <v>850965</v>
      </c>
      <c r="Z17" s="25">
        <v>14.24666051908863</v>
      </c>
      <c r="AA17" s="26">
        <v>11946170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4880528</v>
      </c>
      <c r="D25" s="29">
        <f t="shared" ref="D25:Y25" si="1">SUM(D15:D24)</f>
        <v>0</v>
      </c>
      <c r="E25" s="35">
        <f t="shared" si="1"/>
        <v>11946170</v>
      </c>
      <c r="F25" s="36">
        <f t="shared" si="1"/>
        <v>11946170</v>
      </c>
      <c r="G25" s="36">
        <f t="shared" si="1"/>
        <v>0</v>
      </c>
      <c r="H25" s="36">
        <f t="shared" si="1"/>
        <v>0</v>
      </c>
      <c r="I25" s="36">
        <f t="shared" si="1"/>
        <v>931965</v>
      </c>
      <c r="J25" s="36">
        <f t="shared" si="1"/>
        <v>931965</v>
      </c>
      <c r="K25" s="36">
        <f t="shared" si="1"/>
        <v>633040</v>
      </c>
      <c r="L25" s="36">
        <f t="shared" si="1"/>
        <v>5109644</v>
      </c>
      <c r="M25" s="36">
        <f t="shared" si="1"/>
        <v>149400</v>
      </c>
      <c r="N25" s="36">
        <f t="shared" si="1"/>
        <v>5892084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6824049</v>
      </c>
      <c r="X25" s="36">
        <f t="shared" si="1"/>
        <v>5973084</v>
      </c>
      <c r="Y25" s="36">
        <f t="shared" si="1"/>
        <v>850965</v>
      </c>
      <c r="Z25" s="37">
        <f>+IF(X25&lt;&gt;0,+(Y25/X25)*100,0)</f>
        <v>14.24666051908863</v>
      </c>
      <c r="AA25" s="38">
        <f>SUM(AA15:AA24)</f>
        <v>11946170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14304730</v>
      </c>
      <c r="D26" s="29">
        <f>+D13+D25</f>
        <v>0</v>
      </c>
      <c r="E26" s="30">
        <f t="shared" si="2"/>
        <v>49720365</v>
      </c>
      <c r="F26" s="31">
        <f t="shared" si="2"/>
        <v>49720365</v>
      </c>
      <c r="G26" s="31">
        <f t="shared" si="2"/>
        <v>-4841820</v>
      </c>
      <c r="H26" s="31">
        <f t="shared" si="2"/>
        <v>9682100</v>
      </c>
      <c r="I26" s="31">
        <f t="shared" si="2"/>
        <v>-4191664</v>
      </c>
      <c r="J26" s="31">
        <f t="shared" si="2"/>
        <v>648616</v>
      </c>
      <c r="K26" s="31">
        <f t="shared" si="2"/>
        <v>-2730736</v>
      </c>
      <c r="L26" s="31">
        <f t="shared" si="2"/>
        <v>7083166</v>
      </c>
      <c r="M26" s="31">
        <f t="shared" si="2"/>
        <v>-186134</v>
      </c>
      <c r="N26" s="31">
        <f t="shared" si="2"/>
        <v>4166296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4814912</v>
      </c>
      <c r="X26" s="31">
        <f t="shared" si="2"/>
        <v>24860178</v>
      </c>
      <c r="Y26" s="31">
        <f t="shared" si="2"/>
        <v>-20045266</v>
      </c>
      <c r="Z26" s="32">
        <f>+IF(X26&lt;&gt;0,+(Y26/X26)*100,0)</f>
        <v>-80.632029263829082</v>
      </c>
      <c r="AA26" s="33">
        <f>+AA13+AA25</f>
        <v>49720365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-5179306</v>
      </c>
      <c r="D32" s="18"/>
      <c r="E32" s="19"/>
      <c r="F32" s="20"/>
      <c r="G32" s="20">
        <v>345114150</v>
      </c>
      <c r="H32" s="20">
        <v>871911</v>
      </c>
      <c r="I32" s="20">
        <v>-314393</v>
      </c>
      <c r="J32" s="20">
        <v>345671668</v>
      </c>
      <c r="K32" s="20">
        <v>1757771</v>
      </c>
      <c r="L32" s="20">
        <v>3150521</v>
      </c>
      <c r="M32" s="20">
        <v>3019556</v>
      </c>
      <c r="N32" s="20">
        <v>7927848</v>
      </c>
      <c r="O32" s="20"/>
      <c r="P32" s="20"/>
      <c r="Q32" s="20"/>
      <c r="R32" s="20"/>
      <c r="S32" s="20"/>
      <c r="T32" s="20"/>
      <c r="U32" s="20"/>
      <c r="V32" s="20"/>
      <c r="W32" s="20">
        <v>353599516</v>
      </c>
      <c r="X32" s="20"/>
      <c r="Y32" s="20">
        <v>353599516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-1155680</v>
      </c>
      <c r="D33" s="18"/>
      <c r="E33" s="19"/>
      <c r="F33" s="20"/>
      <c r="G33" s="20"/>
      <c r="H33" s="20">
        <v>7875000</v>
      </c>
      <c r="I33" s="20">
        <v>-501259</v>
      </c>
      <c r="J33" s="20">
        <v>7373741</v>
      </c>
      <c r="K33" s="20"/>
      <c r="L33" s="20">
        <v>-2138046</v>
      </c>
      <c r="M33" s="20">
        <v>-4083525</v>
      </c>
      <c r="N33" s="20">
        <v>-6221571</v>
      </c>
      <c r="O33" s="20"/>
      <c r="P33" s="20"/>
      <c r="Q33" s="20"/>
      <c r="R33" s="20"/>
      <c r="S33" s="20"/>
      <c r="T33" s="20"/>
      <c r="U33" s="20"/>
      <c r="V33" s="20"/>
      <c r="W33" s="20">
        <v>1152170</v>
      </c>
      <c r="X33" s="20"/>
      <c r="Y33" s="20">
        <v>1152170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24751029</v>
      </c>
      <c r="F35" s="20">
        <v>24751029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12375516</v>
      </c>
      <c r="Y35" s="20">
        <v>-12375516</v>
      </c>
      <c r="Z35" s="21">
        <v>-100</v>
      </c>
      <c r="AA35" s="22">
        <v>24751029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-6334986</v>
      </c>
      <c r="D37" s="29">
        <f t="shared" ref="D37:Y37" si="3">SUM(D29:D36)</f>
        <v>0</v>
      </c>
      <c r="E37" s="30">
        <f t="shared" si="3"/>
        <v>24751029</v>
      </c>
      <c r="F37" s="31">
        <f t="shared" si="3"/>
        <v>24751029</v>
      </c>
      <c r="G37" s="31">
        <f t="shared" si="3"/>
        <v>345114150</v>
      </c>
      <c r="H37" s="31">
        <f t="shared" si="3"/>
        <v>8746911</v>
      </c>
      <c r="I37" s="31">
        <f t="shared" si="3"/>
        <v>-815652</v>
      </c>
      <c r="J37" s="31">
        <f t="shared" si="3"/>
        <v>353045409</v>
      </c>
      <c r="K37" s="31">
        <f t="shared" si="3"/>
        <v>1757771</v>
      </c>
      <c r="L37" s="31">
        <f t="shared" si="3"/>
        <v>1012475</v>
      </c>
      <c r="M37" s="31">
        <f t="shared" si="3"/>
        <v>-1063969</v>
      </c>
      <c r="N37" s="31">
        <f t="shared" si="3"/>
        <v>1706277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354751686</v>
      </c>
      <c r="X37" s="31">
        <f t="shared" si="3"/>
        <v>12375516</v>
      </c>
      <c r="Y37" s="31">
        <f t="shared" si="3"/>
        <v>342376170</v>
      </c>
      <c r="Z37" s="32">
        <f>+IF(X37&lt;&gt;0,+(Y37/X37)*100,0)</f>
        <v>2766.5607640117796</v>
      </c>
      <c r="AA37" s="33">
        <f>SUM(AA29:AA36)</f>
        <v>24751029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-6334986</v>
      </c>
      <c r="D44" s="29">
        <f>+D37+D43</f>
        <v>0</v>
      </c>
      <c r="E44" s="30">
        <f t="shared" si="5"/>
        <v>24751029</v>
      </c>
      <c r="F44" s="31">
        <f t="shared" si="5"/>
        <v>24751029</v>
      </c>
      <c r="G44" s="31">
        <f t="shared" si="5"/>
        <v>345114150</v>
      </c>
      <c r="H44" s="31">
        <f t="shared" si="5"/>
        <v>8746911</v>
      </c>
      <c r="I44" s="31">
        <f t="shared" si="5"/>
        <v>-815652</v>
      </c>
      <c r="J44" s="31">
        <f t="shared" si="5"/>
        <v>353045409</v>
      </c>
      <c r="K44" s="31">
        <f t="shared" si="5"/>
        <v>1757771</v>
      </c>
      <c r="L44" s="31">
        <f t="shared" si="5"/>
        <v>1012475</v>
      </c>
      <c r="M44" s="31">
        <f t="shared" si="5"/>
        <v>-1063969</v>
      </c>
      <c r="N44" s="31">
        <f t="shared" si="5"/>
        <v>1706277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354751686</v>
      </c>
      <c r="X44" s="31">
        <f t="shared" si="5"/>
        <v>12375516</v>
      </c>
      <c r="Y44" s="31">
        <f t="shared" si="5"/>
        <v>342376170</v>
      </c>
      <c r="Z44" s="32">
        <f>+IF(X44&lt;&gt;0,+(Y44/X44)*100,0)</f>
        <v>2766.5607640117796</v>
      </c>
      <c r="AA44" s="33">
        <f>+AA37+AA43</f>
        <v>24751029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20639716</v>
      </c>
      <c r="D45" s="42">
        <f t="shared" si="6"/>
        <v>0</v>
      </c>
      <c r="E45" s="43">
        <f t="shared" si="6"/>
        <v>24969336</v>
      </c>
      <c r="F45" s="44">
        <f t="shared" si="6"/>
        <v>24969336</v>
      </c>
      <c r="G45" s="44">
        <f t="shared" si="6"/>
        <v>-349955970</v>
      </c>
      <c r="H45" s="44">
        <f t="shared" si="6"/>
        <v>935189</v>
      </c>
      <c r="I45" s="44">
        <f t="shared" si="6"/>
        <v>-3376012</v>
      </c>
      <c r="J45" s="44">
        <f t="shared" si="6"/>
        <v>-352396793</v>
      </c>
      <c r="K45" s="44">
        <f t="shared" si="6"/>
        <v>-4488507</v>
      </c>
      <c r="L45" s="44">
        <f t="shared" si="6"/>
        <v>6070691</v>
      </c>
      <c r="M45" s="44">
        <f t="shared" si="6"/>
        <v>877835</v>
      </c>
      <c r="N45" s="44">
        <f t="shared" si="6"/>
        <v>2460019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-349936774</v>
      </c>
      <c r="X45" s="44">
        <f t="shared" si="6"/>
        <v>12484662</v>
      </c>
      <c r="Y45" s="44">
        <f t="shared" si="6"/>
        <v>-362421436</v>
      </c>
      <c r="Z45" s="45">
        <f>+IF(X45&lt;&gt;0,+(Y45/X45)*100,0)</f>
        <v>-2902.9335035261665</v>
      </c>
      <c r="AA45" s="46">
        <f>+AA26-AA44</f>
        <v>24969336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6940933</v>
      </c>
      <c r="D47" s="18"/>
      <c r="E47" s="19"/>
      <c r="F47" s="20"/>
      <c r="G47" s="20">
        <v>-16473</v>
      </c>
      <c r="H47" s="20">
        <v>-3642</v>
      </c>
      <c r="I47" s="20">
        <v>-338505</v>
      </c>
      <c r="J47" s="20">
        <v>-358620</v>
      </c>
      <c r="K47" s="20">
        <v>-245507</v>
      </c>
      <c r="L47" s="20">
        <v>-2109179</v>
      </c>
      <c r="M47" s="20">
        <v>-189849</v>
      </c>
      <c r="N47" s="20">
        <v>-2544535</v>
      </c>
      <c r="O47" s="20"/>
      <c r="P47" s="20"/>
      <c r="Q47" s="20"/>
      <c r="R47" s="20"/>
      <c r="S47" s="20"/>
      <c r="T47" s="20"/>
      <c r="U47" s="20"/>
      <c r="V47" s="20"/>
      <c r="W47" s="20">
        <v>-2903155</v>
      </c>
      <c r="X47" s="20"/>
      <c r="Y47" s="20">
        <v>-2903155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6940933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-16473</v>
      </c>
      <c r="H50" s="52">
        <f t="shared" si="7"/>
        <v>-3642</v>
      </c>
      <c r="I50" s="52">
        <f t="shared" si="7"/>
        <v>-338505</v>
      </c>
      <c r="J50" s="52">
        <f t="shared" si="7"/>
        <v>-358620</v>
      </c>
      <c r="K50" s="52">
        <f t="shared" si="7"/>
        <v>-245507</v>
      </c>
      <c r="L50" s="52">
        <f t="shared" si="7"/>
        <v>-2109179</v>
      </c>
      <c r="M50" s="52">
        <f t="shared" si="7"/>
        <v>-189849</v>
      </c>
      <c r="N50" s="52">
        <f t="shared" si="7"/>
        <v>-2544535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-2903155</v>
      </c>
      <c r="X50" s="52">
        <f t="shared" si="7"/>
        <v>0</v>
      </c>
      <c r="Y50" s="52">
        <f t="shared" si="7"/>
        <v>-2903155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-142253838</v>
      </c>
      <c r="D6" s="18"/>
      <c r="E6" s="19">
        <v>-22350000</v>
      </c>
      <c r="F6" s="20">
        <v>-26531595</v>
      </c>
      <c r="G6" s="20">
        <v>-144541045</v>
      </c>
      <c r="H6" s="20">
        <v>1017336</v>
      </c>
      <c r="I6" s="20">
        <v>-824211</v>
      </c>
      <c r="J6" s="20">
        <v>-144347920</v>
      </c>
      <c r="K6" s="20">
        <v>-4597667</v>
      </c>
      <c r="L6" s="20">
        <v>-714241</v>
      </c>
      <c r="M6" s="20">
        <v>-3893669</v>
      </c>
      <c r="N6" s="20">
        <v>-9205577</v>
      </c>
      <c r="O6" s="20"/>
      <c r="P6" s="20"/>
      <c r="Q6" s="20"/>
      <c r="R6" s="20"/>
      <c r="S6" s="20"/>
      <c r="T6" s="20"/>
      <c r="U6" s="20"/>
      <c r="V6" s="20"/>
      <c r="W6" s="20">
        <v>-153553497</v>
      </c>
      <c r="X6" s="20">
        <v>-15356595</v>
      </c>
      <c r="Y6" s="20">
        <v>-138196902</v>
      </c>
      <c r="Z6" s="21">
        <v>899.91890780475751</v>
      </c>
      <c r="AA6" s="22">
        <v>-26531595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8301174</v>
      </c>
      <c r="D11" s="18"/>
      <c r="E11" s="19"/>
      <c r="F11" s="20"/>
      <c r="G11" s="24">
        <v>8541709</v>
      </c>
      <c r="H11" s="24">
        <v>-169089</v>
      </c>
      <c r="I11" s="24">
        <v>20288</v>
      </c>
      <c r="J11" s="20">
        <v>8392908</v>
      </c>
      <c r="K11" s="24">
        <v>450164</v>
      </c>
      <c r="L11" s="24">
        <v>-291708</v>
      </c>
      <c r="M11" s="20">
        <v>126173</v>
      </c>
      <c r="N11" s="24">
        <v>284629</v>
      </c>
      <c r="O11" s="24"/>
      <c r="P11" s="24"/>
      <c r="Q11" s="20"/>
      <c r="R11" s="24"/>
      <c r="S11" s="24"/>
      <c r="T11" s="20"/>
      <c r="U11" s="24"/>
      <c r="V11" s="24"/>
      <c r="W11" s="24">
        <v>8677537</v>
      </c>
      <c r="X11" s="20"/>
      <c r="Y11" s="24">
        <v>8677537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-133952664</v>
      </c>
      <c r="D13" s="29">
        <f>SUM(D6:D12)</f>
        <v>0</v>
      </c>
      <c r="E13" s="30">
        <f t="shared" si="0"/>
        <v>-22350000</v>
      </c>
      <c r="F13" s="31">
        <f t="shared" si="0"/>
        <v>-26531595</v>
      </c>
      <c r="G13" s="31">
        <f t="shared" si="0"/>
        <v>-135999336</v>
      </c>
      <c r="H13" s="31">
        <f t="shared" si="0"/>
        <v>848247</v>
      </c>
      <c r="I13" s="31">
        <f t="shared" si="0"/>
        <v>-803923</v>
      </c>
      <c r="J13" s="31">
        <f t="shared" si="0"/>
        <v>-135955012</v>
      </c>
      <c r="K13" s="31">
        <f t="shared" si="0"/>
        <v>-4147503</v>
      </c>
      <c r="L13" s="31">
        <f t="shared" si="0"/>
        <v>-1005949</v>
      </c>
      <c r="M13" s="31">
        <f t="shared" si="0"/>
        <v>-3767496</v>
      </c>
      <c r="N13" s="31">
        <f t="shared" si="0"/>
        <v>-8920948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-144875960</v>
      </c>
      <c r="X13" s="31">
        <f t="shared" si="0"/>
        <v>-15356595</v>
      </c>
      <c r="Y13" s="31">
        <f t="shared" si="0"/>
        <v>-129519365</v>
      </c>
      <c r="Z13" s="32">
        <f>+IF(X13&lt;&gt;0,+(Y13/X13)*100,0)</f>
        <v>843.41199986064623</v>
      </c>
      <c r="AA13" s="33">
        <f>SUM(AA6:AA12)</f>
        <v>-26531595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385561806</v>
      </c>
      <c r="D17" s="18"/>
      <c r="E17" s="19">
        <v>29638436</v>
      </c>
      <c r="F17" s="20">
        <v>29638436</v>
      </c>
      <c r="G17" s="24">
        <v>387176712</v>
      </c>
      <c r="H17" s="24">
        <v>529921</v>
      </c>
      <c r="I17" s="24">
        <v>-323966</v>
      </c>
      <c r="J17" s="20">
        <v>387382667</v>
      </c>
      <c r="K17" s="24">
        <v>-334764</v>
      </c>
      <c r="L17" s="24">
        <v>603385</v>
      </c>
      <c r="M17" s="20">
        <v>927877</v>
      </c>
      <c r="N17" s="24">
        <v>1196498</v>
      </c>
      <c r="O17" s="24"/>
      <c r="P17" s="24"/>
      <c r="Q17" s="20"/>
      <c r="R17" s="24"/>
      <c r="S17" s="24"/>
      <c r="T17" s="20"/>
      <c r="U17" s="24"/>
      <c r="V17" s="24"/>
      <c r="W17" s="24">
        <v>388579165</v>
      </c>
      <c r="X17" s="20">
        <v>25138436</v>
      </c>
      <c r="Y17" s="24">
        <v>363440729</v>
      </c>
      <c r="Z17" s="25">
        <v>1445.7571226785947</v>
      </c>
      <c r="AA17" s="26">
        <v>29638436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385561806</v>
      </c>
      <c r="D25" s="29">
        <f t="shared" ref="D25:Y25" si="1">SUM(D15:D24)</f>
        <v>0</v>
      </c>
      <c r="E25" s="35">
        <f t="shared" si="1"/>
        <v>29638436</v>
      </c>
      <c r="F25" s="36">
        <f t="shared" si="1"/>
        <v>29638436</v>
      </c>
      <c r="G25" s="36">
        <f t="shared" si="1"/>
        <v>387176712</v>
      </c>
      <c r="H25" s="36">
        <f t="shared" si="1"/>
        <v>529921</v>
      </c>
      <c r="I25" s="36">
        <f t="shared" si="1"/>
        <v>-323966</v>
      </c>
      <c r="J25" s="36">
        <f t="shared" si="1"/>
        <v>387382667</v>
      </c>
      <c r="K25" s="36">
        <f t="shared" si="1"/>
        <v>-334764</v>
      </c>
      <c r="L25" s="36">
        <f t="shared" si="1"/>
        <v>603385</v>
      </c>
      <c r="M25" s="36">
        <f t="shared" si="1"/>
        <v>927877</v>
      </c>
      <c r="N25" s="36">
        <f t="shared" si="1"/>
        <v>1196498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388579165</v>
      </c>
      <c r="X25" s="36">
        <f t="shared" si="1"/>
        <v>25138436</v>
      </c>
      <c r="Y25" s="36">
        <f t="shared" si="1"/>
        <v>363440729</v>
      </c>
      <c r="Z25" s="37">
        <f>+IF(X25&lt;&gt;0,+(Y25/X25)*100,0)</f>
        <v>1445.7571226785947</v>
      </c>
      <c r="AA25" s="38">
        <f>SUM(AA15:AA24)</f>
        <v>29638436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251609142</v>
      </c>
      <c r="D26" s="29">
        <f>+D13+D25</f>
        <v>0</v>
      </c>
      <c r="E26" s="30">
        <f t="shared" si="2"/>
        <v>7288436</v>
      </c>
      <c r="F26" s="31">
        <f t="shared" si="2"/>
        <v>3106841</v>
      </c>
      <c r="G26" s="31">
        <f t="shared" si="2"/>
        <v>251177376</v>
      </c>
      <c r="H26" s="31">
        <f t="shared" si="2"/>
        <v>1378168</v>
      </c>
      <c r="I26" s="31">
        <f t="shared" si="2"/>
        <v>-1127889</v>
      </c>
      <c r="J26" s="31">
        <f t="shared" si="2"/>
        <v>251427655</v>
      </c>
      <c r="K26" s="31">
        <f t="shared" si="2"/>
        <v>-4482267</v>
      </c>
      <c r="L26" s="31">
        <f t="shared" si="2"/>
        <v>-402564</v>
      </c>
      <c r="M26" s="31">
        <f t="shared" si="2"/>
        <v>-2839619</v>
      </c>
      <c r="N26" s="31">
        <f t="shared" si="2"/>
        <v>-7724450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243703205</v>
      </c>
      <c r="X26" s="31">
        <f t="shared" si="2"/>
        <v>9781841</v>
      </c>
      <c r="Y26" s="31">
        <f t="shared" si="2"/>
        <v>233921364</v>
      </c>
      <c r="Z26" s="32">
        <f>+IF(X26&lt;&gt;0,+(Y26/X26)*100,0)</f>
        <v>2391.3838305079789</v>
      </c>
      <c r="AA26" s="33">
        <f>+AA13+AA25</f>
        <v>3106841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5257714</v>
      </c>
      <c r="D32" s="18"/>
      <c r="E32" s="19"/>
      <c r="F32" s="20">
        <v>-4181595</v>
      </c>
      <c r="G32" s="20">
        <v>3203186</v>
      </c>
      <c r="H32" s="20">
        <v>1263890</v>
      </c>
      <c r="I32" s="20">
        <v>-263968</v>
      </c>
      <c r="J32" s="20">
        <v>4203108</v>
      </c>
      <c r="K32" s="20">
        <v>-3171492</v>
      </c>
      <c r="L32" s="20">
        <v>1432174</v>
      </c>
      <c r="M32" s="20">
        <v>-1424817</v>
      </c>
      <c r="N32" s="20">
        <v>-3164135</v>
      </c>
      <c r="O32" s="20"/>
      <c r="P32" s="20"/>
      <c r="Q32" s="20"/>
      <c r="R32" s="20"/>
      <c r="S32" s="20"/>
      <c r="T32" s="20"/>
      <c r="U32" s="20"/>
      <c r="V32" s="20"/>
      <c r="W32" s="20">
        <v>1038973</v>
      </c>
      <c r="X32" s="20">
        <v>-4181595</v>
      </c>
      <c r="Y32" s="20">
        <v>5220568</v>
      </c>
      <c r="Z32" s="21">
        <v>-124.8463325597051</v>
      </c>
      <c r="AA32" s="22">
        <v>-4181595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10119</v>
      </c>
      <c r="D35" s="18"/>
      <c r="E35" s="19"/>
      <c r="F35" s="20"/>
      <c r="G35" s="20">
        <v>10119</v>
      </c>
      <c r="H35" s="20">
        <v>214826</v>
      </c>
      <c r="I35" s="20">
        <v>-214826</v>
      </c>
      <c r="J35" s="20">
        <v>10119</v>
      </c>
      <c r="K35" s="20"/>
      <c r="L35" s="20">
        <v>214826</v>
      </c>
      <c r="M35" s="20">
        <v>-214826</v>
      </c>
      <c r="N35" s="20"/>
      <c r="O35" s="20"/>
      <c r="P35" s="20"/>
      <c r="Q35" s="20"/>
      <c r="R35" s="20"/>
      <c r="S35" s="20"/>
      <c r="T35" s="20"/>
      <c r="U35" s="20"/>
      <c r="V35" s="20"/>
      <c r="W35" s="20">
        <v>10119</v>
      </c>
      <c r="X35" s="20"/>
      <c r="Y35" s="20">
        <v>10119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5267833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-4181595</v>
      </c>
      <c r="G37" s="31">
        <f t="shared" si="3"/>
        <v>3213305</v>
      </c>
      <c r="H37" s="31">
        <f t="shared" si="3"/>
        <v>1478716</v>
      </c>
      <c r="I37" s="31">
        <f t="shared" si="3"/>
        <v>-478794</v>
      </c>
      <c r="J37" s="31">
        <f t="shared" si="3"/>
        <v>4213227</v>
      </c>
      <c r="K37" s="31">
        <f t="shared" si="3"/>
        <v>-3171492</v>
      </c>
      <c r="L37" s="31">
        <f t="shared" si="3"/>
        <v>1647000</v>
      </c>
      <c r="M37" s="31">
        <f t="shared" si="3"/>
        <v>-1639643</v>
      </c>
      <c r="N37" s="31">
        <f t="shared" si="3"/>
        <v>-3164135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1049092</v>
      </c>
      <c r="X37" s="31">
        <f t="shared" si="3"/>
        <v>-4181595</v>
      </c>
      <c r="Y37" s="31">
        <f t="shared" si="3"/>
        <v>5230687</v>
      </c>
      <c r="Z37" s="32">
        <f>+IF(X37&lt;&gt;0,+(Y37/X37)*100,0)</f>
        <v>-125.08832156150942</v>
      </c>
      <c r="AA37" s="33">
        <f>SUM(AA29:AA36)</f>
        <v>-4181595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5267833</v>
      </c>
      <c r="D44" s="29">
        <f>+D37+D43</f>
        <v>0</v>
      </c>
      <c r="E44" s="30">
        <f t="shared" si="5"/>
        <v>0</v>
      </c>
      <c r="F44" s="31">
        <f t="shared" si="5"/>
        <v>-4181595</v>
      </c>
      <c r="G44" s="31">
        <f t="shared" si="5"/>
        <v>3213305</v>
      </c>
      <c r="H44" s="31">
        <f t="shared" si="5"/>
        <v>1478716</v>
      </c>
      <c r="I44" s="31">
        <f t="shared" si="5"/>
        <v>-478794</v>
      </c>
      <c r="J44" s="31">
        <f t="shared" si="5"/>
        <v>4213227</v>
      </c>
      <c r="K44" s="31">
        <f t="shared" si="5"/>
        <v>-3171492</v>
      </c>
      <c r="L44" s="31">
        <f t="shared" si="5"/>
        <v>1647000</v>
      </c>
      <c r="M44" s="31">
        <f t="shared" si="5"/>
        <v>-1639643</v>
      </c>
      <c r="N44" s="31">
        <f t="shared" si="5"/>
        <v>-3164135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1049092</v>
      </c>
      <c r="X44" s="31">
        <f t="shared" si="5"/>
        <v>-4181595</v>
      </c>
      <c r="Y44" s="31">
        <f t="shared" si="5"/>
        <v>5230687</v>
      </c>
      <c r="Z44" s="32">
        <f>+IF(X44&lt;&gt;0,+(Y44/X44)*100,0)</f>
        <v>-125.08832156150942</v>
      </c>
      <c r="AA44" s="33">
        <f>+AA37+AA43</f>
        <v>-4181595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246341309</v>
      </c>
      <c r="D45" s="42">
        <f t="shared" si="6"/>
        <v>0</v>
      </c>
      <c r="E45" s="43">
        <f t="shared" si="6"/>
        <v>7288436</v>
      </c>
      <c r="F45" s="44">
        <f t="shared" si="6"/>
        <v>7288436</v>
      </c>
      <c r="G45" s="44">
        <f t="shared" si="6"/>
        <v>247964071</v>
      </c>
      <c r="H45" s="44">
        <f t="shared" si="6"/>
        <v>-100548</v>
      </c>
      <c r="I45" s="44">
        <f t="shared" si="6"/>
        <v>-649095</v>
      </c>
      <c r="J45" s="44">
        <f t="shared" si="6"/>
        <v>247214428</v>
      </c>
      <c r="K45" s="44">
        <f t="shared" si="6"/>
        <v>-1310775</v>
      </c>
      <c r="L45" s="44">
        <f t="shared" si="6"/>
        <v>-2049564</v>
      </c>
      <c r="M45" s="44">
        <f t="shared" si="6"/>
        <v>-1199976</v>
      </c>
      <c r="N45" s="44">
        <f t="shared" si="6"/>
        <v>-4560315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242654113</v>
      </c>
      <c r="X45" s="44">
        <f t="shared" si="6"/>
        <v>13963436</v>
      </c>
      <c r="Y45" s="44">
        <f t="shared" si="6"/>
        <v>228690677</v>
      </c>
      <c r="Z45" s="45">
        <f>+IF(X45&lt;&gt;0,+(Y45/X45)*100,0)</f>
        <v>1637.782255026628</v>
      </c>
      <c r="AA45" s="46">
        <f>+AA26-AA44</f>
        <v>7288436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167802702</v>
      </c>
      <c r="D47" s="18"/>
      <c r="E47" s="19">
        <v>-198790205</v>
      </c>
      <c r="F47" s="20">
        <v>-198790205</v>
      </c>
      <c r="G47" s="20">
        <v>171176101</v>
      </c>
      <c r="H47" s="20">
        <v>-3784579</v>
      </c>
      <c r="I47" s="20">
        <v>-781791</v>
      </c>
      <c r="J47" s="20">
        <v>166609731</v>
      </c>
      <c r="K47" s="20">
        <v>-1203268</v>
      </c>
      <c r="L47" s="20">
        <v>-723626</v>
      </c>
      <c r="M47" s="20">
        <v>-1106815</v>
      </c>
      <c r="N47" s="20">
        <v>-3033709</v>
      </c>
      <c r="O47" s="20"/>
      <c r="P47" s="20"/>
      <c r="Q47" s="20"/>
      <c r="R47" s="20"/>
      <c r="S47" s="20"/>
      <c r="T47" s="20"/>
      <c r="U47" s="20"/>
      <c r="V47" s="20"/>
      <c r="W47" s="20">
        <v>163576022</v>
      </c>
      <c r="X47" s="20">
        <v>-192115205</v>
      </c>
      <c r="Y47" s="20">
        <v>355691227</v>
      </c>
      <c r="Z47" s="47">
        <v>-185.14475572092277</v>
      </c>
      <c r="AA47" s="22">
        <v>-198790205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167802702</v>
      </c>
      <c r="D50" s="50">
        <f t="shared" ref="D50:Y50" si="7">SUM(D47:D49)</f>
        <v>0</v>
      </c>
      <c r="E50" s="51">
        <f t="shared" si="7"/>
        <v>-198790205</v>
      </c>
      <c r="F50" s="52">
        <f t="shared" si="7"/>
        <v>-198790205</v>
      </c>
      <c r="G50" s="52">
        <f t="shared" si="7"/>
        <v>171176101</v>
      </c>
      <c r="H50" s="52">
        <f t="shared" si="7"/>
        <v>-3784579</v>
      </c>
      <c r="I50" s="52">
        <f t="shared" si="7"/>
        <v>-781791</v>
      </c>
      <c r="J50" s="52">
        <f t="shared" si="7"/>
        <v>166609731</v>
      </c>
      <c r="K50" s="52">
        <f t="shared" si="7"/>
        <v>-1203268</v>
      </c>
      <c r="L50" s="52">
        <f t="shared" si="7"/>
        <v>-723626</v>
      </c>
      <c r="M50" s="52">
        <f t="shared" si="7"/>
        <v>-1106815</v>
      </c>
      <c r="N50" s="52">
        <f t="shared" si="7"/>
        <v>-3033709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163576022</v>
      </c>
      <c r="X50" s="52">
        <f t="shared" si="7"/>
        <v>-192115205</v>
      </c>
      <c r="Y50" s="52">
        <f t="shared" si="7"/>
        <v>355691227</v>
      </c>
      <c r="Z50" s="53">
        <f>+IF(X50&lt;&gt;0,+(Y50/X50)*100,0)</f>
        <v>-185.14475572092277</v>
      </c>
      <c r="AA50" s="54">
        <f>SUM(AA47:AA49)</f>
        <v>-198790205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>
        <v>305966</v>
      </c>
      <c r="J17" s="20">
        <v>305966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305966</v>
      </c>
      <c r="X17" s="20"/>
      <c r="Y17" s="24">
        <v>305966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305966</v>
      </c>
      <c r="J25" s="36">
        <f t="shared" si="1"/>
        <v>305966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305966</v>
      </c>
      <c r="X25" s="36">
        <f t="shared" si="1"/>
        <v>0</v>
      </c>
      <c r="Y25" s="36">
        <f t="shared" si="1"/>
        <v>305966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305966</v>
      </c>
      <c r="J26" s="31">
        <f t="shared" si="2"/>
        <v>305966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305966</v>
      </c>
      <c r="X26" s="31">
        <f t="shared" si="2"/>
        <v>0</v>
      </c>
      <c r="Y26" s="31">
        <f t="shared" si="2"/>
        <v>305966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305966</v>
      </c>
      <c r="J45" s="44">
        <f t="shared" si="6"/>
        <v>305966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305966</v>
      </c>
      <c r="X45" s="44">
        <f t="shared" si="6"/>
        <v>0</v>
      </c>
      <c r="Y45" s="44">
        <f t="shared" si="6"/>
        <v>305966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-20817408</v>
      </c>
      <c r="D6" s="18"/>
      <c r="E6" s="19">
        <v>-5991469</v>
      </c>
      <c r="F6" s="20">
        <v>-5991469</v>
      </c>
      <c r="G6" s="20">
        <v>-524823</v>
      </c>
      <c r="H6" s="20">
        <v>-6230779</v>
      </c>
      <c r="I6" s="20">
        <v>-6523865</v>
      </c>
      <c r="J6" s="20">
        <v>-13279467</v>
      </c>
      <c r="K6" s="20">
        <v>-1696566</v>
      </c>
      <c r="L6" s="20">
        <v>-2084203</v>
      </c>
      <c r="M6" s="20">
        <v>-6266974</v>
      </c>
      <c r="N6" s="20">
        <v>-10047743</v>
      </c>
      <c r="O6" s="20"/>
      <c r="P6" s="20"/>
      <c r="Q6" s="20"/>
      <c r="R6" s="20"/>
      <c r="S6" s="20"/>
      <c r="T6" s="20"/>
      <c r="U6" s="20"/>
      <c r="V6" s="20"/>
      <c r="W6" s="20">
        <v>-23327210</v>
      </c>
      <c r="X6" s="20">
        <v>-2995746</v>
      </c>
      <c r="Y6" s="20">
        <v>-20331464</v>
      </c>
      <c r="Z6" s="21">
        <v>678.67783183220467</v>
      </c>
      <c r="AA6" s="22">
        <v>-5991469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-20817408</v>
      </c>
      <c r="D13" s="29">
        <f>SUM(D6:D12)</f>
        <v>0</v>
      </c>
      <c r="E13" s="30">
        <f t="shared" si="0"/>
        <v>-5991469</v>
      </c>
      <c r="F13" s="31">
        <f t="shared" si="0"/>
        <v>-5991469</v>
      </c>
      <c r="G13" s="31">
        <f t="shared" si="0"/>
        <v>-524823</v>
      </c>
      <c r="H13" s="31">
        <f t="shared" si="0"/>
        <v>-6230779</v>
      </c>
      <c r="I13" s="31">
        <f t="shared" si="0"/>
        <v>-6523865</v>
      </c>
      <c r="J13" s="31">
        <f t="shared" si="0"/>
        <v>-13279467</v>
      </c>
      <c r="K13" s="31">
        <f t="shared" si="0"/>
        <v>-1696566</v>
      </c>
      <c r="L13" s="31">
        <f t="shared" si="0"/>
        <v>-2084203</v>
      </c>
      <c r="M13" s="31">
        <f t="shared" si="0"/>
        <v>-6266974</v>
      </c>
      <c r="N13" s="31">
        <f t="shared" si="0"/>
        <v>-10047743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-23327210</v>
      </c>
      <c r="X13" s="31">
        <f t="shared" si="0"/>
        <v>-2995746</v>
      </c>
      <c r="Y13" s="31">
        <f t="shared" si="0"/>
        <v>-20331464</v>
      </c>
      <c r="Z13" s="32">
        <f>+IF(X13&lt;&gt;0,+(Y13/X13)*100,0)</f>
        <v>678.67783183220467</v>
      </c>
      <c r="AA13" s="33">
        <f>SUM(AA6:AA12)</f>
        <v>-5991469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1033331</v>
      </c>
      <c r="D17" s="18"/>
      <c r="E17" s="19">
        <v>3648696</v>
      </c>
      <c r="F17" s="20">
        <v>3648696</v>
      </c>
      <c r="G17" s="24"/>
      <c r="H17" s="24"/>
      <c r="I17" s="24"/>
      <c r="J17" s="20"/>
      <c r="K17" s="24">
        <v>1129045</v>
      </c>
      <c r="L17" s="24"/>
      <c r="M17" s="20">
        <v>427206</v>
      </c>
      <c r="N17" s="24">
        <v>1556251</v>
      </c>
      <c r="O17" s="24"/>
      <c r="P17" s="24"/>
      <c r="Q17" s="20"/>
      <c r="R17" s="24"/>
      <c r="S17" s="24"/>
      <c r="T17" s="20"/>
      <c r="U17" s="24"/>
      <c r="V17" s="24"/>
      <c r="W17" s="24">
        <v>1556251</v>
      </c>
      <c r="X17" s="20">
        <v>1824348</v>
      </c>
      <c r="Y17" s="24">
        <v>-268097</v>
      </c>
      <c r="Z17" s="25">
        <v>-14.695496692516999</v>
      </c>
      <c r="AA17" s="26">
        <v>3648696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1033331</v>
      </c>
      <c r="D25" s="29">
        <f t="shared" ref="D25:Y25" si="1">SUM(D15:D24)</f>
        <v>0</v>
      </c>
      <c r="E25" s="35">
        <f t="shared" si="1"/>
        <v>3648696</v>
      </c>
      <c r="F25" s="36">
        <f t="shared" si="1"/>
        <v>3648696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1129045</v>
      </c>
      <c r="L25" s="36">
        <f t="shared" si="1"/>
        <v>0</v>
      </c>
      <c r="M25" s="36">
        <f t="shared" si="1"/>
        <v>427206</v>
      </c>
      <c r="N25" s="36">
        <f t="shared" si="1"/>
        <v>1556251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1556251</v>
      </c>
      <c r="X25" s="36">
        <f t="shared" si="1"/>
        <v>1824348</v>
      </c>
      <c r="Y25" s="36">
        <f t="shared" si="1"/>
        <v>-268097</v>
      </c>
      <c r="Z25" s="37">
        <f>+IF(X25&lt;&gt;0,+(Y25/X25)*100,0)</f>
        <v>-14.695496692516999</v>
      </c>
      <c r="AA25" s="38">
        <f>SUM(AA15:AA24)</f>
        <v>3648696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-19784077</v>
      </c>
      <c r="D26" s="29">
        <f>+D13+D25</f>
        <v>0</v>
      </c>
      <c r="E26" s="30">
        <f t="shared" si="2"/>
        <v>-2342773</v>
      </c>
      <c r="F26" s="31">
        <f t="shared" si="2"/>
        <v>-2342773</v>
      </c>
      <c r="G26" s="31">
        <f t="shared" si="2"/>
        <v>-524823</v>
      </c>
      <c r="H26" s="31">
        <f t="shared" si="2"/>
        <v>-6230779</v>
      </c>
      <c r="I26" s="31">
        <f t="shared" si="2"/>
        <v>-6523865</v>
      </c>
      <c r="J26" s="31">
        <f t="shared" si="2"/>
        <v>-13279467</v>
      </c>
      <c r="K26" s="31">
        <f t="shared" si="2"/>
        <v>-567521</v>
      </c>
      <c r="L26" s="31">
        <f t="shared" si="2"/>
        <v>-2084203</v>
      </c>
      <c r="M26" s="31">
        <f t="shared" si="2"/>
        <v>-5839768</v>
      </c>
      <c r="N26" s="31">
        <f t="shared" si="2"/>
        <v>-8491492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-21770959</v>
      </c>
      <c r="X26" s="31">
        <f t="shared" si="2"/>
        <v>-1171398</v>
      </c>
      <c r="Y26" s="31">
        <f t="shared" si="2"/>
        <v>-20599561</v>
      </c>
      <c r="Z26" s="32">
        <f>+IF(X26&lt;&gt;0,+(Y26/X26)*100,0)</f>
        <v>1758.5450034915546</v>
      </c>
      <c r="AA26" s="33">
        <f>+AA13+AA25</f>
        <v>-2342773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-2057359</v>
      </c>
      <c r="D32" s="18"/>
      <c r="E32" s="19">
        <v>619867</v>
      </c>
      <c r="F32" s="20">
        <v>619867</v>
      </c>
      <c r="G32" s="20">
        <v>82041</v>
      </c>
      <c r="H32" s="20">
        <v>82040</v>
      </c>
      <c r="I32" s="20">
        <v>188665</v>
      </c>
      <c r="J32" s="20">
        <v>352746</v>
      </c>
      <c r="K32" s="20">
        <v>34435</v>
      </c>
      <c r="L32" s="20">
        <v>111557</v>
      </c>
      <c r="M32" s="20">
        <v>133923</v>
      </c>
      <c r="N32" s="20">
        <v>279915</v>
      </c>
      <c r="O32" s="20"/>
      <c r="P32" s="20"/>
      <c r="Q32" s="20"/>
      <c r="R32" s="20"/>
      <c r="S32" s="20"/>
      <c r="T32" s="20"/>
      <c r="U32" s="20"/>
      <c r="V32" s="20"/>
      <c r="W32" s="20">
        <v>632661</v>
      </c>
      <c r="X32" s="20">
        <v>309936</v>
      </c>
      <c r="Y32" s="20">
        <v>322725</v>
      </c>
      <c r="Z32" s="21">
        <v>104.1263357596407</v>
      </c>
      <c r="AA32" s="22">
        <v>619867</v>
      </c>
    </row>
    <row r="33" spans="1:27" x14ac:dyDescent="0.25">
      <c r="A33" s="23" t="s">
        <v>60</v>
      </c>
      <c r="B33" s="17" t="s">
        <v>32</v>
      </c>
      <c r="C33" s="18">
        <v>-15340815</v>
      </c>
      <c r="D33" s="18"/>
      <c r="E33" s="19">
        <v>-619867</v>
      </c>
      <c r="F33" s="20">
        <v>-619867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-309936</v>
      </c>
      <c r="Y33" s="20">
        <v>309936</v>
      </c>
      <c r="Z33" s="21">
        <v>-100</v>
      </c>
      <c r="AA33" s="22">
        <v>-619867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-17398174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82041</v>
      </c>
      <c r="H37" s="31">
        <f t="shared" si="3"/>
        <v>82040</v>
      </c>
      <c r="I37" s="31">
        <f t="shared" si="3"/>
        <v>188665</v>
      </c>
      <c r="J37" s="31">
        <f t="shared" si="3"/>
        <v>352746</v>
      </c>
      <c r="K37" s="31">
        <f t="shared" si="3"/>
        <v>34435</v>
      </c>
      <c r="L37" s="31">
        <f t="shared" si="3"/>
        <v>111557</v>
      </c>
      <c r="M37" s="31">
        <f t="shared" si="3"/>
        <v>133923</v>
      </c>
      <c r="N37" s="31">
        <f t="shared" si="3"/>
        <v>279915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632661</v>
      </c>
      <c r="X37" s="31">
        <f t="shared" si="3"/>
        <v>0</v>
      </c>
      <c r="Y37" s="31">
        <f t="shared" si="3"/>
        <v>632661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-17398174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82041</v>
      </c>
      <c r="H44" s="31">
        <f t="shared" si="5"/>
        <v>82040</v>
      </c>
      <c r="I44" s="31">
        <f t="shared" si="5"/>
        <v>188665</v>
      </c>
      <c r="J44" s="31">
        <f t="shared" si="5"/>
        <v>352746</v>
      </c>
      <c r="K44" s="31">
        <f t="shared" si="5"/>
        <v>34435</v>
      </c>
      <c r="L44" s="31">
        <f t="shared" si="5"/>
        <v>111557</v>
      </c>
      <c r="M44" s="31">
        <f t="shared" si="5"/>
        <v>133923</v>
      </c>
      <c r="N44" s="31">
        <f t="shared" si="5"/>
        <v>279915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632661</v>
      </c>
      <c r="X44" s="31">
        <f t="shared" si="5"/>
        <v>0</v>
      </c>
      <c r="Y44" s="31">
        <f t="shared" si="5"/>
        <v>632661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-2385903</v>
      </c>
      <c r="D45" s="42">
        <f t="shared" si="6"/>
        <v>0</v>
      </c>
      <c r="E45" s="43">
        <f t="shared" si="6"/>
        <v>-2342773</v>
      </c>
      <c r="F45" s="44">
        <f t="shared" si="6"/>
        <v>-2342773</v>
      </c>
      <c r="G45" s="44">
        <f t="shared" si="6"/>
        <v>-606864</v>
      </c>
      <c r="H45" s="44">
        <f t="shared" si="6"/>
        <v>-6312819</v>
      </c>
      <c r="I45" s="44">
        <f t="shared" si="6"/>
        <v>-6712530</v>
      </c>
      <c r="J45" s="44">
        <f t="shared" si="6"/>
        <v>-13632213</v>
      </c>
      <c r="K45" s="44">
        <f t="shared" si="6"/>
        <v>-601956</v>
      </c>
      <c r="L45" s="44">
        <f t="shared" si="6"/>
        <v>-2195760</v>
      </c>
      <c r="M45" s="44">
        <f t="shared" si="6"/>
        <v>-5973691</v>
      </c>
      <c r="N45" s="44">
        <f t="shared" si="6"/>
        <v>-8771407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-22403620</v>
      </c>
      <c r="X45" s="44">
        <f t="shared" si="6"/>
        <v>-1171398</v>
      </c>
      <c r="Y45" s="44">
        <f t="shared" si="6"/>
        <v>-21232222</v>
      </c>
      <c r="Z45" s="45">
        <f>+IF(X45&lt;&gt;0,+(Y45/X45)*100,0)</f>
        <v>1812.5540593376461</v>
      </c>
      <c r="AA45" s="46">
        <f>+AA26-AA44</f>
        <v>-2342773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-100007266</v>
      </c>
      <c r="D6" s="18"/>
      <c r="E6" s="19">
        <v>-43234649</v>
      </c>
      <c r="F6" s="20">
        <v>-43234649</v>
      </c>
      <c r="G6" s="20">
        <v>-16168569</v>
      </c>
      <c r="H6" s="20">
        <v>-8180091</v>
      </c>
      <c r="I6" s="20">
        <v>-15632795</v>
      </c>
      <c r="J6" s="20">
        <v>-39981455</v>
      </c>
      <c r="K6" s="20">
        <v>-25661800</v>
      </c>
      <c r="L6" s="20">
        <v>-4126927</v>
      </c>
      <c r="M6" s="20">
        <v>-85947186</v>
      </c>
      <c r="N6" s="20">
        <v>-115735913</v>
      </c>
      <c r="O6" s="20"/>
      <c r="P6" s="20"/>
      <c r="Q6" s="20"/>
      <c r="R6" s="20"/>
      <c r="S6" s="20"/>
      <c r="T6" s="20"/>
      <c r="U6" s="20"/>
      <c r="V6" s="20"/>
      <c r="W6" s="20">
        <v>-155717368</v>
      </c>
      <c r="X6" s="20">
        <v>-21617322</v>
      </c>
      <c r="Y6" s="20">
        <v>-134100046</v>
      </c>
      <c r="Z6" s="21">
        <v>620.33607123028469</v>
      </c>
      <c r="AA6" s="22">
        <v>-43234649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-100007266</v>
      </c>
      <c r="D13" s="29">
        <f>SUM(D6:D12)</f>
        <v>0</v>
      </c>
      <c r="E13" s="30">
        <f t="shared" si="0"/>
        <v>-43234649</v>
      </c>
      <c r="F13" s="31">
        <f t="shared" si="0"/>
        <v>-43234649</v>
      </c>
      <c r="G13" s="31">
        <f t="shared" si="0"/>
        <v>-16168569</v>
      </c>
      <c r="H13" s="31">
        <f t="shared" si="0"/>
        <v>-8180091</v>
      </c>
      <c r="I13" s="31">
        <f t="shared" si="0"/>
        <v>-15632795</v>
      </c>
      <c r="J13" s="31">
        <f t="shared" si="0"/>
        <v>-39981455</v>
      </c>
      <c r="K13" s="31">
        <f t="shared" si="0"/>
        <v>-25661800</v>
      </c>
      <c r="L13" s="31">
        <f t="shared" si="0"/>
        <v>-4126927</v>
      </c>
      <c r="M13" s="31">
        <f t="shared" si="0"/>
        <v>-85947186</v>
      </c>
      <c r="N13" s="31">
        <f t="shared" si="0"/>
        <v>-115735913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-155717368</v>
      </c>
      <c r="X13" s="31">
        <f t="shared" si="0"/>
        <v>-21617322</v>
      </c>
      <c r="Y13" s="31">
        <f t="shared" si="0"/>
        <v>-134100046</v>
      </c>
      <c r="Z13" s="32">
        <f>+IF(X13&lt;&gt;0,+(Y13/X13)*100,0)</f>
        <v>620.33607123028469</v>
      </c>
      <c r="AA13" s="33">
        <f>SUM(AA6:AA12)</f>
        <v>-43234649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8638378</v>
      </c>
      <c r="D17" s="18"/>
      <c r="E17" s="19">
        <v>16869565</v>
      </c>
      <c r="F17" s="20">
        <v>16869565</v>
      </c>
      <c r="G17" s="24">
        <v>18338314</v>
      </c>
      <c r="H17" s="24">
        <v>-10953467</v>
      </c>
      <c r="I17" s="24"/>
      <c r="J17" s="20">
        <v>7384847</v>
      </c>
      <c r="K17" s="24"/>
      <c r="L17" s="24"/>
      <c r="M17" s="20">
        <v>1888100</v>
      </c>
      <c r="N17" s="24">
        <v>1888100</v>
      </c>
      <c r="O17" s="24"/>
      <c r="P17" s="24"/>
      <c r="Q17" s="20"/>
      <c r="R17" s="24"/>
      <c r="S17" s="24"/>
      <c r="T17" s="20"/>
      <c r="U17" s="24"/>
      <c r="V17" s="24"/>
      <c r="W17" s="24">
        <v>9272947</v>
      </c>
      <c r="X17" s="20">
        <v>8434782</v>
      </c>
      <c r="Y17" s="24">
        <v>838165</v>
      </c>
      <c r="Z17" s="25">
        <v>9.9370084490624642</v>
      </c>
      <c r="AA17" s="26">
        <v>16869565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8638378</v>
      </c>
      <c r="D25" s="29">
        <f t="shared" ref="D25:Y25" si="1">SUM(D15:D24)</f>
        <v>0</v>
      </c>
      <c r="E25" s="35">
        <f t="shared" si="1"/>
        <v>16869565</v>
      </c>
      <c r="F25" s="36">
        <f t="shared" si="1"/>
        <v>16869565</v>
      </c>
      <c r="G25" s="36">
        <f t="shared" si="1"/>
        <v>18338314</v>
      </c>
      <c r="H25" s="36">
        <f t="shared" si="1"/>
        <v>-10953467</v>
      </c>
      <c r="I25" s="36">
        <f t="shared" si="1"/>
        <v>0</v>
      </c>
      <c r="J25" s="36">
        <f t="shared" si="1"/>
        <v>7384847</v>
      </c>
      <c r="K25" s="36">
        <f t="shared" si="1"/>
        <v>0</v>
      </c>
      <c r="L25" s="36">
        <f t="shared" si="1"/>
        <v>0</v>
      </c>
      <c r="M25" s="36">
        <f t="shared" si="1"/>
        <v>1888100</v>
      </c>
      <c r="N25" s="36">
        <f t="shared" si="1"/>
        <v>1888100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9272947</v>
      </c>
      <c r="X25" s="36">
        <f t="shared" si="1"/>
        <v>8434782</v>
      </c>
      <c r="Y25" s="36">
        <f t="shared" si="1"/>
        <v>838165</v>
      </c>
      <c r="Z25" s="37">
        <f>+IF(X25&lt;&gt;0,+(Y25/X25)*100,0)</f>
        <v>9.9370084490624642</v>
      </c>
      <c r="AA25" s="38">
        <f>SUM(AA15:AA24)</f>
        <v>16869565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-91368888</v>
      </c>
      <c r="D26" s="29">
        <f>+D13+D25</f>
        <v>0</v>
      </c>
      <c r="E26" s="30">
        <f t="shared" si="2"/>
        <v>-26365084</v>
      </c>
      <c r="F26" s="31">
        <f t="shared" si="2"/>
        <v>-26365084</v>
      </c>
      <c r="G26" s="31">
        <f t="shared" si="2"/>
        <v>2169745</v>
      </c>
      <c r="H26" s="31">
        <f t="shared" si="2"/>
        <v>-19133558</v>
      </c>
      <c r="I26" s="31">
        <f t="shared" si="2"/>
        <v>-15632795</v>
      </c>
      <c r="J26" s="31">
        <f t="shared" si="2"/>
        <v>-32596608</v>
      </c>
      <c r="K26" s="31">
        <f t="shared" si="2"/>
        <v>-25661800</v>
      </c>
      <c r="L26" s="31">
        <f t="shared" si="2"/>
        <v>-4126927</v>
      </c>
      <c r="M26" s="31">
        <f t="shared" si="2"/>
        <v>-84059086</v>
      </c>
      <c r="N26" s="31">
        <f t="shared" si="2"/>
        <v>-113847813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-146444421</v>
      </c>
      <c r="X26" s="31">
        <f t="shared" si="2"/>
        <v>-13182540</v>
      </c>
      <c r="Y26" s="31">
        <f t="shared" si="2"/>
        <v>-133261881</v>
      </c>
      <c r="Z26" s="32">
        <f>+IF(X26&lt;&gt;0,+(Y26/X26)*100,0)</f>
        <v>1010.896845372743</v>
      </c>
      <c r="AA26" s="33">
        <f>+AA13+AA25</f>
        <v>-26365084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8802296</v>
      </c>
      <c r="D32" s="18"/>
      <c r="E32" s="19"/>
      <c r="F32" s="20"/>
      <c r="G32" s="20"/>
      <c r="H32" s="20"/>
      <c r="I32" s="20"/>
      <c r="J32" s="20"/>
      <c r="K32" s="20"/>
      <c r="L32" s="20"/>
      <c r="M32" s="20">
        <v>1888100</v>
      </c>
      <c r="N32" s="20">
        <v>1888100</v>
      </c>
      <c r="O32" s="20"/>
      <c r="P32" s="20"/>
      <c r="Q32" s="20"/>
      <c r="R32" s="20"/>
      <c r="S32" s="20"/>
      <c r="T32" s="20"/>
      <c r="U32" s="20"/>
      <c r="V32" s="20"/>
      <c r="W32" s="20">
        <v>1888100</v>
      </c>
      <c r="X32" s="20"/>
      <c r="Y32" s="20">
        <v>1888100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8802296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1888100</v>
      </c>
      <c r="N37" s="31">
        <f t="shared" si="3"/>
        <v>1888100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1888100</v>
      </c>
      <c r="X37" s="31">
        <f t="shared" si="3"/>
        <v>0</v>
      </c>
      <c r="Y37" s="31">
        <f t="shared" si="3"/>
        <v>1888100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8802296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1888100</v>
      </c>
      <c r="N44" s="31">
        <f t="shared" si="5"/>
        <v>1888100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1888100</v>
      </c>
      <c r="X44" s="31">
        <f t="shared" si="5"/>
        <v>0</v>
      </c>
      <c r="Y44" s="31">
        <f t="shared" si="5"/>
        <v>1888100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-100171184</v>
      </c>
      <c r="D45" s="42">
        <f t="shared" si="6"/>
        <v>0</v>
      </c>
      <c r="E45" s="43">
        <f t="shared" si="6"/>
        <v>-26365084</v>
      </c>
      <c r="F45" s="44">
        <f t="shared" si="6"/>
        <v>-26365084</v>
      </c>
      <c r="G45" s="44">
        <f t="shared" si="6"/>
        <v>2169745</v>
      </c>
      <c r="H45" s="44">
        <f t="shared" si="6"/>
        <v>-19133558</v>
      </c>
      <c r="I45" s="44">
        <f t="shared" si="6"/>
        <v>-15632795</v>
      </c>
      <c r="J45" s="44">
        <f t="shared" si="6"/>
        <v>-32596608</v>
      </c>
      <c r="K45" s="44">
        <f t="shared" si="6"/>
        <v>-25661800</v>
      </c>
      <c r="L45" s="44">
        <f t="shared" si="6"/>
        <v>-4126927</v>
      </c>
      <c r="M45" s="44">
        <f t="shared" si="6"/>
        <v>-85947186</v>
      </c>
      <c r="N45" s="44">
        <f t="shared" si="6"/>
        <v>-115735913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-148332521</v>
      </c>
      <c r="X45" s="44">
        <f t="shared" si="6"/>
        <v>-13182540</v>
      </c>
      <c r="Y45" s="44">
        <f t="shared" si="6"/>
        <v>-135149981</v>
      </c>
      <c r="Z45" s="45">
        <f>+IF(X45&lt;&gt;0,+(Y45/X45)*100,0)</f>
        <v>1025.2195783210216</v>
      </c>
      <c r="AA45" s="46">
        <f>+AA26-AA44</f>
        <v>-26365084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211440150</v>
      </c>
      <c r="D6" s="18"/>
      <c r="E6" s="19">
        <v>191527938</v>
      </c>
      <c r="F6" s="20">
        <v>191538938</v>
      </c>
      <c r="G6" s="20">
        <v>64622208</v>
      </c>
      <c r="H6" s="20">
        <v>-327803409</v>
      </c>
      <c r="I6" s="20">
        <v>-39050106</v>
      </c>
      <c r="J6" s="20">
        <v>-302231307</v>
      </c>
      <c r="K6" s="20">
        <v>43498097</v>
      </c>
      <c r="L6" s="20">
        <v>35036422</v>
      </c>
      <c r="M6" s="20">
        <v>-21707030</v>
      </c>
      <c r="N6" s="20">
        <v>56827489</v>
      </c>
      <c r="O6" s="20"/>
      <c r="P6" s="20"/>
      <c r="Q6" s="20"/>
      <c r="R6" s="20"/>
      <c r="S6" s="20"/>
      <c r="T6" s="20"/>
      <c r="U6" s="20"/>
      <c r="V6" s="20"/>
      <c r="W6" s="20">
        <v>-245403818</v>
      </c>
      <c r="X6" s="20">
        <v>95769444</v>
      </c>
      <c r="Y6" s="20">
        <v>-341173262</v>
      </c>
      <c r="Z6" s="21">
        <v>-356.2443799924327</v>
      </c>
      <c r="AA6" s="22">
        <v>191538938</v>
      </c>
    </row>
    <row r="7" spans="1:27" x14ac:dyDescent="0.25">
      <c r="A7" s="23" t="s">
        <v>35</v>
      </c>
      <c r="B7" s="17" t="s">
        <v>32</v>
      </c>
      <c r="C7" s="18">
        <v>101873456</v>
      </c>
      <c r="D7" s="18"/>
      <c r="E7" s="19"/>
      <c r="F7" s="20"/>
      <c r="G7" s="20">
        <v>-10085173</v>
      </c>
      <c r="H7" s="20">
        <v>27931822</v>
      </c>
      <c r="I7" s="20">
        <v>4500911</v>
      </c>
      <c r="J7" s="20">
        <v>22347560</v>
      </c>
      <c r="K7" s="20">
        <v>-48659401</v>
      </c>
      <c r="L7" s="20">
        <v>14642035</v>
      </c>
      <c r="M7" s="20">
        <v>-15481702</v>
      </c>
      <c r="N7" s="20">
        <v>-49499068</v>
      </c>
      <c r="O7" s="20"/>
      <c r="P7" s="20"/>
      <c r="Q7" s="20"/>
      <c r="R7" s="20"/>
      <c r="S7" s="20"/>
      <c r="T7" s="20"/>
      <c r="U7" s="20"/>
      <c r="V7" s="20"/>
      <c r="W7" s="20">
        <v>-27151508</v>
      </c>
      <c r="X7" s="20"/>
      <c r="Y7" s="20">
        <v>-27151508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100112</v>
      </c>
      <c r="D8" s="18"/>
      <c r="E8" s="19"/>
      <c r="F8" s="20"/>
      <c r="G8" s="20"/>
      <c r="H8" s="20"/>
      <c r="I8" s="20">
        <v>1113</v>
      </c>
      <c r="J8" s="20">
        <v>1113</v>
      </c>
      <c r="K8" s="20"/>
      <c r="L8" s="20">
        <v>1113</v>
      </c>
      <c r="M8" s="20"/>
      <c r="N8" s="20">
        <v>1113</v>
      </c>
      <c r="O8" s="20"/>
      <c r="P8" s="20"/>
      <c r="Q8" s="20"/>
      <c r="R8" s="20"/>
      <c r="S8" s="20"/>
      <c r="T8" s="20"/>
      <c r="U8" s="20"/>
      <c r="V8" s="20"/>
      <c r="W8" s="20">
        <v>2226</v>
      </c>
      <c r="X8" s="20"/>
      <c r="Y8" s="20">
        <v>2226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-11385901</v>
      </c>
      <c r="D10" s="18"/>
      <c r="E10" s="19"/>
      <c r="F10" s="20"/>
      <c r="G10" s="20">
        <v>-1144019</v>
      </c>
      <c r="H10" s="20">
        <v>-3337980</v>
      </c>
      <c r="I10" s="20">
        <v>-3606978</v>
      </c>
      <c r="J10" s="20">
        <v>-8088977</v>
      </c>
      <c r="K10" s="20">
        <v>-505046</v>
      </c>
      <c r="L10" s="20">
        <v>-87145</v>
      </c>
      <c r="M10" s="20">
        <v>-1478398</v>
      </c>
      <c r="N10" s="20">
        <v>-2070589</v>
      </c>
      <c r="O10" s="20"/>
      <c r="P10" s="20"/>
      <c r="Q10" s="20"/>
      <c r="R10" s="20"/>
      <c r="S10" s="20"/>
      <c r="T10" s="20"/>
      <c r="U10" s="20"/>
      <c r="V10" s="20"/>
      <c r="W10" s="20">
        <v>-10159566</v>
      </c>
      <c r="X10" s="20"/>
      <c r="Y10" s="20">
        <v>-10159566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302027817</v>
      </c>
      <c r="D13" s="29">
        <f>SUM(D6:D12)</f>
        <v>0</v>
      </c>
      <c r="E13" s="30">
        <f t="shared" si="0"/>
        <v>191527938</v>
      </c>
      <c r="F13" s="31">
        <f t="shared" si="0"/>
        <v>191538938</v>
      </c>
      <c r="G13" s="31">
        <f t="shared" si="0"/>
        <v>53393016</v>
      </c>
      <c r="H13" s="31">
        <f t="shared" si="0"/>
        <v>-303209567</v>
      </c>
      <c r="I13" s="31">
        <f t="shared" si="0"/>
        <v>-38155060</v>
      </c>
      <c r="J13" s="31">
        <f t="shared" si="0"/>
        <v>-287971611</v>
      </c>
      <c r="K13" s="31">
        <f t="shared" si="0"/>
        <v>-5666350</v>
      </c>
      <c r="L13" s="31">
        <f t="shared" si="0"/>
        <v>49592425</v>
      </c>
      <c r="M13" s="31">
        <f t="shared" si="0"/>
        <v>-38667130</v>
      </c>
      <c r="N13" s="31">
        <f t="shared" si="0"/>
        <v>5258945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-282712666</v>
      </c>
      <c r="X13" s="31">
        <f t="shared" si="0"/>
        <v>95769444</v>
      </c>
      <c r="Y13" s="31">
        <f t="shared" si="0"/>
        <v>-378482110</v>
      </c>
      <c r="Z13" s="32">
        <f>+IF(X13&lt;&gt;0,+(Y13/X13)*100,0)</f>
        <v>-395.20132329472438</v>
      </c>
      <c r="AA13" s="33">
        <f>SUM(AA6:AA12)</f>
        <v>191538938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13770911</v>
      </c>
      <c r="D17" s="18"/>
      <c r="E17" s="19">
        <v>-3644524</v>
      </c>
      <c r="F17" s="20">
        <v>-3644524</v>
      </c>
      <c r="G17" s="24">
        <v>13685594</v>
      </c>
      <c r="H17" s="24">
        <v>-7059268</v>
      </c>
      <c r="I17" s="24">
        <v>3889442</v>
      </c>
      <c r="J17" s="20">
        <v>10515768</v>
      </c>
      <c r="K17" s="24">
        <v>1006499</v>
      </c>
      <c r="L17" s="24">
        <v>-1806103</v>
      </c>
      <c r="M17" s="20">
        <v>3894642</v>
      </c>
      <c r="N17" s="24">
        <v>3095038</v>
      </c>
      <c r="O17" s="24"/>
      <c r="P17" s="24"/>
      <c r="Q17" s="20"/>
      <c r="R17" s="24"/>
      <c r="S17" s="24"/>
      <c r="T17" s="20"/>
      <c r="U17" s="24"/>
      <c r="V17" s="24"/>
      <c r="W17" s="24">
        <v>13610806</v>
      </c>
      <c r="X17" s="20">
        <v>1461470</v>
      </c>
      <c r="Y17" s="24">
        <v>12149336</v>
      </c>
      <c r="Z17" s="25">
        <v>831.30929817238803</v>
      </c>
      <c r="AA17" s="26">
        <v>-3644524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13770911</v>
      </c>
      <c r="D25" s="29">
        <f t="shared" ref="D25:Y25" si="1">SUM(D15:D24)</f>
        <v>0</v>
      </c>
      <c r="E25" s="35">
        <f t="shared" si="1"/>
        <v>-3644524</v>
      </c>
      <c r="F25" s="36">
        <f t="shared" si="1"/>
        <v>-3644524</v>
      </c>
      <c r="G25" s="36">
        <f t="shared" si="1"/>
        <v>13685594</v>
      </c>
      <c r="H25" s="36">
        <f t="shared" si="1"/>
        <v>-7059268</v>
      </c>
      <c r="I25" s="36">
        <f t="shared" si="1"/>
        <v>3889442</v>
      </c>
      <c r="J25" s="36">
        <f t="shared" si="1"/>
        <v>10515768</v>
      </c>
      <c r="K25" s="36">
        <f t="shared" si="1"/>
        <v>1006499</v>
      </c>
      <c r="L25" s="36">
        <f t="shared" si="1"/>
        <v>-1806103</v>
      </c>
      <c r="M25" s="36">
        <f t="shared" si="1"/>
        <v>3894642</v>
      </c>
      <c r="N25" s="36">
        <f t="shared" si="1"/>
        <v>3095038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13610806</v>
      </c>
      <c r="X25" s="36">
        <f t="shared" si="1"/>
        <v>1461470</v>
      </c>
      <c r="Y25" s="36">
        <f t="shared" si="1"/>
        <v>12149336</v>
      </c>
      <c r="Z25" s="37">
        <f>+IF(X25&lt;&gt;0,+(Y25/X25)*100,0)</f>
        <v>831.30929817238803</v>
      </c>
      <c r="AA25" s="38">
        <f>SUM(AA15:AA24)</f>
        <v>-3644524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315798728</v>
      </c>
      <c r="D26" s="29">
        <f>+D13+D25</f>
        <v>0</v>
      </c>
      <c r="E26" s="30">
        <f t="shared" si="2"/>
        <v>187883414</v>
      </c>
      <c r="F26" s="31">
        <f t="shared" si="2"/>
        <v>187894414</v>
      </c>
      <c r="G26" s="31">
        <f t="shared" si="2"/>
        <v>67078610</v>
      </c>
      <c r="H26" s="31">
        <f t="shared" si="2"/>
        <v>-310268835</v>
      </c>
      <c r="I26" s="31">
        <f t="shared" si="2"/>
        <v>-34265618</v>
      </c>
      <c r="J26" s="31">
        <f t="shared" si="2"/>
        <v>-277455843</v>
      </c>
      <c r="K26" s="31">
        <f t="shared" si="2"/>
        <v>-4659851</v>
      </c>
      <c r="L26" s="31">
        <f t="shared" si="2"/>
        <v>47786322</v>
      </c>
      <c r="M26" s="31">
        <f t="shared" si="2"/>
        <v>-34772488</v>
      </c>
      <c r="N26" s="31">
        <f t="shared" si="2"/>
        <v>8353983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-269101860</v>
      </c>
      <c r="X26" s="31">
        <f t="shared" si="2"/>
        <v>97230914</v>
      </c>
      <c r="Y26" s="31">
        <f t="shared" si="2"/>
        <v>-366332774</v>
      </c>
      <c r="Z26" s="32">
        <f>+IF(X26&lt;&gt;0,+(Y26/X26)*100,0)</f>
        <v>-376.7657413978439</v>
      </c>
      <c r="AA26" s="33">
        <f>+AA13+AA25</f>
        <v>187894414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251248923</v>
      </c>
      <c r="D32" s="18"/>
      <c r="E32" s="19"/>
      <c r="F32" s="20"/>
      <c r="G32" s="20">
        <v>80599690</v>
      </c>
      <c r="H32" s="20">
        <v>-32387662</v>
      </c>
      <c r="I32" s="20">
        <v>-26653659</v>
      </c>
      <c r="J32" s="20">
        <v>21558369</v>
      </c>
      <c r="K32" s="20">
        <v>4809637</v>
      </c>
      <c r="L32" s="20">
        <v>45248010</v>
      </c>
      <c r="M32" s="20">
        <v>-7506669</v>
      </c>
      <c r="N32" s="20">
        <v>42550978</v>
      </c>
      <c r="O32" s="20"/>
      <c r="P32" s="20"/>
      <c r="Q32" s="20"/>
      <c r="R32" s="20"/>
      <c r="S32" s="20"/>
      <c r="T32" s="20"/>
      <c r="U32" s="20"/>
      <c r="V32" s="20"/>
      <c r="W32" s="20">
        <v>64109347</v>
      </c>
      <c r="X32" s="20"/>
      <c r="Y32" s="20">
        <v>64109347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-7931000</v>
      </c>
      <c r="D33" s="18"/>
      <c r="E33" s="19"/>
      <c r="F33" s="20"/>
      <c r="G33" s="20">
        <v>41893994</v>
      </c>
      <c r="H33" s="20">
        <v>-357363</v>
      </c>
      <c r="I33" s="20">
        <v>-1167650</v>
      </c>
      <c r="J33" s="20">
        <v>40368981</v>
      </c>
      <c r="K33" s="20">
        <v>-953130</v>
      </c>
      <c r="L33" s="20"/>
      <c r="M33" s="20">
        <v>-759952</v>
      </c>
      <c r="N33" s="20">
        <v>-1713082</v>
      </c>
      <c r="O33" s="20"/>
      <c r="P33" s="20"/>
      <c r="Q33" s="20"/>
      <c r="R33" s="20"/>
      <c r="S33" s="20"/>
      <c r="T33" s="20"/>
      <c r="U33" s="20"/>
      <c r="V33" s="20"/>
      <c r="W33" s="20">
        <v>38655899</v>
      </c>
      <c r="X33" s="20"/>
      <c r="Y33" s="20">
        <v>38655899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-1278439</v>
      </c>
      <c r="D35" s="18"/>
      <c r="E35" s="19"/>
      <c r="F35" s="20"/>
      <c r="G35" s="20">
        <v>-5858442</v>
      </c>
      <c r="H35" s="20">
        <v>-3732026</v>
      </c>
      <c r="I35" s="20">
        <v>-3747764</v>
      </c>
      <c r="J35" s="20">
        <v>-13338232</v>
      </c>
      <c r="K35" s="20">
        <v>-5699149</v>
      </c>
      <c r="L35" s="20">
        <v>-3339140</v>
      </c>
      <c r="M35" s="20">
        <v>-6702114</v>
      </c>
      <c r="N35" s="20">
        <v>-15740403</v>
      </c>
      <c r="O35" s="20"/>
      <c r="P35" s="20"/>
      <c r="Q35" s="20"/>
      <c r="R35" s="20"/>
      <c r="S35" s="20"/>
      <c r="T35" s="20"/>
      <c r="U35" s="20"/>
      <c r="V35" s="20"/>
      <c r="W35" s="20">
        <v>-29078635</v>
      </c>
      <c r="X35" s="20"/>
      <c r="Y35" s="20">
        <v>-29078635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242039484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116635242</v>
      </c>
      <c r="H37" s="31">
        <f t="shared" si="3"/>
        <v>-36477051</v>
      </c>
      <c r="I37" s="31">
        <f t="shared" si="3"/>
        <v>-31569073</v>
      </c>
      <c r="J37" s="31">
        <f t="shared" si="3"/>
        <v>48589118</v>
      </c>
      <c r="K37" s="31">
        <f t="shared" si="3"/>
        <v>-1842642</v>
      </c>
      <c r="L37" s="31">
        <f t="shared" si="3"/>
        <v>41908870</v>
      </c>
      <c r="M37" s="31">
        <f t="shared" si="3"/>
        <v>-14968735</v>
      </c>
      <c r="N37" s="31">
        <f t="shared" si="3"/>
        <v>25097493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73686611</v>
      </c>
      <c r="X37" s="31">
        <f t="shared" si="3"/>
        <v>0</v>
      </c>
      <c r="Y37" s="31">
        <f t="shared" si="3"/>
        <v>73686611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242039484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116635242</v>
      </c>
      <c r="H44" s="31">
        <f t="shared" si="5"/>
        <v>-36477051</v>
      </c>
      <c r="I44" s="31">
        <f t="shared" si="5"/>
        <v>-31569073</v>
      </c>
      <c r="J44" s="31">
        <f t="shared" si="5"/>
        <v>48589118</v>
      </c>
      <c r="K44" s="31">
        <f t="shared" si="5"/>
        <v>-1842642</v>
      </c>
      <c r="L44" s="31">
        <f t="shared" si="5"/>
        <v>41908870</v>
      </c>
      <c r="M44" s="31">
        <f t="shared" si="5"/>
        <v>-14968735</v>
      </c>
      <c r="N44" s="31">
        <f t="shared" si="5"/>
        <v>25097493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73686611</v>
      </c>
      <c r="X44" s="31">
        <f t="shared" si="5"/>
        <v>0</v>
      </c>
      <c r="Y44" s="31">
        <f t="shared" si="5"/>
        <v>73686611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73759244</v>
      </c>
      <c r="D45" s="42">
        <f t="shared" si="6"/>
        <v>0</v>
      </c>
      <c r="E45" s="43">
        <f t="shared" si="6"/>
        <v>187883414</v>
      </c>
      <c r="F45" s="44">
        <f t="shared" si="6"/>
        <v>187894414</v>
      </c>
      <c r="G45" s="44">
        <f t="shared" si="6"/>
        <v>-49556632</v>
      </c>
      <c r="H45" s="44">
        <f t="shared" si="6"/>
        <v>-273791784</v>
      </c>
      <c r="I45" s="44">
        <f t="shared" si="6"/>
        <v>-2696545</v>
      </c>
      <c r="J45" s="44">
        <f t="shared" si="6"/>
        <v>-326044961</v>
      </c>
      <c r="K45" s="44">
        <f t="shared" si="6"/>
        <v>-2817209</v>
      </c>
      <c r="L45" s="44">
        <f t="shared" si="6"/>
        <v>5877452</v>
      </c>
      <c r="M45" s="44">
        <f t="shared" si="6"/>
        <v>-19803753</v>
      </c>
      <c r="N45" s="44">
        <f t="shared" si="6"/>
        <v>-16743510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-342788471</v>
      </c>
      <c r="X45" s="44">
        <f t="shared" si="6"/>
        <v>97230914</v>
      </c>
      <c r="Y45" s="44">
        <f t="shared" si="6"/>
        <v>-440019385</v>
      </c>
      <c r="Z45" s="45">
        <f>+IF(X45&lt;&gt;0,+(Y45/X45)*100,0)</f>
        <v>-452.55090886011828</v>
      </c>
      <c r="AA45" s="46">
        <f>+AA26-AA44</f>
        <v>187894414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-245151806</v>
      </c>
      <c r="D6" s="18"/>
      <c r="E6" s="19">
        <v>-56850417</v>
      </c>
      <c r="F6" s="20">
        <v>-56850417</v>
      </c>
      <c r="G6" s="20">
        <v>-237533708</v>
      </c>
      <c r="H6" s="20">
        <v>-17121199</v>
      </c>
      <c r="I6" s="20">
        <v>-13808757</v>
      </c>
      <c r="J6" s="20">
        <v>-268463664</v>
      </c>
      <c r="K6" s="20">
        <v>-2738829</v>
      </c>
      <c r="L6" s="20">
        <v>14636999</v>
      </c>
      <c r="M6" s="20">
        <v>-8159064</v>
      </c>
      <c r="N6" s="20">
        <v>3739106</v>
      </c>
      <c r="O6" s="20"/>
      <c r="P6" s="20"/>
      <c r="Q6" s="20"/>
      <c r="R6" s="20"/>
      <c r="S6" s="20"/>
      <c r="T6" s="20"/>
      <c r="U6" s="20"/>
      <c r="V6" s="20"/>
      <c r="W6" s="20">
        <v>-264724558</v>
      </c>
      <c r="X6" s="20">
        <v>-28425216</v>
      </c>
      <c r="Y6" s="20">
        <v>-236299342</v>
      </c>
      <c r="Z6" s="21">
        <v>831.30183425870894</v>
      </c>
      <c r="AA6" s="22">
        <v>-56850417</v>
      </c>
    </row>
    <row r="7" spans="1:27" x14ac:dyDescent="0.25">
      <c r="A7" s="23" t="s">
        <v>35</v>
      </c>
      <c r="B7" s="17" t="s">
        <v>32</v>
      </c>
      <c r="C7" s="18">
        <v>13534153</v>
      </c>
      <c r="D7" s="18"/>
      <c r="E7" s="19">
        <v>29592358</v>
      </c>
      <c r="F7" s="20">
        <v>29592358</v>
      </c>
      <c r="G7" s="20">
        <v>13569946</v>
      </c>
      <c r="H7" s="20">
        <v>4014654</v>
      </c>
      <c r="I7" s="20">
        <v>2227184</v>
      </c>
      <c r="J7" s="20">
        <v>19811784</v>
      </c>
      <c r="K7" s="20">
        <v>1393948</v>
      </c>
      <c r="L7" s="20">
        <v>-3435287</v>
      </c>
      <c r="M7" s="20">
        <v>1446830</v>
      </c>
      <c r="N7" s="20">
        <v>-594509</v>
      </c>
      <c r="O7" s="20"/>
      <c r="P7" s="20"/>
      <c r="Q7" s="20"/>
      <c r="R7" s="20"/>
      <c r="S7" s="20"/>
      <c r="T7" s="20"/>
      <c r="U7" s="20"/>
      <c r="V7" s="20"/>
      <c r="W7" s="20">
        <v>19217275</v>
      </c>
      <c r="X7" s="20">
        <v>14796180</v>
      </c>
      <c r="Y7" s="20">
        <v>4421095</v>
      </c>
      <c r="Z7" s="21">
        <v>29.879975777531769</v>
      </c>
      <c r="AA7" s="22">
        <v>29592358</v>
      </c>
    </row>
    <row r="8" spans="1:27" x14ac:dyDescent="0.25">
      <c r="A8" s="23" t="s">
        <v>36</v>
      </c>
      <c r="B8" s="17" t="s">
        <v>32</v>
      </c>
      <c r="C8" s="18">
        <v>10933053</v>
      </c>
      <c r="D8" s="18"/>
      <c r="E8" s="19">
        <v>-2200000</v>
      </c>
      <c r="F8" s="20">
        <v>-2200000</v>
      </c>
      <c r="G8" s="20">
        <v>10927636</v>
      </c>
      <c r="H8" s="20">
        <v>-1496</v>
      </c>
      <c r="I8" s="20">
        <v>-2369</v>
      </c>
      <c r="J8" s="20">
        <v>10923771</v>
      </c>
      <c r="K8" s="20">
        <v>-3135</v>
      </c>
      <c r="L8" s="20">
        <v>-14333</v>
      </c>
      <c r="M8" s="20">
        <v>543</v>
      </c>
      <c r="N8" s="20">
        <v>-16925</v>
      </c>
      <c r="O8" s="20"/>
      <c r="P8" s="20"/>
      <c r="Q8" s="20"/>
      <c r="R8" s="20"/>
      <c r="S8" s="20"/>
      <c r="T8" s="20"/>
      <c r="U8" s="20"/>
      <c r="V8" s="20"/>
      <c r="W8" s="20">
        <v>10906846</v>
      </c>
      <c r="X8" s="20">
        <v>-1099998</v>
      </c>
      <c r="Y8" s="20">
        <v>12006844</v>
      </c>
      <c r="Z8" s="21">
        <v>-1091.5332573331953</v>
      </c>
      <c r="AA8" s="22">
        <v>-2200000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-3763775</v>
      </c>
      <c r="D10" s="18"/>
      <c r="E10" s="19"/>
      <c r="F10" s="20"/>
      <c r="G10" s="20">
        <v>-3763775</v>
      </c>
      <c r="H10" s="20"/>
      <c r="I10" s="20">
        <v>-269007</v>
      </c>
      <c r="J10" s="20">
        <v>-4032782</v>
      </c>
      <c r="K10" s="20">
        <v>-2062</v>
      </c>
      <c r="L10" s="20">
        <v>-11240</v>
      </c>
      <c r="M10" s="20"/>
      <c r="N10" s="20">
        <v>-13302</v>
      </c>
      <c r="O10" s="20"/>
      <c r="P10" s="20"/>
      <c r="Q10" s="20"/>
      <c r="R10" s="20"/>
      <c r="S10" s="20"/>
      <c r="T10" s="20"/>
      <c r="U10" s="20"/>
      <c r="V10" s="20"/>
      <c r="W10" s="20">
        <v>-4046084</v>
      </c>
      <c r="X10" s="20"/>
      <c r="Y10" s="20">
        <v>-4046084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2304842</v>
      </c>
      <c r="D11" s="18"/>
      <c r="E11" s="19"/>
      <c r="F11" s="20"/>
      <c r="G11" s="24">
        <v>2304844</v>
      </c>
      <c r="H11" s="24"/>
      <c r="I11" s="24"/>
      <c r="J11" s="20">
        <v>2304844</v>
      </c>
      <c r="K11" s="24"/>
      <c r="L11" s="24"/>
      <c r="M11" s="20">
        <v>1031</v>
      </c>
      <c r="N11" s="24">
        <v>1031</v>
      </c>
      <c r="O11" s="24"/>
      <c r="P11" s="24"/>
      <c r="Q11" s="20"/>
      <c r="R11" s="24"/>
      <c r="S11" s="24"/>
      <c r="T11" s="20"/>
      <c r="U11" s="24"/>
      <c r="V11" s="24"/>
      <c r="W11" s="24">
        <v>2305875</v>
      </c>
      <c r="X11" s="20"/>
      <c r="Y11" s="24">
        <v>2305875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5350719</v>
      </c>
      <c r="D12" s="18"/>
      <c r="E12" s="19"/>
      <c r="F12" s="20"/>
      <c r="G12" s="20">
        <v>5350718</v>
      </c>
      <c r="H12" s="20"/>
      <c r="I12" s="20"/>
      <c r="J12" s="20">
        <v>5350718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5350718</v>
      </c>
      <c r="X12" s="20"/>
      <c r="Y12" s="20">
        <v>5350718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-216792814</v>
      </c>
      <c r="D13" s="29">
        <f>SUM(D6:D12)</f>
        <v>0</v>
      </c>
      <c r="E13" s="30">
        <f t="shared" si="0"/>
        <v>-29458059</v>
      </c>
      <c r="F13" s="31">
        <f t="shared" si="0"/>
        <v>-29458059</v>
      </c>
      <c r="G13" s="31">
        <f t="shared" si="0"/>
        <v>-209144339</v>
      </c>
      <c r="H13" s="31">
        <f t="shared" si="0"/>
        <v>-13108041</v>
      </c>
      <c r="I13" s="31">
        <f t="shared" si="0"/>
        <v>-11852949</v>
      </c>
      <c r="J13" s="31">
        <f t="shared" si="0"/>
        <v>-234105329</v>
      </c>
      <c r="K13" s="31">
        <f t="shared" si="0"/>
        <v>-1350078</v>
      </c>
      <c r="L13" s="31">
        <f t="shared" si="0"/>
        <v>11176139</v>
      </c>
      <c r="M13" s="31">
        <f t="shared" si="0"/>
        <v>-6710660</v>
      </c>
      <c r="N13" s="31">
        <f t="shared" si="0"/>
        <v>3115401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-230989928</v>
      </c>
      <c r="X13" s="31">
        <f t="shared" si="0"/>
        <v>-14729034</v>
      </c>
      <c r="Y13" s="31">
        <f t="shared" si="0"/>
        <v>-216260894</v>
      </c>
      <c r="Z13" s="32">
        <f>+IF(X13&lt;&gt;0,+(Y13/X13)*100,0)</f>
        <v>1468.262575807755</v>
      </c>
      <c r="AA13" s="33">
        <f>SUM(AA6:AA12)</f>
        <v>-29458059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212134283</v>
      </c>
      <c r="D17" s="18"/>
      <c r="E17" s="19">
        <v>14420000</v>
      </c>
      <c r="F17" s="20">
        <v>14420000</v>
      </c>
      <c r="G17" s="24">
        <v>238145949</v>
      </c>
      <c r="H17" s="24">
        <v>4415286</v>
      </c>
      <c r="I17" s="24">
        <v>1968350</v>
      </c>
      <c r="J17" s="20">
        <v>244529585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244529585</v>
      </c>
      <c r="X17" s="20">
        <v>7210002</v>
      </c>
      <c r="Y17" s="24">
        <v>237319583</v>
      </c>
      <c r="Z17" s="25">
        <v>3291.5328317523354</v>
      </c>
      <c r="AA17" s="26">
        <v>14420000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212134283</v>
      </c>
      <c r="D25" s="29">
        <f t="shared" ref="D25:Y25" si="1">SUM(D15:D24)</f>
        <v>0</v>
      </c>
      <c r="E25" s="35">
        <f t="shared" si="1"/>
        <v>14420000</v>
      </c>
      <c r="F25" s="36">
        <f t="shared" si="1"/>
        <v>14420000</v>
      </c>
      <c r="G25" s="36">
        <f t="shared" si="1"/>
        <v>238145949</v>
      </c>
      <c r="H25" s="36">
        <f t="shared" si="1"/>
        <v>4415286</v>
      </c>
      <c r="I25" s="36">
        <f t="shared" si="1"/>
        <v>1968350</v>
      </c>
      <c r="J25" s="36">
        <f t="shared" si="1"/>
        <v>244529585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244529585</v>
      </c>
      <c r="X25" s="36">
        <f t="shared" si="1"/>
        <v>7210002</v>
      </c>
      <c r="Y25" s="36">
        <f t="shared" si="1"/>
        <v>237319583</v>
      </c>
      <c r="Z25" s="37">
        <f>+IF(X25&lt;&gt;0,+(Y25/X25)*100,0)</f>
        <v>3291.5328317523354</v>
      </c>
      <c r="AA25" s="38">
        <f>SUM(AA15:AA24)</f>
        <v>14420000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-4658531</v>
      </c>
      <c r="D26" s="29">
        <f>+D13+D25</f>
        <v>0</v>
      </c>
      <c r="E26" s="30">
        <f t="shared" si="2"/>
        <v>-15038059</v>
      </c>
      <c r="F26" s="31">
        <f t="shared" si="2"/>
        <v>-15038059</v>
      </c>
      <c r="G26" s="31">
        <f t="shared" si="2"/>
        <v>29001610</v>
      </c>
      <c r="H26" s="31">
        <f t="shared" si="2"/>
        <v>-8692755</v>
      </c>
      <c r="I26" s="31">
        <f t="shared" si="2"/>
        <v>-9884599</v>
      </c>
      <c r="J26" s="31">
        <f t="shared" si="2"/>
        <v>10424256</v>
      </c>
      <c r="K26" s="31">
        <f t="shared" si="2"/>
        <v>-1350078</v>
      </c>
      <c r="L26" s="31">
        <f t="shared" si="2"/>
        <v>11176139</v>
      </c>
      <c r="M26" s="31">
        <f t="shared" si="2"/>
        <v>-6710660</v>
      </c>
      <c r="N26" s="31">
        <f t="shared" si="2"/>
        <v>3115401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13539657</v>
      </c>
      <c r="X26" s="31">
        <f t="shared" si="2"/>
        <v>-7519032</v>
      </c>
      <c r="Y26" s="31">
        <f t="shared" si="2"/>
        <v>21058689</v>
      </c>
      <c r="Z26" s="32">
        <f>+IF(X26&lt;&gt;0,+(Y26/X26)*100,0)</f>
        <v>-280.07180977551366</v>
      </c>
      <c r="AA26" s="33">
        <f>+AA13+AA25</f>
        <v>-15038059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-59890</v>
      </c>
      <c r="D31" s="18"/>
      <c r="E31" s="19"/>
      <c r="F31" s="20"/>
      <c r="G31" s="20">
        <v>-59890</v>
      </c>
      <c r="H31" s="20">
        <v>-10667</v>
      </c>
      <c r="I31" s="20"/>
      <c r="J31" s="20">
        <v>-70557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-70557</v>
      </c>
      <c r="X31" s="20"/>
      <c r="Y31" s="20">
        <v>-70557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130704</v>
      </c>
      <c r="D32" s="18"/>
      <c r="E32" s="19"/>
      <c r="F32" s="20"/>
      <c r="G32" s="20">
        <v>130706</v>
      </c>
      <c r="H32" s="20"/>
      <c r="I32" s="20"/>
      <c r="J32" s="20">
        <v>130706</v>
      </c>
      <c r="K32" s="20"/>
      <c r="L32" s="20"/>
      <c r="M32" s="20">
        <v>2200904</v>
      </c>
      <c r="N32" s="20">
        <v>2200904</v>
      </c>
      <c r="O32" s="20"/>
      <c r="P32" s="20"/>
      <c r="Q32" s="20"/>
      <c r="R32" s="20"/>
      <c r="S32" s="20"/>
      <c r="T32" s="20"/>
      <c r="U32" s="20"/>
      <c r="V32" s="20"/>
      <c r="W32" s="20">
        <v>2331610</v>
      </c>
      <c r="X32" s="20">
        <v>-18</v>
      </c>
      <c r="Y32" s="20">
        <v>2331628</v>
      </c>
      <c r="Z32" s="21">
        <v>-12953488.88888889</v>
      </c>
      <c r="AA32" s="22"/>
    </row>
    <row r="33" spans="1:27" x14ac:dyDescent="0.25">
      <c r="A33" s="23" t="s">
        <v>60</v>
      </c>
      <c r="B33" s="17" t="s">
        <v>32</v>
      </c>
      <c r="C33" s="18">
        <v>-9808195</v>
      </c>
      <c r="D33" s="18"/>
      <c r="E33" s="19"/>
      <c r="F33" s="20"/>
      <c r="G33" s="20">
        <v>-9808195</v>
      </c>
      <c r="H33" s="20"/>
      <c r="I33" s="20"/>
      <c r="J33" s="20">
        <v>-9808195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-9808195</v>
      </c>
      <c r="X33" s="20"/>
      <c r="Y33" s="20">
        <v>-9808195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712921</v>
      </c>
      <c r="D35" s="18"/>
      <c r="E35" s="19">
        <v>13696179</v>
      </c>
      <c r="F35" s="20">
        <v>13696179</v>
      </c>
      <c r="G35" s="20">
        <v>706749</v>
      </c>
      <c r="H35" s="20">
        <v>512534</v>
      </c>
      <c r="I35" s="20">
        <v>265685</v>
      </c>
      <c r="J35" s="20">
        <v>1484968</v>
      </c>
      <c r="K35" s="20">
        <v>169019</v>
      </c>
      <c r="L35" s="20">
        <v>-374385</v>
      </c>
      <c r="M35" s="20">
        <v>188167</v>
      </c>
      <c r="N35" s="20">
        <v>-17199</v>
      </c>
      <c r="O35" s="20"/>
      <c r="P35" s="20"/>
      <c r="Q35" s="20"/>
      <c r="R35" s="20"/>
      <c r="S35" s="20"/>
      <c r="T35" s="20"/>
      <c r="U35" s="20"/>
      <c r="V35" s="20"/>
      <c r="W35" s="20">
        <v>1467769</v>
      </c>
      <c r="X35" s="20">
        <v>6848088</v>
      </c>
      <c r="Y35" s="20">
        <v>-5380319</v>
      </c>
      <c r="Z35" s="21">
        <v>-78.566732787312304</v>
      </c>
      <c r="AA35" s="22">
        <v>13696179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-9024460</v>
      </c>
      <c r="D37" s="29">
        <f t="shared" ref="D37:Y37" si="3">SUM(D29:D36)</f>
        <v>0</v>
      </c>
      <c r="E37" s="30">
        <f t="shared" si="3"/>
        <v>13696179</v>
      </c>
      <c r="F37" s="31">
        <f t="shared" si="3"/>
        <v>13696179</v>
      </c>
      <c r="G37" s="31">
        <f t="shared" si="3"/>
        <v>-9030630</v>
      </c>
      <c r="H37" s="31">
        <f t="shared" si="3"/>
        <v>501867</v>
      </c>
      <c r="I37" s="31">
        <f t="shared" si="3"/>
        <v>265685</v>
      </c>
      <c r="J37" s="31">
        <f t="shared" si="3"/>
        <v>-8263078</v>
      </c>
      <c r="K37" s="31">
        <f t="shared" si="3"/>
        <v>169019</v>
      </c>
      <c r="L37" s="31">
        <f t="shared" si="3"/>
        <v>-374385</v>
      </c>
      <c r="M37" s="31">
        <f t="shared" si="3"/>
        <v>2389071</v>
      </c>
      <c r="N37" s="31">
        <f t="shared" si="3"/>
        <v>2183705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-6079373</v>
      </c>
      <c r="X37" s="31">
        <f t="shared" si="3"/>
        <v>6848070</v>
      </c>
      <c r="Y37" s="31">
        <f t="shared" si="3"/>
        <v>-12927443</v>
      </c>
      <c r="Z37" s="32">
        <f>+IF(X37&lt;&gt;0,+(Y37/X37)*100,0)</f>
        <v>-188.77498331646729</v>
      </c>
      <c r="AA37" s="33">
        <f>SUM(AA29:AA36)</f>
        <v>13696179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-9024460</v>
      </c>
      <c r="D44" s="29">
        <f>+D37+D43</f>
        <v>0</v>
      </c>
      <c r="E44" s="30">
        <f t="shared" si="5"/>
        <v>13696179</v>
      </c>
      <c r="F44" s="31">
        <f t="shared" si="5"/>
        <v>13696179</v>
      </c>
      <c r="G44" s="31">
        <f t="shared" si="5"/>
        <v>-9030630</v>
      </c>
      <c r="H44" s="31">
        <f t="shared" si="5"/>
        <v>501867</v>
      </c>
      <c r="I44" s="31">
        <f t="shared" si="5"/>
        <v>265685</v>
      </c>
      <c r="J44" s="31">
        <f t="shared" si="5"/>
        <v>-8263078</v>
      </c>
      <c r="K44" s="31">
        <f t="shared" si="5"/>
        <v>169019</v>
      </c>
      <c r="L44" s="31">
        <f t="shared" si="5"/>
        <v>-374385</v>
      </c>
      <c r="M44" s="31">
        <f t="shared" si="5"/>
        <v>2389071</v>
      </c>
      <c r="N44" s="31">
        <f t="shared" si="5"/>
        <v>2183705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-6079373</v>
      </c>
      <c r="X44" s="31">
        <f t="shared" si="5"/>
        <v>6848070</v>
      </c>
      <c r="Y44" s="31">
        <f t="shared" si="5"/>
        <v>-12927443</v>
      </c>
      <c r="Z44" s="32">
        <f>+IF(X44&lt;&gt;0,+(Y44/X44)*100,0)</f>
        <v>-188.77498331646729</v>
      </c>
      <c r="AA44" s="33">
        <f>+AA37+AA43</f>
        <v>13696179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4365929</v>
      </c>
      <c r="D45" s="42">
        <f t="shared" si="6"/>
        <v>0</v>
      </c>
      <c r="E45" s="43">
        <f t="shared" si="6"/>
        <v>-28734238</v>
      </c>
      <c r="F45" s="44">
        <f t="shared" si="6"/>
        <v>-28734238</v>
      </c>
      <c r="G45" s="44">
        <f t="shared" si="6"/>
        <v>38032240</v>
      </c>
      <c r="H45" s="44">
        <f t="shared" si="6"/>
        <v>-9194622</v>
      </c>
      <c r="I45" s="44">
        <f t="shared" si="6"/>
        <v>-10150284</v>
      </c>
      <c r="J45" s="44">
        <f t="shared" si="6"/>
        <v>18687334</v>
      </c>
      <c r="K45" s="44">
        <f t="shared" si="6"/>
        <v>-1519097</v>
      </c>
      <c r="L45" s="44">
        <f t="shared" si="6"/>
        <v>11550524</v>
      </c>
      <c r="M45" s="44">
        <f t="shared" si="6"/>
        <v>-9099731</v>
      </c>
      <c r="N45" s="44">
        <f t="shared" si="6"/>
        <v>931696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19619030</v>
      </c>
      <c r="X45" s="44">
        <f t="shared" si="6"/>
        <v>-14367102</v>
      </c>
      <c r="Y45" s="44">
        <f t="shared" si="6"/>
        <v>33986132</v>
      </c>
      <c r="Z45" s="45">
        <f>+IF(X45&lt;&gt;0,+(Y45/X45)*100,0)</f>
        <v>-236.55523570445868</v>
      </c>
      <c r="AA45" s="46">
        <f>+AA26-AA44</f>
        <v>-28734238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-54473087</v>
      </c>
      <c r="D47" s="18"/>
      <c r="E47" s="19">
        <v>-28734237</v>
      </c>
      <c r="F47" s="20">
        <v>-28734237</v>
      </c>
      <c r="G47" s="20">
        <v>-35141419</v>
      </c>
      <c r="H47" s="20">
        <v>-4018077</v>
      </c>
      <c r="I47" s="20">
        <v>-21387565</v>
      </c>
      <c r="J47" s="20">
        <v>-60547061</v>
      </c>
      <c r="K47" s="20">
        <v>-1615682</v>
      </c>
      <c r="L47" s="20">
        <v>9106254</v>
      </c>
      <c r="M47" s="20">
        <v>-8741796</v>
      </c>
      <c r="N47" s="20">
        <v>-1251224</v>
      </c>
      <c r="O47" s="20"/>
      <c r="P47" s="20"/>
      <c r="Q47" s="20"/>
      <c r="R47" s="20"/>
      <c r="S47" s="20"/>
      <c r="T47" s="20"/>
      <c r="U47" s="20"/>
      <c r="V47" s="20"/>
      <c r="W47" s="20">
        <v>-61798285</v>
      </c>
      <c r="X47" s="20">
        <v>-14367120</v>
      </c>
      <c r="Y47" s="20">
        <v>-47431165</v>
      </c>
      <c r="Z47" s="47">
        <v>330.13690287267036</v>
      </c>
      <c r="AA47" s="22">
        <v>-28734237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-54473087</v>
      </c>
      <c r="D50" s="50">
        <f t="shared" ref="D50:Y50" si="7">SUM(D47:D49)</f>
        <v>0</v>
      </c>
      <c r="E50" s="51">
        <f t="shared" si="7"/>
        <v>-28734237</v>
      </c>
      <c r="F50" s="52">
        <f t="shared" si="7"/>
        <v>-28734237</v>
      </c>
      <c r="G50" s="52">
        <f t="shared" si="7"/>
        <v>-35141419</v>
      </c>
      <c r="H50" s="52">
        <f t="shared" si="7"/>
        <v>-4018077</v>
      </c>
      <c r="I50" s="52">
        <f t="shared" si="7"/>
        <v>-21387565</v>
      </c>
      <c r="J50" s="52">
        <f t="shared" si="7"/>
        <v>-60547061</v>
      </c>
      <c r="K50" s="52">
        <f t="shared" si="7"/>
        <v>-1615682</v>
      </c>
      <c r="L50" s="52">
        <f t="shared" si="7"/>
        <v>9106254</v>
      </c>
      <c r="M50" s="52">
        <f t="shared" si="7"/>
        <v>-8741796</v>
      </c>
      <c r="N50" s="52">
        <f t="shared" si="7"/>
        <v>-1251224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-61798285</v>
      </c>
      <c r="X50" s="52">
        <f t="shared" si="7"/>
        <v>-14367120</v>
      </c>
      <c r="Y50" s="52">
        <f t="shared" si="7"/>
        <v>-47431165</v>
      </c>
      <c r="Z50" s="53">
        <f>+IF(X50&lt;&gt;0,+(Y50/X50)*100,0)</f>
        <v>330.13690287267036</v>
      </c>
      <c r="AA50" s="54">
        <f>SUM(AA47:AA49)</f>
        <v>-28734237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-1932956</v>
      </c>
      <c r="G6" s="20"/>
      <c r="H6" s="20"/>
      <c r="I6" s="20"/>
      <c r="J6" s="20"/>
      <c r="K6" s="20"/>
      <c r="L6" s="20">
        <v>-705131</v>
      </c>
      <c r="M6" s="20"/>
      <c r="N6" s="20">
        <v>-705131</v>
      </c>
      <c r="O6" s="20"/>
      <c r="P6" s="20"/>
      <c r="Q6" s="20"/>
      <c r="R6" s="20"/>
      <c r="S6" s="20"/>
      <c r="T6" s="20"/>
      <c r="U6" s="20"/>
      <c r="V6" s="20"/>
      <c r="W6" s="20">
        <v>-705131</v>
      </c>
      <c r="X6" s="20">
        <v>-483240</v>
      </c>
      <c r="Y6" s="20">
        <v>-221891</v>
      </c>
      <c r="Z6" s="21">
        <v>45.917349557155859</v>
      </c>
      <c r="AA6" s="22">
        <v>-1932956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91974</v>
      </c>
      <c r="M11" s="20">
        <v>-91974</v>
      </c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-1932956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-613157</v>
      </c>
      <c r="M13" s="31">
        <f t="shared" si="0"/>
        <v>-91974</v>
      </c>
      <c r="N13" s="31">
        <f t="shared" si="0"/>
        <v>-705131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-705131</v>
      </c>
      <c r="X13" s="31">
        <f t="shared" si="0"/>
        <v>-483240</v>
      </c>
      <c r="Y13" s="31">
        <f t="shared" si="0"/>
        <v>-221891</v>
      </c>
      <c r="Z13" s="32">
        <f>+IF(X13&lt;&gt;0,+(Y13/X13)*100,0)</f>
        <v>45.917349557155859</v>
      </c>
      <c r="AA13" s="33">
        <f>SUM(AA6:AA12)</f>
        <v>-1932956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-1932956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-613157</v>
      </c>
      <c r="M26" s="31">
        <f t="shared" si="2"/>
        <v>-91974</v>
      </c>
      <c r="N26" s="31">
        <f t="shared" si="2"/>
        <v>-705131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-705131</v>
      </c>
      <c r="X26" s="31">
        <f t="shared" si="2"/>
        <v>-483240</v>
      </c>
      <c r="Y26" s="31">
        <f t="shared" si="2"/>
        <v>-221891</v>
      </c>
      <c r="Z26" s="32">
        <f>+IF(X26&lt;&gt;0,+(Y26/X26)*100,0)</f>
        <v>45.917349557155859</v>
      </c>
      <c r="AA26" s="33">
        <f>+AA13+AA25</f>
        <v>-1932956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-1932956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-613157</v>
      </c>
      <c r="M45" s="44">
        <f t="shared" si="6"/>
        <v>-91974</v>
      </c>
      <c r="N45" s="44">
        <f t="shared" si="6"/>
        <v>-705131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-705131</v>
      </c>
      <c r="X45" s="44">
        <f t="shared" si="6"/>
        <v>-483240</v>
      </c>
      <c r="Y45" s="44">
        <f t="shared" si="6"/>
        <v>-221891</v>
      </c>
      <c r="Z45" s="45">
        <f>+IF(X45&lt;&gt;0,+(Y45/X45)*100,0)</f>
        <v>45.917349557155859</v>
      </c>
      <c r="AA45" s="46">
        <f>+AA26-AA44</f>
        <v>-1932956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-1932956</v>
      </c>
      <c r="G47" s="20"/>
      <c r="H47" s="20"/>
      <c r="I47" s="20"/>
      <c r="J47" s="20"/>
      <c r="K47" s="20"/>
      <c r="L47" s="20">
        <v>-681286</v>
      </c>
      <c r="M47" s="20"/>
      <c r="N47" s="20">
        <v>-681286</v>
      </c>
      <c r="O47" s="20"/>
      <c r="P47" s="20"/>
      <c r="Q47" s="20"/>
      <c r="R47" s="20"/>
      <c r="S47" s="20"/>
      <c r="T47" s="20"/>
      <c r="U47" s="20"/>
      <c r="V47" s="20"/>
      <c r="W47" s="20">
        <v>-681286</v>
      </c>
      <c r="X47" s="20">
        <v>-483240</v>
      </c>
      <c r="Y47" s="20">
        <v>-198046</v>
      </c>
      <c r="Z47" s="47">
        <v>40.982948431421242</v>
      </c>
      <c r="AA47" s="22">
        <v>-1932956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-1932956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-681286</v>
      </c>
      <c r="M50" s="52">
        <f t="shared" si="7"/>
        <v>0</v>
      </c>
      <c r="N50" s="52">
        <f t="shared" si="7"/>
        <v>-681286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-681286</v>
      </c>
      <c r="X50" s="52">
        <f t="shared" si="7"/>
        <v>-483240</v>
      </c>
      <c r="Y50" s="52">
        <f t="shared" si="7"/>
        <v>-198046</v>
      </c>
      <c r="Z50" s="53">
        <f>+IF(X50&lt;&gt;0,+(Y50/X50)*100,0)</f>
        <v>40.982948431421242</v>
      </c>
      <c r="AA50" s="54">
        <f>SUM(AA47:AA49)</f>
        <v>-1932956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-23014524</v>
      </c>
      <c r="D6" s="18"/>
      <c r="E6" s="19">
        <v>-16708240</v>
      </c>
      <c r="F6" s="20">
        <v>-16708240</v>
      </c>
      <c r="G6" s="20">
        <v>-23719047</v>
      </c>
      <c r="H6" s="20">
        <v>6321354</v>
      </c>
      <c r="I6" s="20">
        <v>-13056321</v>
      </c>
      <c r="J6" s="20">
        <v>-30454014</v>
      </c>
      <c r="K6" s="20">
        <v>-5536618</v>
      </c>
      <c r="L6" s="20">
        <v>-4593660</v>
      </c>
      <c r="M6" s="20">
        <v>-4419409</v>
      </c>
      <c r="N6" s="20">
        <v>-14549687</v>
      </c>
      <c r="O6" s="20"/>
      <c r="P6" s="20"/>
      <c r="Q6" s="20"/>
      <c r="R6" s="20"/>
      <c r="S6" s="20"/>
      <c r="T6" s="20"/>
      <c r="U6" s="20"/>
      <c r="V6" s="20"/>
      <c r="W6" s="20">
        <v>-45003701</v>
      </c>
      <c r="X6" s="20">
        <v>-8354118</v>
      </c>
      <c r="Y6" s="20">
        <v>-36649583</v>
      </c>
      <c r="Z6" s="21">
        <v>438.70080599771268</v>
      </c>
      <c r="AA6" s="22">
        <v>-16708240</v>
      </c>
    </row>
    <row r="7" spans="1:27" x14ac:dyDescent="0.25">
      <c r="A7" s="23" t="s">
        <v>35</v>
      </c>
      <c r="B7" s="17" t="s">
        <v>32</v>
      </c>
      <c r="C7" s="18">
        <v>3023895</v>
      </c>
      <c r="D7" s="18"/>
      <c r="E7" s="19">
        <v>4074768</v>
      </c>
      <c r="F7" s="20">
        <v>4074768</v>
      </c>
      <c r="G7" s="20">
        <v>2020079</v>
      </c>
      <c r="H7" s="20">
        <v>14662522</v>
      </c>
      <c r="I7" s="20">
        <v>-427918</v>
      </c>
      <c r="J7" s="20">
        <v>16254683</v>
      </c>
      <c r="K7" s="20">
        <v>1307225</v>
      </c>
      <c r="L7" s="20">
        <v>596461</v>
      </c>
      <c r="M7" s="20">
        <v>2155777</v>
      </c>
      <c r="N7" s="20">
        <v>4059463</v>
      </c>
      <c r="O7" s="20"/>
      <c r="P7" s="20"/>
      <c r="Q7" s="20"/>
      <c r="R7" s="20"/>
      <c r="S7" s="20"/>
      <c r="T7" s="20"/>
      <c r="U7" s="20"/>
      <c r="V7" s="20"/>
      <c r="W7" s="20">
        <v>20314146</v>
      </c>
      <c r="X7" s="20">
        <v>2037384</v>
      </c>
      <c r="Y7" s="20">
        <v>18276762</v>
      </c>
      <c r="Z7" s="21">
        <v>897.07006632034017</v>
      </c>
      <c r="AA7" s="22">
        <v>4074768</v>
      </c>
    </row>
    <row r="8" spans="1:27" x14ac:dyDescent="0.25">
      <c r="A8" s="23" t="s">
        <v>36</v>
      </c>
      <c r="B8" s="17" t="s">
        <v>32</v>
      </c>
      <c r="C8" s="18">
        <v>152294</v>
      </c>
      <c r="D8" s="18"/>
      <c r="E8" s="19">
        <v>27384</v>
      </c>
      <c r="F8" s="20">
        <v>27384</v>
      </c>
      <c r="G8" s="20">
        <v>152294</v>
      </c>
      <c r="H8" s="20"/>
      <c r="I8" s="20"/>
      <c r="J8" s="20">
        <v>152294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152294</v>
      </c>
      <c r="X8" s="20">
        <v>13692</v>
      </c>
      <c r="Y8" s="20">
        <v>138602</v>
      </c>
      <c r="Z8" s="21">
        <v>1012.2845457201284</v>
      </c>
      <c r="AA8" s="22">
        <v>27384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-3571066</v>
      </c>
      <c r="D10" s="18"/>
      <c r="E10" s="19">
        <v>104424</v>
      </c>
      <c r="F10" s="20">
        <v>104424</v>
      </c>
      <c r="G10" s="20">
        <v>-3567036</v>
      </c>
      <c r="H10" s="20">
        <v>-63577</v>
      </c>
      <c r="I10" s="20">
        <v>151439</v>
      </c>
      <c r="J10" s="20">
        <v>-3479174</v>
      </c>
      <c r="K10" s="20">
        <v>403419</v>
      </c>
      <c r="L10" s="20">
        <v>64941</v>
      </c>
      <c r="M10" s="20">
        <v>-128876</v>
      </c>
      <c r="N10" s="20">
        <v>339484</v>
      </c>
      <c r="O10" s="20"/>
      <c r="P10" s="20"/>
      <c r="Q10" s="20"/>
      <c r="R10" s="20"/>
      <c r="S10" s="20"/>
      <c r="T10" s="20"/>
      <c r="U10" s="20"/>
      <c r="V10" s="20"/>
      <c r="W10" s="20">
        <v>-3139690</v>
      </c>
      <c r="X10" s="20">
        <v>52212</v>
      </c>
      <c r="Y10" s="20">
        <v>-3191902</v>
      </c>
      <c r="Z10" s="21">
        <v>-6113.3494215889068</v>
      </c>
      <c r="AA10" s="22">
        <v>104424</v>
      </c>
    </row>
    <row r="11" spans="1:27" x14ac:dyDescent="0.25">
      <c r="A11" s="23" t="s">
        <v>39</v>
      </c>
      <c r="B11" s="17" t="s">
        <v>32</v>
      </c>
      <c r="C11" s="18">
        <v>37111501</v>
      </c>
      <c r="D11" s="18"/>
      <c r="E11" s="19"/>
      <c r="F11" s="20"/>
      <c r="G11" s="24">
        <v>37037578</v>
      </c>
      <c r="H11" s="24">
        <v>28308</v>
      </c>
      <c r="I11" s="24"/>
      <c r="J11" s="20">
        <v>37065886</v>
      </c>
      <c r="K11" s="24"/>
      <c r="L11" s="24">
        <v>167</v>
      </c>
      <c r="M11" s="20">
        <v>-167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37065886</v>
      </c>
      <c r="X11" s="20"/>
      <c r="Y11" s="24">
        <v>37065886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13702100</v>
      </c>
      <c r="D13" s="29">
        <f>SUM(D6:D12)</f>
        <v>0</v>
      </c>
      <c r="E13" s="30">
        <f t="shared" si="0"/>
        <v>-12501664</v>
      </c>
      <c r="F13" s="31">
        <f t="shared" si="0"/>
        <v>-12501664</v>
      </c>
      <c r="G13" s="31">
        <f t="shared" si="0"/>
        <v>11923868</v>
      </c>
      <c r="H13" s="31">
        <f t="shared" si="0"/>
        <v>20948607</v>
      </c>
      <c r="I13" s="31">
        <f t="shared" si="0"/>
        <v>-13332800</v>
      </c>
      <c r="J13" s="31">
        <f t="shared" si="0"/>
        <v>19539675</v>
      </c>
      <c r="K13" s="31">
        <f t="shared" si="0"/>
        <v>-3825974</v>
      </c>
      <c r="L13" s="31">
        <f t="shared" si="0"/>
        <v>-3932091</v>
      </c>
      <c r="M13" s="31">
        <f t="shared" si="0"/>
        <v>-2392675</v>
      </c>
      <c r="N13" s="31">
        <f t="shared" si="0"/>
        <v>-10150740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9388935</v>
      </c>
      <c r="X13" s="31">
        <f t="shared" si="0"/>
        <v>-6250830</v>
      </c>
      <c r="Y13" s="31">
        <f t="shared" si="0"/>
        <v>15639765</v>
      </c>
      <c r="Z13" s="32">
        <f>+IF(X13&lt;&gt;0,+(Y13/X13)*100,0)</f>
        <v>-250.2030130398683</v>
      </c>
      <c r="AA13" s="33">
        <f>SUM(AA6:AA12)</f>
        <v>-12501664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10111725</v>
      </c>
      <c r="D17" s="18"/>
      <c r="E17" s="19">
        <v>-4077372</v>
      </c>
      <c r="F17" s="20">
        <v>-4077372</v>
      </c>
      <c r="G17" s="24">
        <v>9152717</v>
      </c>
      <c r="H17" s="24">
        <v>1111068</v>
      </c>
      <c r="I17" s="24">
        <v>-105993</v>
      </c>
      <c r="J17" s="20">
        <v>10157792</v>
      </c>
      <c r="K17" s="24">
        <v>1165314</v>
      </c>
      <c r="L17" s="24">
        <v>-52128</v>
      </c>
      <c r="M17" s="20">
        <v>-53866</v>
      </c>
      <c r="N17" s="24">
        <v>1059320</v>
      </c>
      <c r="O17" s="24"/>
      <c r="P17" s="24"/>
      <c r="Q17" s="20"/>
      <c r="R17" s="24"/>
      <c r="S17" s="24"/>
      <c r="T17" s="20"/>
      <c r="U17" s="24"/>
      <c r="V17" s="24"/>
      <c r="W17" s="24">
        <v>11217112</v>
      </c>
      <c r="X17" s="20">
        <v>-4437390</v>
      </c>
      <c r="Y17" s="24">
        <v>15654502</v>
      </c>
      <c r="Z17" s="25">
        <v>-352.78625498322214</v>
      </c>
      <c r="AA17" s="26">
        <v>-4077372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5059087</v>
      </c>
      <c r="D23" s="18"/>
      <c r="E23" s="19"/>
      <c r="F23" s="20"/>
      <c r="G23" s="20">
        <v>5059088</v>
      </c>
      <c r="H23" s="20"/>
      <c r="I23" s="20"/>
      <c r="J23" s="20">
        <v>5059088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5059088</v>
      </c>
      <c r="X23" s="20"/>
      <c r="Y23" s="20">
        <v>5059088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15170812</v>
      </c>
      <c r="D25" s="29">
        <f t="shared" ref="D25:Y25" si="1">SUM(D15:D24)</f>
        <v>0</v>
      </c>
      <c r="E25" s="35">
        <f t="shared" si="1"/>
        <v>-4077372</v>
      </c>
      <c r="F25" s="36">
        <f t="shared" si="1"/>
        <v>-4077372</v>
      </c>
      <c r="G25" s="36">
        <f t="shared" si="1"/>
        <v>14211805</v>
      </c>
      <c r="H25" s="36">
        <f t="shared" si="1"/>
        <v>1111068</v>
      </c>
      <c r="I25" s="36">
        <f t="shared" si="1"/>
        <v>-105993</v>
      </c>
      <c r="J25" s="36">
        <f t="shared" si="1"/>
        <v>15216880</v>
      </c>
      <c r="K25" s="36">
        <f t="shared" si="1"/>
        <v>1165314</v>
      </c>
      <c r="L25" s="36">
        <f t="shared" si="1"/>
        <v>-52128</v>
      </c>
      <c r="M25" s="36">
        <f t="shared" si="1"/>
        <v>-53866</v>
      </c>
      <c r="N25" s="36">
        <f t="shared" si="1"/>
        <v>1059320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16276200</v>
      </c>
      <c r="X25" s="36">
        <f t="shared" si="1"/>
        <v>-4437390</v>
      </c>
      <c r="Y25" s="36">
        <f t="shared" si="1"/>
        <v>20713590</v>
      </c>
      <c r="Z25" s="37">
        <f>+IF(X25&lt;&gt;0,+(Y25/X25)*100,0)</f>
        <v>-466.79669805899414</v>
      </c>
      <c r="AA25" s="38">
        <f>SUM(AA15:AA24)</f>
        <v>-4077372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28872912</v>
      </c>
      <c r="D26" s="29">
        <f>+D13+D25</f>
        <v>0</v>
      </c>
      <c r="E26" s="30">
        <f t="shared" si="2"/>
        <v>-16579036</v>
      </c>
      <c r="F26" s="31">
        <f t="shared" si="2"/>
        <v>-16579036</v>
      </c>
      <c r="G26" s="31">
        <f t="shared" si="2"/>
        <v>26135673</v>
      </c>
      <c r="H26" s="31">
        <f t="shared" si="2"/>
        <v>22059675</v>
      </c>
      <c r="I26" s="31">
        <f t="shared" si="2"/>
        <v>-13438793</v>
      </c>
      <c r="J26" s="31">
        <f t="shared" si="2"/>
        <v>34756555</v>
      </c>
      <c r="K26" s="31">
        <f t="shared" si="2"/>
        <v>-2660660</v>
      </c>
      <c r="L26" s="31">
        <f t="shared" si="2"/>
        <v>-3984219</v>
      </c>
      <c r="M26" s="31">
        <f t="shared" si="2"/>
        <v>-2446541</v>
      </c>
      <c r="N26" s="31">
        <f t="shared" si="2"/>
        <v>-9091420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25665135</v>
      </c>
      <c r="X26" s="31">
        <f t="shared" si="2"/>
        <v>-10688220</v>
      </c>
      <c r="Y26" s="31">
        <f t="shared" si="2"/>
        <v>36353355</v>
      </c>
      <c r="Z26" s="32">
        <f>+IF(X26&lt;&gt;0,+(Y26/X26)*100,0)</f>
        <v>-340.12543716353144</v>
      </c>
      <c r="AA26" s="33">
        <f>+AA13+AA25</f>
        <v>-16579036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-8432</v>
      </c>
      <c r="D31" s="18"/>
      <c r="E31" s="19"/>
      <c r="F31" s="20"/>
      <c r="G31" s="20">
        <v>-8432</v>
      </c>
      <c r="H31" s="20"/>
      <c r="I31" s="20"/>
      <c r="J31" s="20">
        <v>-8432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-8432</v>
      </c>
      <c r="X31" s="20"/>
      <c r="Y31" s="20">
        <v>-8432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3370317</v>
      </c>
      <c r="D32" s="18"/>
      <c r="E32" s="19">
        <v>-2439455</v>
      </c>
      <c r="F32" s="20">
        <v>-2439455</v>
      </c>
      <c r="G32" s="20">
        <v>1618660</v>
      </c>
      <c r="H32" s="20">
        <v>-57280</v>
      </c>
      <c r="I32" s="20">
        <v>-212153</v>
      </c>
      <c r="J32" s="20">
        <v>1349227</v>
      </c>
      <c r="K32" s="20">
        <v>-3004435</v>
      </c>
      <c r="L32" s="20">
        <v>-1453979</v>
      </c>
      <c r="M32" s="20">
        <v>-439929</v>
      </c>
      <c r="N32" s="20">
        <v>-4898343</v>
      </c>
      <c r="O32" s="20"/>
      <c r="P32" s="20"/>
      <c r="Q32" s="20"/>
      <c r="R32" s="20"/>
      <c r="S32" s="20"/>
      <c r="T32" s="20"/>
      <c r="U32" s="20"/>
      <c r="V32" s="20"/>
      <c r="W32" s="20">
        <v>-3549116</v>
      </c>
      <c r="X32" s="20">
        <v>-1219728</v>
      </c>
      <c r="Y32" s="20">
        <v>-2329388</v>
      </c>
      <c r="Z32" s="21">
        <v>190.97602088334449</v>
      </c>
      <c r="AA32" s="22">
        <v>-2439455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>
        <v>-88759</v>
      </c>
      <c r="H33" s="20">
        <v>9870969</v>
      </c>
      <c r="I33" s="20">
        <v>-9904000</v>
      </c>
      <c r="J33" s="20">
        <v>-121790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-121790</v>
      </c>
      <c r="X33" s="20"/>
      <c r="Y33" s="20">
        <v>-121790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23968</v>
      </c>
      <c r="D34" s="18"/>
      <c r="E34" s="19"/>
      <c r="F34" s="20"/>
      <c r="G34" s="20">
        <v>23968</v>
      </c>
      <c r="H34" s="20"/>
      <c r="I34" s="20"/>
      <c r="J34" s="20">
        <v>23968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23968</v>
      </c>
      <c r="X34" s="20"/>
      <c r="Y34" s="20">
        <v>23968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747442</v>
      </c>
      <c r="D35" s="18"/>
      <c r="E35" s="19">
        <v>7513332</v>
      </c>
      <c r="F35" s="20">
        <v>7513332</v>
      </c>
      <c r="G35" s="20">
        <v>35551847</v>
      </c>
      <c r="H35" s="20">
        <v>3561248</v>
      </c>
      <c r="I35" s="20">
        <v>1194305</v>
      </c>
      <c r="J35" s="20">
        <v>40307400</v>
      </c>
      <c r="K35" s="20">
        <v>194921</v>
      </c>
      <c r="L35" s="20">
        <v>-5499352</v>
      </c>
      <c r="M35" s="20">
        <v>260547</v>
      </c>
      <c r="N35" s="20">
        <v>-5043884</v>
      </c>
      <c r="O35" s="20"/>
      <c r="P35" s="20"/>
      <c r="Q35" s="20"/>
      <c r="R35" s="20"/>
      <c r="S35" s="20"/>
      <c r="T35" s="20"/>
      <c r="U35" s="20"/>
      <c r="V35" s="20"/>
      <c r="W35" s="20">
        <v>35263516</v>
      </c>
      <c r="X35" s="20">
        <v>3756666</v>
      </c>
      <c r="Y35" s="20">
        <v>31506850</v>
      </c>
      <c r="Z35" s="21">
        <v>838.69180810857279</v>
      </c>
      <c r="AA35" s="22">
        <v>7513332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4133294</v>
      </c>
      <c r="D37" s="29">
        <f t="shared" ref="D37:Y37" si="3">SUM(D29:D36)</f>
        <v>0</v>
      </c>
      <c r="E37" s="30">
        <f t="shared" si="3"/>
        <v>5073877</v>
      </c>
      <c r="F37" s="31">
        <f t="shared" si="3"/>
        <v>5073877</v>
      </c>
      <c r="G37" s="31">
        <f t="shared" si="3"/>
        <v>37097284</v>
      </c>
      <c r="H37" s="31">
        <f t="shared" si="3"/>
        <v>13374937</v>
      </c>
      <c r="I37" s="31">
        <f t="shared" si="3"/>
        <v>-8921848</v>
      </c>
      <c r="J37" s="31">
        <f t="shared" si="3"/>
        <v>41550373</v>
      </c>
      <c r="K37" s="31">
        <f t="shared" si="3"/>
        <v>-2809514</v>
      </c>
      <c r="L37" s="31">
        <f t="shared" si="3"/>
        <v>-6953331</v>
      </c>
      <c r="M37" s="31">
        <f t="shared" si="3"/>
        <v>-179382</v>
      </c>
      <c r="N37" s="31">
        <f t="shared" si="3"/>
        <v>-9942227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31608146</v>
      </c>
      <c r="X37" s="31">
        <f t="shared" si="3"/>
        <v>2536938</v>
      </c>
      <c r="Y37" s="31">
        <f t="shared" si="3"/>
        <v>29071208</v>
      </c>
      <c r="Z37" s="32">
        <f>+IF(X37&lt;&gt;0,+(Y37/X37)*100,0)</f>
        <v>1145.9171647080061</v>
      </c>
      <c r="AA37" s="33">
        <f>SUM(AA29:AA36)</f>
        <v>5073877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4133294</v>
      </c>
      <c r="D44" s="29">
        <f>+D37+D43</f>
        <v>0</v>
      </c>
      <c r="E44" s="30">
        <f t="shared" si="5"/>
        <v>5073877</v>
      </c>
      <c r="F44" s="31">
        <f t="shared" si="5"/>
        <v>5073877</v>
      </c>
      <c r="G44" s="31">
        <f t="shared" si="5"/>
        <v>37097284</v>
      </c>
      <c r="H44" s="31">
        <f t="shared" si="5"/>
        <v>13374937</v>
      </c>
      <c r="I44" s="31">
        <f t="shared" si="5"/>
        <v>-8921848</v>
      </c>
      <c r="J44" s="31">
        <f t="shared" si="5"/>
        <v>41550373</v>
      </c>
      <c r="K44" s="31">
        <f t="shared" si="5"/>
        <v>-2809514</v>
      </c>
      <c r="L44" s="31">
        <f t="shared" si="5"/>
        <v>-6953331</v>
      </c>
      <c r="M44" s="31">
        <f t="shared" si="5"/>
        <v>-179382</v>
      </c>
      <c r="N44" s="31">
        <f t="shared" si="5"/>
        <v>-9942227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31608146</v>
      </c>
      <c r="X44" s="31">
        <f t="shared" si="5"/>
        <v>2536938</v>
      </c>
      <c r="Y44" s="31">
        <f t="shared" si="5"/>
        <v>29071208</v>
      </c>
      <c r="Z44" s="32">
        <f>+IF(X44&lt;&gt;0,+(Y44/X44)*100,0)</f>
        <v>1145.9171647080061</v>
      </c>
      <c r="AA44" s="33">
        <f>+AA37+AA43</f>
        <v>5073877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24739618</v>
      </c>
      <c r="D45" s="42">
        <f t="shared" si="6"/>
        <v>0</v>
      </c>
      <c r="E45" s="43">
        <f t="shared" si="6"/>
        <v>-21652913</v>
      </c>
      <c r="F45" s="44">
        <f t="shared" si="6"/>
        <v>-21652913</v>
      </c>
      <c r="G45" s="44">
        <f t="shared" si="6"/>
        <v>-10961611</v>
      </c>
      <c r="H45" s="44">
        <f t="shared" si="6"/>
        <v>8684738</v>
      </c>
      <c r="I45" s="44">
        <f t="shared" si="6"/>
        <v>-4516945</v>
      </c>
      <c r="J45" s="44">
        <f t="shared" si="6"/>
        <v>-6793818</v>
      </c>
      <c r="K45" s="44">
        <f t="shared" si="6"/>
        <v>148854</v>
      </c>
      <c r="L45" s="44">
        <f t="shared" si="6"/>
        <v>2969112</v>
      </c>
      <c r="M45" s="44">
        <f t="shared" si="6"/>
        <v>-2267159</v>
      </c>
      <c r="N45" s="44">
        <f t="shared" si="6"/>
        <v>850807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-5943011</v>
      </c>
      <c r="X45" s="44">
        <f t="shared" si="6"/>
        <v>-13225158</v>
      </c>
      <c r="Y45" s="44">
        <f t="shared" si="6"/>
        <v>7282147</v>
      </c>
      <c r="Z45" s="45">
        <f>+IF(X45&lt;&gt;0,+(Y45/X45)*100,0)</f>
        <v>-55.062835544195387</v>
      </c>
      <c r="AA45" s="46">
        <f>+AA26-AA44</f>
        <v>-21652913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-121132176</v>
      </c>
      <c r="D47" s="18"/>
      <c r="E47" s="19">
        <v>-16855505</v>
      </c>
      <c r="F47" s="20">
        <v>-16855505</v>
      </c>
      <c r="G47" s="20">
        <v>-112239893</v>
      </c>
      <c r="H47" s="20">
        <v>-8430616</v>
      </c>
      <c r="I47" s="20">
        <v>-3108683</v>
      </c>
      <c r="J47" s="20">
        <v>-123779192</v>
      </c>
      <c r="K47" s="20">
        <v>771643</v>
      </c>
      <c r="L47" s="20">
        <v>-2128258</v>
      </c>
      <c r="M47" s="20">
        <v>-1818555</v>
      </c>
      <c r="N47" s="20">
        <v>-3175170</v>
      </c>
      <c r="O47" s="20"/>
      <c r="P47" s="20"/>
      <c r="Q47" s="20"/>
      <c r="R47" s="20"/>
      <c r="S47" s="20"/>
      <c r="T47" s="20"/>
      <c r="U47" s="20"/>
      <c r="V47" s="20"/>
      <c r="W47" s="20">
        <v>-126954362</v>
      </c>
      <c r="X47" s="20">
        <v>-8427750</v>
      </c>
      <c r="Y47" s="20">
        <v>-118526612</v>
      </c>
      <c r="Z47" s="47">
        <v>1406.385001928154</v>
      </c>
      <c r="AA47" s="22">
        <v>-16855505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-121132176</v>
      </c>
      <c r="D50" s="50">
        <f t="shared" ref="D50:Y50" si="7">SUM(D47:D49)</f>
        <v>0</v>
      </c>
      <c r="E50" s="51">
        <f t="shared" si="7"/>
        <v>-16855505</v>
      </c>
      <c r="F50" s="52">
        <f t="shared" si="7"/>
        <v>-16855505</v>
      </c>
      <c r="G50" s="52">
        <f t="shared" si="7"/>
        <v>-112239893</v>
      </c>
      <c r="H50" s="52">
        <f t="shared" si="7"/>
        <v>-8430616</v>
      </c>
      <c r="I50" s="52">
        <f t="shared" si="7"/>
        <v>-3108683</v>
      </c>
      <c r="J50" s="52">
        <f t="shared" si="7"/>
        <v>-123779192</v>
      </c>
      <c r="K50" s="52">
        <f t="shared" si="7"/>
        <v>771643</v>
      </c>
      <c r="L50" s="52">
        <f t="shared" si="7"/>
        <v>-2128258</v>
      </c>
      <c r="M50" s="52">
        <f t="shared" si="7"/>
        <v>-1818555</v>
      </c>
      <c r="N50" s="52">
        <f t="shared" si="7"/>
        <v>-3175170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-126954362</v>
      </c>
      <c r="X50" s="52">
        <f t="shared" si="7"/>
        <v>-8427750</v>
      </c>
      <c r="Y50" s="52">
        <f t="shared" si="7"/>
        <v>-118526612</v>
      </c>
      <c r="Z50" s="53">
        <f>+IF(X50&lt;&gt;0,+(Y50/X50)*100,0)</f>
        <v>1406.385001928154</v>
      </c>
      <c r="AA50" s="54">
        <f>SUM(AA47:AA49)</f>
        <v>-16855505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-389031</v>
      </c>
      <c r="F6" s="20">
        <v>-389031</v>
      </c>
      <c r="G6" s="20"/>
      <c r="H6" s="20"/>
      <c r="I6" s="20"/>
      <c r="J6" s="20"/>
      <c r="K6" s="20"/>
      <c r="L6" s="20">
        <v>2689607</v>
      </c>
      <c r="M6" s="20">
        <v>-428419</v>
      </c>
      <c r="N6" s="20">
        <v>2261188</v>
      </c>
      <c r="O6" s="20"/>
      <c r="P6" s="20"/>
      <c r="Q6" s="20"/>
      <c r="R6" s="20"/>
      <c r="S6" s="20"/>
      <c r="T6" s="20"/>
      <c r="U6" s="20"/>
      <c r="V6" s="20"/>
      <c r="W6" s="20">
        <v>2261188</v>
      </c>
      <c r="X6" s="20">
        <v>-194514</v>
      </c>
      <c r="Y6" s="20">
        <v>2455702</v>
      </c>
      <c r="Z6" s="21">
        <v>-1262.480849707476</v>
      </c>
      <c r="AA6" s="22">
        <v>-389031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-389031</v>
      </c>
      <c r="F13" s="31">
        <f t="shared" si="0"/>
        <v>-389031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2689607</v>
      </c>
      <c r="M13" s="31">
        <f t="shared" si="0"/>
        <v>-428419</v>
      </c>
      <c r="N13" s="31">
        <f t="shared" si="0"/>
        <v>2261188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2261188</v>
      </c>
      <c r="X13" s="31">
        <f t="shared" si="0"/>
        <v>-194514</v>
      </c>
      <c r="Y13" s="31">
        <f t="shared" si="0"/>
        <v>2455702</v>
      </c>
      <c r="Z13" s="32">
        <f>+IF(X13&lt;&gt;0,+(Y13/X13)*100,0)</f>
        <v>-1262.480849707476</v>
      </c>
      <c r="AA13" s="33">
        <f>SUM(AA6:AA12)</f>
        <v>-389031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9043527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9043527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9043527</v>
      </c>
      <c r="D26" s="29">
        <f>+D13+D25</f>
        <v>0</v>
      </c>
      <c r="E26" s="30">
        <f t="shared" si="2"/>
        <v>-389031</v>
      </c>
      <c r="F26" s="31">
        <f t="shared" si="2"/>
        <v>-389031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2689607</v>
      </c>
      <c r="M26" s="31">
        <f t="shared" si="2"/>
        <v>-428419</v>
      </c>
      <c r="N26" s="31">
        <f t="shared" si="2"/>
        <v>2261188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2261188</v>
      </c>
      <c r="X26" s="31">
        <f t="shared" si="2"/>
        <v>-194514</v>
      </c>
      <c r="Y26" s="31">
        <f t="shared" si="2"/>
        <v>2455702</v>
      </c>
      <c r="Z26" s="32">
        <f>+IF(X26&lt;&gt;0,+(Y26/X26)*100,0)</f>
        <v>-1262.480849707476</v>
      </c>
      <c r="AA26" s="33">
        <f>+AA13+AA25</f>
        <v>-389031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-11195516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-11195516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-11195516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20239043</v>
      </c>
      <c r="D45" s="42">
        <f t="shared" si="6"/>
        <v>0</v>
      </c>
      <c r="E45" s="43">
        <f t="shared" si="6"/>
        <v>-389031</v>
      </c>
      <c r="F45" s="44">
        <f t="shared" si="6"/>
        <v>-389031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2689607</v>
      </c>
      <c r="M45" s="44">
        <f t="shared" si="6"/>
        <v>-428419</v>
      </c>
      <c r="N45" s="44">
        <f t="shared" si="6"/>
        <v>2261188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2261188</v>
      </c>
      <c r="X45" s="44">
        <f t="shared" si="6"/>
        <v>-194514</v>
      </c>
      <c r="Y45" s="44">
        <f t="shared" si="6"/>
        <v>2455702</v>
      </c>
      <c r="Z45" s="45">
        <f>+IF(X45&lt;&gt;0,+(Y45/X45)*100,0)</f>
        <v>-1262.480849707476</v>
      </c>
      <c r="AA45" s="46">
        <f>+AA26-AA44</f>
        <v>-389031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-97895372</v>
      </c>
      <c r="D6" s="18"/>
      <c r="E6" s="19">
        <v>1932673217</v>
      </c>
      <c r="F6" s="20">
        <v>1932673217</v>
      </c>
      <c r="G6" s="20">
        <v>-101002617</v>
      </c>
      <c r="H6" s="20">
        <v>2446207</v>
      </c>
      <c r="I6" s="20"/>
      <c r="J6" s="20">
        <v>-98556410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-98556410</v>
      </c>
      <c r="X6" s="20">
        <v>1932673217</v>
      </c>
      <c r="Y6" s="20">
        <v>-2031229627</v>
      </c>
      <c r="Z6" s="21">
        <v>-105.09948651086418</v>
      </c>
      <c r="AA6" s="22">
        <v>1932673217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3215762</v>
      </c>
      <c r="D11" s="18"/>
      <c r="E11" s="19"/>
      <c r="F11" s="20"/>
      <c r="G11" s="24">
        <v>2810471</v>
      </c>
      <c r="H11" s="24">
        <v>319070</v>
      </c>
      <c r="I11" s="24"/>
      <c r="J11" s="20">
        <v>3129541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3129541</v>
      </c>
      <c r="X11" s="20"/>
      <c r="Y11" s="24">
        <v>3129541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-94679610</v>
      </c>
      <c r="D13" s="29">
        <f>SUM(D6:D12)</f>
        <v>0</v>
      </c>
      <c r="E13" s="30">
        <f t="shared" si="0"/>
        <v>1932673217</v>
      </c>
      <c r="F13" s="31">
        <f t="shared" si="0"/>
        <v>1932673217</v>
      </c>
      <c r="G13" s="31">
        <f t="shared" si="0"/>
        <v>-98192146</v>
      </c>
      <c r="H13" s="31">
        <f t="shared" si="0"/>
        <v>2765277</v>
      </c>
      <c r="I13" s="31">
        <f t="shared" si="0"/>
        <v>0</v>
      </c>
      <c r="J13" s="31">
        <f t="shared" si="0"/>
        <v>-95426869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-95426869</v>
      </c>
      <c r="X13" s="31">
        <f t="shared" si="0"/>
        <v>1932673217</v>
      </c>
      <c r="Y13" s="31">
        <f t="shared" si="0"/>
        <v>-2028100086</v>
      </c>
      <c r="Z13" s="32">
        <f>+IF(X13&lt;&gt;0,+(Y13/X13)*100,0)</f>
        <v>-104.937558411873</v>
      </c>
      <c r="AA13" s="33">
        <f>SUM(AA6:AA12)</f>
        <v>1932673217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8162598578</v>
      </c>
      <c r="F17" s="20">
        <v>8162598578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8162598578</v>
      </c>
      <c r="Y17" s="24">
        <v>-8162598578</v>
      </c>
      <c r="Z17" s="25">
        <v>-100</v>
      </c>
      <c r="AA17" s="26">
        <v>8162598578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8162598578</v>
      </c>
      <c r="F25" s="36">
        <f t="shared" si="1"/>
        <v>8162598578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8162598578</v>
      </c>
      <c r="Y25" s="36">
        <f t="shared" si="1"/>
        <v>-8162598578</v>
      </c>
      <c r="Z25" s="37">
        <f>+IF(X25&lt;&gt;0,+(Y25/X25)*100,0)</f>
        <v>-100</v>
      </c>
      <c r="AA25" s="38">
        <f>SUM(AA15:AA24)</f>
        <v>8162598578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-94679610</v>
      </c>
      <c r="D26" s="29">
        <f>+D13+D25</f>
        <v>0</v>
      </c>
      <c r="E26" s="30">
        <f t="shared" si="2"/>
        <v>10095271795</v>
      </c>
      <c r="F26" s="31">
        <f t="shared" si="2"/>
        <v>10095271795</v>
      </c>
      <c r="G26" s="31">
        <f t="shared" si="2"/>
        <v>-98192146</v>
      </c>
      <c r="H26" s="31">
        <f t="shared" si="2"/>
        <v>2765277</v>
      </c>
      <c r="I26" s="31">
        <f t="shared" si="2"/>
        <v>0</v>
      </c>
      <c r="J26" s="31">
        <f t="shared" si="2"/>
        <v>-95426869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-95426869</v>
      </c>
      <c r="X26" s="31">
        <f t="shared" si="2"/>
        <v>10095271795</v>
      </c>
      <c r="Y26" s="31">
        <f t="shared" si="2"/>
        <v>-10190698664</v>
      </c>
      <c r="Z26" s="32">
        <f>+IF(X26&lt;&gt;0,+(Y26/X26)*100,0)</f>
        <v>-100.94526299972691</v>
      </c>
      <c r="AA26" s="33">
        <f>+AA13+AA25</f>
        <v>10095271795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3237290</v>
      </c>
      <c r="D32" s="18"/>
      <c r="E32" s="19"/>
      <c r="F32" s="20"/>
      <c r="G32" s="20">
        <v>130044</v>
      </c>
      <c r="H32" s="20">
        <v>2446207</v>
      </c>
      <c r="I32" s="20"/>
      <c r="J32" s="20">
        <v>2576251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2576251</v>
      </c>
      <c r="X32" s="20"/>
      <c r="Y32" s="20">
        <v>2576251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3237290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130044</v>
      </c>
      <c r="H37" s="31">
        <f t="shared" si="3"/>
        <v>2446207</v>
      </c>
      <c r="I37" s="31">
        <f t="shared" si="3"/>
        <v>0</v>
      </c>
      <c r="J37" s="31">
        <f t="shared" si="3"/>
        <v>2576251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2576251</v>
      </c>
      <c r="X37" s="31">
        <f t="shared" si="3"/>
        <v>0</v>
      </c>
      <c r="Y37" s="31">
        <f t="shared" si="3"/>
        <v>2576251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3237290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130044</v>
      </c>
      <c r="H44" s="31">
        <f t="shared" si="5"/>
        <v>2446207</v>
      </c>
      <c r="I44" s="31">
        <f t="shared" si="5"/>
        <v>0</v>
      </c>
      <c r="J44" s="31">
        <f t="shared" si="5"/>
        <v>2576251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2576251</v>
      </c>
      <c r="X44" s="31">
        <f t="shared" si="5"/>
        <v>0</v>
      </c>
      <c r="Y44" s="31">
        <f t="shared" si="5"/>
        <v>2576251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-97916900</v>
      </c>
      <c r="D45" s="42">
        <f t="shared" si="6"/>
        <v>0</v>
      </c>
      <c r="E45" s="43">
        <f t="shared" si="6"/>
        <v>10095271795</v>
      </c>
      <c r="F45" s="44">
        <f t="shared" si="6"/>
        <v>10095271795</v>
      </c>
      <c r="G45" s="44">
        <f t="shared" si="6"/>
        <v>-98322190</v>
      </c>
      <c r="H45" s="44">
        <f t="shared" si="6"/>
        <v>319070</v>
      </c>
      <c r="I45" s="44">
        <f t="shared" si="6"/>
        <v>0</v>
      </c>
      <c r="J45" s="44">
        <f t="shared" si="6"/>
        <v>-98003120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-98003120</v>
      </c>
      <c r="X45" s="44">
        <f t="shared" si="6"/>
        <v>10095271795</v>
      </c>
      <c r="Y45" s="44">
        <f t="shared" si="6"/>
        <v>-10193274915</v>
      </c>
      <c r="Z45" s="45">
        <f>+IF(X45&lt;&gt;0,+(Y45/X45)*100,0)</f>
        <v>-100.97078238199133</v>
      </c>
      <c r="AA45" s="46">
        <f>+AA26-AA44</f>
        <v>10095271795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-61471574</v>
      </c>
      <c r="D47" s="18"/>
      <c r="E47" s="19"/>
      <c r="F47" s="20"/>
      <c r="G47" s="20">
        <v>-61236730</v>
      </c>
      <c r="H47" s="20">
        <v>-234845</v>
      </c>
      <c r="I47" s="20"/>
      <c r="J47" s="20">
        <v>-61471575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-61471575</v>
      </c>
      <c r="X47" s="20"/>
      <c r="Y47" s="20">
        <v>-61471575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-61471574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-61236730</v>
      </c>
      <c r="H50" s="52">
        <f t="shared" si="7"/>
        <v>-234845</v>
      </c>
      <c r="I50" s="52">
        <f t="shared" si="7"/>
        <v>0</v>
      </c>
      <c r="J50" s="52">
        <f t="shared" si="7"/>
        <v>-61471575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-61471575</v>
      </c>
      <c r="X50" s="52">
        <f t="shared" si="7"/>
        <v>0</v>
      </c>
      <c r="Y50" s="52">
        <f t="shared" si="7"/>
        <v>-61471575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-584445255</v>
      </c>
      <c r="D6" s="18"/>
      <c r="E6" s="19"/>
      <c r="F6" s="20"/>
      <c r="G6" s="20">
        <v>-1540468151</v>
      </c>
      <c r="H6" s="20">
        <v>47438430</v>
      </c>
      <c r="I6" s="20">
        <v>259281875</v>
      </c>
      <c r="J6" s="20">
        <v>-1233747846</v>
      </c>
      <c r="K6" s="20">
        <v>-161144842</v>
      </c>
      <c r="L6" s="20">
        <v>-292171393</v>
      </c>
      <c r="M6" s="20">
        <v>119278523</v>
      </c>
      <c r="N6" s="20">
        <v>-334037712</v>
      </c>
      <c r="O6" s="20"/>
      <c r="P6" s="20"/>
      <c r="Q6" s="20"/>
      <c r="R6" s="20"/>
      <c r="S6" s="20"/>
      <c r="T6" s="20"/>
      <c r="U6" s="20"/>
      <c r="V6" s="20"/>
      <c r="W6" s="20">
        <v>-1567785558</v>
      </c>
      <c r="X6" s="20"/>
      <c r="Y6" s="20">
        <v>-1567785558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457716568</v>
      </c>
      <c r="D7" s="18"/>
      <c r="E7" s="19">
        <v>1543995445</v>
      </c>
      <c r="F7" s="20">
        <v>1543995445</v>
      </c>
      <c r="G7" s="20">
        <v>249310362</v>
      </c>
      <c r="H7" s="20">
        <v>41633619</v>
      </c>
      <c r="I7" s="20">
        <v>38858432</v>
      </c>
      <c r="J7" s="20">
        <v>329802413</v>
      </c>
      <c r="K7" s="20">
        <v>-144852442</v>
      </c>
      <c r="L7" s="20">
        <v>-2372151</v>
      </c>
      <c r="M7" s="20">
        <v>18761179</v>
      </c>
      <c r="N7" s="20">
        <v>-128463414</v>
      </c>
      <c r="O7" s="20"/>
      <c r="P7" s="20"/>
      <c r="Q7" s="20"/>
      <c r="R7" s="20"/>
      <c r="S7" s="20"/>
      <c r="T7" s="20"/>
      <c r="U7" s="20"/>
      <c r="V7" s="20"/>
      <c r="W7" s="20">
        <v>201338999</v>
      </c>
      <c r="X7" s="20">
        <v>771997746</v>
      </c>
      <c r="Y7" s="20">
        <v>-570658747</v>
      </c>
      <c r="Z7" s="21">
        <v>-73.919742636139773</v>
      </c>
      <c r="AA7" s="22">
        <v>1543995445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254433246</v>
      </c>
      <c r="D10" s="18"/>
      <c r="E10" s="19"/>
      <c r="F10" s="20"/>
      <c r="G10" s="20">
        <v>249325382</v>
      </c>
      <c r="H10" s="20">
        <v>-975404</v>
      </c>
      <c r="I10" s="20">
        <v>-11796738</v>
      </c>
      <c r="J10" s="20">
        <v>236553240</v>
      </c>
      <c r="K10" s="20">
        <v>7544823</v>
      </c>
      <c r="L10" s="20">
        <v>22391492</v>
      </c>
      <c r="M10" s="20">
        <v>1215155</v>
      </c>
      <c r="N10" s="20">
        <v>31151470</v>
      </c>
      <c r="O10" s="20"/>
      <c r="P10" s="20"/>
      <c r="Q10" s="20"/>
      <c r="R10" s="20"/>
      <c r="S10" s="20"/>
      <c r="T10" s="20"/>
      <c r="U10" s="20"/>
      <c r="V10" s="20"/>
      <c r="W10" s="20">
        <v>267704710</v>
      </c>
      <c r="X10" s="20"/>
      <c r="Y10" s="20">
        <v>267704710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19424465</v>
      </c>
      <c r="D11" s="18"/>
      <c r="E11" s="19"/>
      <c r="F11" s="20"/>
      <c r="G11" s="24">
        <v>4680433008</v>
      </c>
      <c r="H11" s="24">
        <v>-13842803</v>
      </c>
      <c r="I11" s="24">
        <v>14668566</v>
      </c>
      <c r="J11" s="20">
        <v>4681258771</v>
      </c>
      <c r="K11" s="24">
        <v>33589033</v>
      </c>
      <c r="L11" s="24">
        <v>20004342</v>
      </c>
      <c r="M11" s="20">
        <v>10554217</v>
      </c>
      <c r="N11" s="24">
        <v>64147592</v>
      </c>
      <c r="O11" s="24"/>
      <c r="P11" s="24"/>
      <c r="Q11" s="20"/>
      <c r="R11" s="24"/>
      <c r="S11" s="24"/>
      <c r="T11" s="20"/>
      <c r="U11" s="24"/>
      <c r="V11" s="24"/>
      <c r="W11" s="24">
        <v>4745406363</v>
      </c>
      <c r="X11" s="20"/>
      <c r="Y11" s="24">
        <v>4745406363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147129024</v>
      </c>
      <c r="D13" s="29">
        <f>SUM(D6:D12)</f>
        <v>0</v>
      </c>
      <c r="E13" s="30">
        <f t="shared" si="0"/>
        <v>1543995445</v>
      </c>
      <c r="F13" s="31">
        <f t="shared" si="0"/>
        <v>1543995445</v>
      </c>
      <c r="G13" s="31">
        <f t="shared" si="0"/>
        <v>3638600601</v>
      </c>
      <c r="H13" s="31">
        <f t="shared" si="0"/>
        <v>74253842</v>
      </c>
      <c r="I13" s="31">
        <f t="shared" si="0"/>
        <v>301012135</v>
      </c>
      <c r="J13" s="31">
        <f t="shared" si="0"/>
        <v>4013866578</v>
      </c>
      <c r="K13" s="31">
        <f t="shared" si="0"/>
        <v>-264863428</v>
      </c>
      <c r="L13" s="31">
        <f t="shared" si="0"/>
        <v>-252147710</v>
      </c>
      <c r="M13" s="31">
        <f t="shared" si="0"/>
        <v>149809074</v>
      </c>
      <c r="N13" s="31">
        <f t="shared" si="0"/>
        <v>-367202064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3646664514</v>
      </c>
      <c r="X13" s="31">
        <f t="shared" si="0"/>
        <v>771997746</v>
      </c>
      <c r="Y13" s="31">
        <f t="shared" si="0"/>
        <v>2874666768</v>
      </c>
      <c r="Z13" s="32">
        <f>+IF(X13&lt;&gt;0,+(Y13/X13)*100,0)</f>
        <v>372.36724885463587</v>
      </c>
      <c r="AA13" s="33">
        <f>SUM(AA6:AA12)</f>
        <v>1543995445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11247867272</v>
      </c>
      <c r="D17" s="18"/>
      <c r="E17" s="19">
        <v>6314184615</v>
      </c>
      <c r="F17" s="20">
        <v>6314184615</v>
      </c>
      <c r="G17" s="24">
        <v>6071528110</v>
      </c>
      <c r="H17" s="24">
        <v>-10823369</v>
      </c>
      <c r="I17" s="24">
        <v>-7731120</v>
      </c>
      <c r="J17" s="20">
        <v>6052973621</v>
      </c>
      <c r="K17" s="24">
        <v>-10806110</v>
      </c>
      <c r="L17" s="24">
        <v>-7635121</v>
      </c>
      <c r="M17" s="20">
        <v>23979179</v>
      </c>
      <c r="N17" s="24">
        <v>5537948</v>
      </c>
      <c r="O17" s="24"/>
      <c r="P17" s="24"/>
      <c r="Q17" s="20"/>
      <c r="R17" s="24"/>
      <c r="S17" s="24"/>
      <c r="T17" s="20"/>
      <c r="U17" s="24"/>
      <c r="V17" s="24"/>
      <c r="W17" s="24">
        <v>6058511569</v>
      </c>
      <c r="X17" s="20">
        <v>3157092342</v>
      </c>
      <c r="Y17" s="24">
        <v>2901419227</v>
      </c>
      <c r="Z17" s="25">
        <v>91.901626962294287</v>
      </c>
      <c r="AA17" s="26">
        <v>6314184615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80619090</v>
      </c>
      <c r="D21" s="18"/>
      <c r="E21" s="19"/>
      <c r="F21" s="20"/>
      <c r="G21" s="20">
        <v>87820078</v>
      </c>
      <c r="H21" s="20">
        <v>-1345273</v>
      </c>
      <c r="I21" s="20">
        <v>-1345273</v>
      </c>
      <c r="J21" s="20">
        <v>85129532</v>
      </c>
      <c r="K21" s="20">
        <v>-1345273</v>
      </c>
      <c r="L21" s="20">
        <v>-1345273</v>
      </c>
      <c r="M21" s="20">
        <v>-1345273</v>
      </c>
      <c r="N21" s="20">
        <v>-4035819</v>
      </c>
      <c r="O21" s="20"/>
      <c r="P21" s="20"/>
      <c r="Q21" s="20"/>
      <c r="R21" s="20"/>
      <c r="S21" s="20"/>
      <c r="T21" s="20"/>
      <c r="U21" s="20"/>
      <c r="V21" s="20"/>
      <c r="W21" s="20">
        <v>81093713</v>
      </c>
      <c r="X21" s="20"/>
      <c r="Y21" s="20">
        <v>81093713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2967638581</v>
      </c>
      <c r="D24" s="18"/>
      <c r="E24" s="19">
        <v>334700596</v>
      </c>
      <c r="F24" s="20">
        <v>334700596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167350302</v>
      </c>
      <c r="Y24" s="24">
        <v>1247803626</v>
      </c>
      <c r="Z24" s="25">
        <v>745.62376708468685</v>
      </c>
      <c r="AA24" s="26">
        <v>334700596</v>
      </c>
    </row>
    <row r="25" spans="1:27" x14ac:dyDescent="0.25">
      <c r="A25" s="27" t="s">
        <v>52</v>
      </c>
      <c r="B25" s="34" t="s">
        <v>32</v>
      </c>
      <c r="C25" s="29">
        <f>SUM(C15:C24)</f>
        <v>14296124943</v>
      </c>
      <c r="D25" s="29">
        <f t="shared" ref="D25:Y25" si="1">SUM(D15:D24)</f>
        <v>0</v>
      </c>
      <c r="E25" s="35">
        <f t="shared" si="1"/>
        <v>6648885211</v>
      </c>
      <c r="F25" s="36">
        <f t="shared" si="1"/>
        <v>6648885211</v>
      </c>
      <c r="G25" s="36">
        <f t="shared" si="1"/>
        <v>7574502116</v>
      </c>
      <c r="H25" s="36">
        <f t="shared" si="1"/>
        <v>-12168642</v>
      </c>
      <c r="I25" s="36">
        <f t="shared" si="1"/>
        <v>-9076393</v>
      </c>
      <c r="J25" s="36">
        <f t="shared" si="1"/>
        <v>7553257081</v>
      </c>
      <c r="K25" s="36">
        <f t="shared" si="1"/>
        <v>-12151383</v>
      </c>
      <c r="L25" s="36">
        <f t="shared" si="1"/>
        <v>-8980394</v>
      </c>
      <c r="M25" s="36">
        <f t="shared" si="1"/>
        <v>22633906</v>
      </c>
      <c r="N25" s="36">
        <f t="shared" si="1"/>
        <v>1502129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7554759210</v>
      </c>
      <c r="X25" s="36">
        <f t="shared" si="1"/>
        <v>3324442644</v>
      </c>
      <c r="Y25" s="36">
        <f t="shared" si="1"/>
        <v>4230316566</v>
      </c>
      <c r="Z25" s="37">
        <f>+IF(X25&lt;&gt;0,+(Y25/X25)*100,0)</f>
        <v>127.24889610097301</v>
      </c>
      <c r="AA25" s="38">
        <f>SUM(AA15:AA24)</f>
        <v>6648885211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14443253967</v>
      </c>
      <c r="D26" s="29">
        <f>+D13+D25</f>
        <v>0</v>
      </c>
      <c r="E26" s="30">
        <f t="shared" si="2"/>
        <v>8192880656</v>
      </c>
      <c r="F26" s="31">
        <f t="shared" si="2"/>
        <v>8192880656</v>
      </c>
      <c r="G26" s="31">
        <f t="shared" si="2"/>
        <v>11213102717</v>
      </c>
      <c r="H26" s="31">
        <f t="shared" si="2"/>
        <v>62085200</v>
      </c>
      <c r="I26" s="31">
        <f t="shared" si="2"/>
        <v>291935742</v>
      </c>
      <c r="J26" s="31">
        <f t="shared" si="2"/>
        <v>11567123659</v>
      </c>
      <c r="K26" s="31">
        <f t="shared" si="2"/>
        <v>-277014811</v>
      </c>
      <c r="L26" s="31">
        <f t="shared" si="2"/>
        <v>-261128104</v>
      </c>
      <c r="M26" s="31">
        <f t="shared" si="2"/>
        <v>172442980</v>
      </c>
      <c r="N26" s="31">
        <f t="shared" si="2"/>
        <v>-365699935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11201423724</v>
      </c>
      <c r="X26" s="31">
        <f t="shared" si="2"/>
        <v>4096440390</v>
      </c>
      <c r="Y26" s="31">
        <f t="shared" si="2"/>
        <v>7104983334</v>
      </c>
      <c r="Z26" s="32">
        <f>+IF(X26&lt;&gt;0,+(Y26/X26)*100,0)</f>
        <v>173.44285910626908</v>
      </c>
      <c r="AA26" s="33">
        <f>+AA13+AA25</f>
        <v>8192880656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155246844</v>
      </c>
      <c r="D31" s="18"/>
      <c r="E31" s="19"/>
      <c r="F31" s="20"/>
      <c r="G31" s="20">
        <v>157458512</v>
      </c>
      <c r="H31" s="20">
        <v>425331</v>
      </c>
      <c r="I31" s="20">
        <v>94798</v>
      </c>
      <c r="J31" s="20">
        <v>157978641</v>
      </c>
      <c r="K31" s="20">
        <v>319799</v>
      </c>
      <c r="L31" s="20">
        <v>743144</v>
      </c>
      <c r="M31" s="20">
        <v>-2275</v>
      </c>
      <c r="N31" s="20">
        <v>1060668</v>
      </c>
      <c r="O31" s="20"/>
      <c r="P31" s="20"/>
      <c r="Q31" s="20"/>
      <c r="R31" s="20"/>
      <c r="S31" s="20"/>
      <c r="T31" s="20"/>
      <c r="U31" s="20"/>
      <c r="V31" s="20"/>
      <c r="W31" s="20">
        <v>159039309</v>
      </c>
      <c r="X31" s="20"/>
      <c r="Y31" s="20">
        <v>159039309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2217924922</v>
      </c>
      <c r="D32" s="18"/>
      <c r="E32" s="19"/>
      <c r="F32" s="20"/>
      <c r="G32" s="20">
        <v>1847318533</v>
      </c>
      <c r="H32" s="20">
        <v>-9564526</v>
      </c>
      <c r="I32" s="20">
        <v>255688253</v>
      </c>
      <c r="J32" s="20">
        <v>2093442260</v>
      </c>
      <c r="K32" s="20">
        <v>-161523680</v>
      </c>
      <c r="L32" s="20">
        <v>-249232100</v>
      </c>
      <c r="M32" s="20">
        <v>200236570</v>
      </c>
      <c r="N32" s="20">
        <v>-210519210</v>
      </c>
      <c r="O32" s="20"/>
      <c r="P32" s="20"/>
      <c r="Q32" s="20"/>
      <c r="R32" s="20"/>
      <c r="S32" s="20"/>
      <c r="T32" s="20"/>
      <c r="U32" s="20"/>
      <c r="V32" s="20"/>
      <c r="W32" s="20">
        <v>1882923050</v>
      </c>
      <c r="X32" s="20"/>
      <c r="Y32" s="20">
        <v>1882923050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157036574</v>
      </c>
      <c r="D34" s="18"/>
      <c r="E34" s="19"/>
      <c r="F34" s="20"/>
      <c r="G34" s="20">
        <v>31857005</v>
      </c>
      <c r="H34" s="20"/>
      <c r="I34" s="20"/>
      <c r="J34" s="20">
        <v>31857005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31857005</v>
      </c>
      <c r="X34" s="20"/>
      <c r="Y34" s="20">
        <v>31857005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304430982</v>
      </c>
      <c r="D35" s="18"/>
      <c r="E35" s="19"/>
      <c r="F35" s="20"/>
      <c r="G35" s="20">
        <v>4750050899</v>
      </c>
      <c r="H35" s="20">
        <v>28024677</v>
      </c>
      <c r="I35" s="20">
        <v>26909164</v>
      </c>
      <c r="J35" s="20">
        <v>4804984740</v>
      </c>
      <c r="K35" s="20">
        <v>4691869</v>
      </c>
      <c r="L35" s="20">
        <v>14386032</v>
      </c>
      <c r="M35" s="20">
        <v>10137107</v>
      </c>
      <c r="N35" s="20">
        <v>29215008</v>
      </c>
      <c r="O35" s="20"/>
      <c r="P35" s="20"/>
      <c r="Q35" s="20"/>
      <c r="R35" s="20"/>
      <c r="S35" s="20"/>
      <c r="T35" s="20"/>
      <c r="U35" s="20"/>
      <c r="V35" s="20"/>
      <c r="W35" s="20">
        <v>4834199748</v>
      </c>
      <c r="X35" s="20"/>
      <c r="Y35" s="20">
        <v>4834199748</v>
      </c>
      <c r="Z35" s="21"/>
      <c r="AA35" s="22"/>
    </row>
    <row r="36" spans="1:27" x14ac:dyDescent="0.25">
      <c r="A36" s="23" t="s">
        <v>62</v>
      </c>
      <c r="B36" s="17" t="s">
        <v>32</v>
      </c>
      <c r="C36" s="18">
        <v>535739580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3370378902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7590294318</v>
      </c>
      <c r="H37" s="31">
        <f t="shared" si="3"/>
        <v>18885482</v>
      </c>
      <c r="I37" s="31">
        <f t="shared" si="3"/>
        <v>282692215</v>
      </c>
      <c r="J37" s="31">
        <f t="shared" si="3"/>
        <v>7891872015</v>
      </c>
      <c r="K37" s="31">
        <f t="shared" si="3"/>
        <v>-156512012</v>
      </c>
      <c r="L37" s="31">
        <f t="shared" si="3"/>
        <v>-234102924</v>
      </c>
      <c r="M37" s="31">
        <f t="shared" si="3"/>
        <v>210371402</v>
      </c>
      <c r="N37" s="31">
        <f t="shared" si="3"/>
        <v>-180243534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7711628481</v>
      </c>
      <c r="X37" s="31">
        <f t="shared" si="3"/>
        <v>0</v>
      </c>
      <c r="Y37" s="31">
        <f t="shared" si="3"/>
        <v>7711628481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5257019</v>
      </c>
      <c r="D39" s="18"/>
      <c r="E39" s="19"/>
      <c r="F39" s="20"/>
      <c r="G39" s="20">
        <v>1825030</v>
      </c>
      <c r="H39" s="20">
        <v>4637</v>
      </c>
      <c r="I39" s="20">
        <v>4637</v>
      </c>
      <c r="J39" s="20">
        <v>1834304</v>
      </c>
      <c r="K39" s="20">
        <v>4637</v>
      </c>
      <c r="L39" s="20">
        <v>4637</v>
      </c>
      <c r="M39" s="20">
        <v>4637</v>
      </c>
      <c r="N39" s="20">
        <v>13911</v>
      </c>
      <c r="O39" s="20"/>
      <c r="P39" s="20"/>
      <c r="Q39" s="20"/>
      <c r="R39" s="20"/>
      <c r="S39" s="20"/>
      <c r="T39" s="20"/>
      <c r="U39" s="20"/>
      <c r="V39" s="20"/>
      <c r="W39" s="20">
        <v>1848215</v>
      </c>
      <c r="X39" s="20"/>
      <c r="Y39" s="20">
        <v>1848215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45856000</v>
      </c>
      <c r="D40" s="18"/>
      <c r="E40" s="19"/>
      <c r="F40" s="20"/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128940292</v>
      </c>
      <c r="F41" s="20">
        <v>128940292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64470138</v>
      </c>
      <c r="Y41" s="20">
        <v>-64470138</v>
      </c>
      <c r="Z41" s="21">
        <v>-100</v>
      </c>
      <c r="AA41" s="22">
        <v>128940292</v>
      </c>
    </row>
    <row r="42" spans="1:27" x14ac:dyDescent="0.25">
      <c r="A42" s="23" t="s">
        <v>66</v>
      </c>
      <c r="B42" s="17" t="s">
        <v>32</v>
      </c>
      <c r="C42" s="18">
        <v>2582734136</v>
      </c>
      <c r="D42" s="18"/>
      <c r="E42" s="19"/>
      <c r="F42" s="20"/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/>
      <c r="Y42" s="20">
        <v>1333331491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2633847155</v>
      </c>
      <c r="D43" s="29">
        <f t="shared" ref="D43:Y43" si="4">SUM(D39:D42)</f>
        <v>0</v>
      </c>
      <c r="E43" s="35">
        <f t="shared" si="4"/>
        <v>128940292</v>
      </c>
      <c r="F43" s="36">
        <f t="shared" si="4"/>
        <v>128940292</v>
      </c>
      <c r="G43" s="36">
        <f t="shared" si="4"/>
        <v>1362788521</v>
      </c>
      <c r="H43" s="36">
        <f t="shared" si="4"/>
        <v>4637</v>
      </c>
      <c r="I43" s="36">
        <f t="shared" si="4"/>
        <v>4637</v>
      </c>
      <c r="J43" s="36">
        <f t="shared" si="4"/>
        <v>1362797795</v>
      </c>
      <c r="K43" s="36">
        <f t="shared" si="4"/>
        <v>4637</v>
      </c>
      <c r="L43" s="36">
        <f t="shared" si="4"/>
        <v>4637</v>
      </c>
      <c r="M43" s="36">
        <f t="shared" si="4"/>
        <v>4637</v>
      </c>
      <c r="N43" s="36">
        <f t="shared" si="4"/>
        <v>13911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1362811706</v>
      </c>
      <c r="X43" s="36">
        <f t="shared" si="4"/>
        <v>64470138</v>
      </c>
      <c r="Y43" s="36">
        <f t="shared" si="4"/>
        <v>1298341568</v>
      </c>
      <c r="Z43" s="37">
        <f>+IF(X43&lt;&gt;0,+(Y43/X43)*100,0)</f>
        <v>2013.8650362436017</v>
      </c>
      <c r="AA43" s="38">
        <f>SUM(AA39:AA42)</f>
        <v>128940292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6004226057</v>
      </c>
      <c r="D44" s="29">
        <f>+D37+D43</f>
        <v>0</v>
      </c>
      <c r="E44" s="30">
        <f t="shared" si="5"/>
        <v>128940292</v>
      </c>
      <c r="F44" s="31">
        <f t="shared" si="5"/>
        <v>128940292</v>
      </c>
      <c r="G44" s="31">
        <f t="shared" si="5"/>
        <v>8953082839</v>
      </c>
      <c r="H44" s="31">
        <f t="shared" si="5"/>
        <v>18890119</v>
      </c>
      <c r="I44" s="31">
        <f t="shared" si="5"/>
        <v>282696852</v>
      </c>
      <c r="J44" s="31">
        <f t="shared" si="5"/>
        <v>9254669810</v>
      </c>
      <c r="K44" s="31">
        <f t="shared" si="5"/>
        <v>-156507375</v>
      </c>
      <c r="L44" s="31">
        <f t="shared" si="5"/>
        <v>-234098287</v>
      </c>
      <c r="M44" s="31">
        <f t="shared" si="5"/>
        <v>210376039</v>
      </c>
      <c r="N44" s="31">
        <f t="shared" si="5"/>
        <v>-180229623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9074440187</v>
      </c>
      <c r="X44" s="31">
        <f t="shared" si="5"/>
        <v>64470138</v>
      </c>
      <c r="Y44" s="31">
        <f t="shared" si="5"/>
        <v>9009970049</v>
      </c>
      <c r="Z44" s="32">
        <f>+IF(X44&lt;&gt;0,+(Y44/X44)*100,0)</f>
        <v>13975.416105050061</v>
      </c>
      <c r="AA44" s="33">
        <f>+AA37+AA43</f>
        <v>128940292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8439027910</v>
      </c>
      <c r="D45" s="42">
        <f t="shared" si="6"/>
        <v>0</v>
      </c>
      <c r="E45" s="43">
        <f t="shared" si="6"/>
        <v>8063940364</v>
      </c>
      <c r="F45" s="44">
        <f t="shared" si="6"/>
        <v>8063940364</v>
      </c>
      <c r="G45" s="44">
        <f t="shared" si="6"/>
        <v>2260019878</v>
      </c>
      <c r="H45" s="44">
        <f t="shared" si="6"/>
        <v>43195081</v>
      </c>
      <c r="I45" s="44">
        <f t="shared" si="6"/>
        <v>9238890</v>
      </c>
      <c r="J45" s="44">
        <f t="shared" si="6"/>
        <v>2312453849</v>
      </c>
      <c r="K45" s="44">
        <f t="shared" si="6"/>
        <v>-120507436</v>
      </c>
      <c r="L45" s="44">
        <f t="shared" si="6"/>
        <v>-27029817</v>
      </c>
      <c r="M45" s="44">
        <f t="shared" si="6"/>
        <v>-37933059</v>
      </c>
      <c r="N45" s="44">
        <f t="shared" si="6"/>
        <v>-185470312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2126983537</v>
      </c>
      <c r="X45" s="44">
        <f t="shared" si="6"/>
        <v>4031970252</v>
      </c>
      <c r="Y45" s="44">
        <f t="shared" si="6"/>
        <v>-1904986715</v>
      </c>
      <c r="Z45" s="45">
        <f>+IF(X45&lt;&gt;0,+(Y45/X45)*100,0)</f>
        <v>-47.24704290799415</v>
      </c>
      <c r="AA45" s="46">
        <f>+AA26-AA44</f>
        <v>8063940364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-998628297</v>
      </c>
      <c r="D47" s="18"/>
      <c r="E47" s="19">
        <v>326366352</v>
      </c>
      <c r="F47" s="20">
        <v>326366352</v>
      </c>
      <c r="G47" s="20">
        <v>-1855420527</v>
      </c>
      <c r="H47" s="20">
        <v>43193985</v>
      </c>
      <c r="I47" s="20">
        <v>9239610</v>
      </c>
      <c r="J47" s="20">
        <v>-1802986932</v>
      </c>
      <c r="K47" s="20">
        <v>-120504643</v>
      </c>
      <c r="L47" s="20">
        <v>-27028325</v>
      </c>
      <c r="M47" s="20">
        <v>-37932530</v>
      </c>
      <c r="N47" s="20">
        <v>-185465498</v>
      </c>
      <c r="O47" s="20"/>
      <c r="P47" s="20"/>
      <c r="Q47" s="20"/>
      <c r="R47" s="20"/>
      <c r="S47" s="20"/>
      <c r="T47" s="20"/>
      <c r="U47" s="20"/>
      <c r="V47" s="20"/>
      <c r="W47" s="20">
        <v>-1988452430</v>
      </c>
      <c r="X47" s="20">
        <v>163183092</v>
      </c>
      <c r="Y47" s="20">
        <v>-2151635522</v>
      </c>
      <c r="Z47" s="47">
        <v>-1318.5407235695718</v>
      </c>
      <c r="AA47" s="22">
        <v>326366352</v>
      </c>
    </row>
    <row r="48" spans="1:27" x14ac:dyDescent="0.25">
      <c r="A48" s="23" t="s">
        <v>73</v>
      </c>
      <c r="B48" s="17" t="s">
        <v>32</v>
      </c>
      <c r="C48" s="18">
        <v>8992155844</v>
      </c>
      <c r="D48" s="18"/>
      <c r="E48" s="19"/>
      <c r="F48" s="20"/>
      <c r="G48" s="20">
        <v>4115442419</v>
      </c>
      <c r="H48" s="20"/>
      <c r="I48" s="20"/>
      <c r="J48" s="20">
        <v>4115442419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4115442419</v>
      </c>
      <c r="X48" s="20"/>
      <c r="Y48" s="20">
        <v>4115442419</v>
      </c>
      <c r="Z48" s="47"/>
      <c r="AA48" s="22"/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7993527647</v>
      </c>
      <c r="D50" s="50">
        <f t="shared" ref="D50:Y50" si="7">SUM(D47:D49)</f>
        <v>0</v>
      </c>
      <c r="E50" s="51">
        <f t="shared" si="7"/>
        <v>326366352</v>
      </c>
      <c r="F50" s="52">
        <f t="shared" si="7"/>
        <v>326366352</v>
      </c>
      <c r="G50" s="52">
        <f t="shared" si="7"/>
        <v>2260021992</v>
      </c>
      <c r="H50" s="52">
        <f t="shared" si="7"/>
        <v>43193985</v>
      </c>
      <c r="I50" s="52">
        <f t="shared" si="7"/>
        <v>9239610</v>
      </c>
      <c r="J50" s="52">
        <f t="shared" si="7"/>
        <v>2312455587</v>
      </c>
      <c r="K50" s="52">
        <f t="shared" si="7"/>
        <v>-120504643</v>
      </c>
      <c r="L50" s="52">
        <f t="shared" si="7"/>
        <v>-27028325</v>
      </c>
      <c r="M50" s="52">
        <f t="shared" si="7"/>
        <v>-37932530</v>
      </c>
      <c r="N50" s="52">
        <f t="shared" si="7"/>
        <v>-185465498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2126990089</v>
      </c>
      <c r="X50" s="52">
        <f t="shared" si="7"/>
        <v>163183092</v>
      </c>
      <c r="Y50" s="52">
        <f t="shared" si="7"/>
        <v>1963806997</v>
      </c>
      <c r="Z50" s="53">
        <f>+IF(X50&lt;&gt;0,+(Y50/X50)*100,0)</f>
        <v>1203.437790601492</v>
      </c>
      <c r="AA50" s="54">
        <f>SUM(AA47:AA49)</f>
        <v>326366352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8832818</v>
      </c>
      <c r="F6" s="20">
        <v>8832818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4416402</v>
      </c>
      <c r="Y6" s="20">
        <v>-4416402</v>
      </c>
      <c r="Z6" s="21">
        <v>-100</v>
      </c>
      <c r="AA6" s="22">
        <v>8832818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4879919</v>
      </c>
      <c r="F7" s="20">
        <v>4879919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2439960</v>
      </c>
      <c r="Y7" s="20">
        <v>-2439960</v>
      </c>
      <c r="Z7" s="21">
        <v>-100</v>
      </c>
      <c r="AA7" s="22">
        <v>4879919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-200000</v>
      </c>
      <c r="F10" s="20">
        <v>-200000</v>
      </c>
      <c r="G10" s="20"/>
      <c r="H10" s="20"/>
      <c r="I10" s="20"/>
      <c r="J10" s="20"/>
      <c r="K10" s="20">
        <v>685</v>
      </c>
      <c r="L10" s="20">
        <v>21683</v>
      </c>
      <c r="M10" s="20">
        <v>77170</v>
      </c>
      <c r="N10" s="20">
        <v>99538</v>
      </c>
      <c r="O10" s="20"/>
      <c r="P10" s="20"/>
      <c r="Q10" s="20"/>
      <c r="R10" s="20"/>
      <c r="S10" s="20"/>
      <c r="T10" s="20"/>
      <c r="U10" s="20"/>
      <c r="V10" s="20"/>
      <c r="W10" s="20">
        <v>99538</v>
      </c>
      <c r="X10" s="20">
        <v>-100002</v>
      </c>
      <c r="Y10" s="20">
        <v>199540</v>
      </c>
      <c r="Z10" s="21">
        <v>-199.53600927981441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7418628</v>
      </c>
      <c r="F11" s="20">
        <v>7418628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3709314</v>
      </c>
      <c r="Y11" s="24">
        <v>-3709314</v>
      </c>
      <c r="Z11" s="25">
        <v>-100</v>
      </c>
      <c r="AA11" s="26">
        <v>7418628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20931365</v>
      </c>
      <c r="F13" s="31">
        <f t="shared" si="0"/>
        <v>20931365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685</v>
      </c>
      <c r="L13" s="31">
        <f t="shared" si="0"/>
        <v>21683</v>
      </c>
      <c r="M13" s="31">
        <f t="shared" si="0"/>
        <v>77170</v>
      </c>
      <c r="N13" s="31">
        <f t="shared" si="0"/>
        <v>99538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99538</v>
      </c>
      <c r="X13" s="31">
        <f t="shared" si="0"/>
        <v>10465674</v>
      </c>
      <c r="Y13" s="31">
        <f t="shared" si="0"/>
        <v>-10366136</v>
      </c>
      <c r="Z13" s="32">
        <f>+IF(X13&lt;&gt;0,+(Y13/X13)*100,0)</f>
        <v>-99.048909797878281</v>
      </c>
      <c r="AA13" s="33">
        <f>SUM(AA6:AA12)</f>
        <v>20931365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43527120</v>
      </c>
      <c r="D17" s="18"/>
      <c r="E17" s="19">
        <v>2992180</v>
      </c>
      <c r="F17" s="20">
        <v>2992180</v>
      </c>
      <c r="G17" s="24"/>
      <c r="H17" s="24"/>
      <c r="I17" s="24"/>
      <c r="J17" s="20"/>
      <c r="K17" s="24"/>
      <c r="L17" s="24">
        <v>352362</v>
      </c>
      <c r="M17" s="20"/>
      <c r="N17" s="24">
        <v>352362</v>
      </c>
      <c r="O17" s="24"/>
      <c r="P17" s="24"/>
      <c r="Q17" s="20"/>
      <c r="R17" s="24"/>
      <c r="S17" s="24"/>
      <c r="T17" s="20"/>
      <c r="U17" s="24"/>
      <c r="V17" s="24"/>
      <c r="W17" s="24">
        <v>352362</v>
      </c>
      <c r="X17" s="20">
        <v>1496088</v>
      </c>
      <c r="Y17" s="24">
        <v>-1143726</v>
      </c>
      <c r="Z17" s="25">
        <v>-76.447775799284528</v>
      </c>
      <c r="AA17" s="26">
        <v>2992180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43527120</v>
      </c>
      <c r="D25" s="29">
        <f t="shared" ref="D25:Y25" si="1">SUM(D15:D24)</f>
        <v>0</v>
      </c>
      <c r="E25" s="35">
        <f t="shared" si="1"/>
        <v>2992180</v>
      </c>
      <c r="F25" s="36">
        <f t="shared" si="1"/>
        <v>2992180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352362</v>
      </c>
      <c r="M25" s="36">
        <f t="shared" si="1"/>
        <v>0</v>
      </c>
      <c r="N25" s="36">
        <f t="shared" si="1"/>
        <v>352362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352362</v>
      </c>
      <c r="X25" s="36">
        <f t="shared" si="1"/>
        <v>1496088</v>
      </c>
      <c r="Y25" s="36">
        <f t="shared" si="1"/>
        <v>-1143726</v>
      </c>
      <c r="Z25" s="37">
        <f>+IF(X25&lt;&gt;0,+(Y25/X25)*100,0)</f>
        <v>-76.447775799284528</v>
      </c>
      <c r="AA25" s="38">
        <f>SUM(AA15:AA24)</f>
        <v>2992180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43527120</v>
      </c>
      <c r="D26" s="29">
        <f>+D13+D25</f>
        <v>0</v>
      </c>
      <c r="E26" s="30">
        <f t="shared" si="2"/>
        <v>23923545</v>
      </c>
      <c r="F26" s="31">
        <f t="shared" si="2"/>
        <v>23923545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685</v>
      </c>
      <c r="L26" s="31">
        <f t="shared" si="2"/>
        <v>374045</v>
      </c>
      <c r="M26" s="31">
        <f t="shared" si="2"/>
        <v>77170</v>
      </c>
      <c r="N26" s="31">
        <f t="shared" si="2"/>
        <v>451900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451900</v>
      </c>
      <c r="X26" s="31">
        <f t="shared" si="2"/>
        <v>11961762</v>
      </c>
      <c r="Y26" s="31">
        <f t="shared" si="2"/>
        <v>-11509862</v>
      </c>
      <c r="Z26" s="32">
        <f>+IF(X26&lt;&gt;0,+(Y26/X26)*100,0)</f>
        <v>-96.222128479065205</v>
      </c>
      <c r="AA26" s="33">
        <f>+AA13+AA25</f>
        <v>23923545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1938000</v>
      </c>
      <c r="H33" s="20"/>
      <c r="I33" s="20"/>
      <c r="J33" s="20">
        <v>1938000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1938000</v>
      </c>
      <c r="X33" s="20"/>
      <c r="Y33" s="20">
        <v>1938000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1938000</v>
      </c>
      <c r="H37" s="31">
        <f t="shared" si="3"/>
        <v>0</v>
      </c>
      <c r="I37" s="31">
        <f t="shared" si="3"/>
        <v>0</v>
      </c>
      <c r="J37" s="31">
        <f t="shared" si="3"/>
        <v>1938000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1938000</v>
      </c>
      <c r="X37" s="31">
        <f t="shared" si="3"/>
        <v>0</v>
      </c>
      <c r="Y37" s="31">
        <f t="shared" si="3"/>
        <v>1938000</v>
      </c>
      <c r="Z37" s="32">
        <f>+IF(X37&lt;&gt;0,+(Y37/X37)*100,0)</f>
        <v>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1938000</v>
      </c>
      <c r="H44" s="31">
        <f t="shared" si="5"/>
        <v>0</v>
      </c>
      <c r="I44" s="31">
        <f t="shared" si="5"/>
        <v>0</v>
      </c>
      <c r="J44" s="31">
        <f t="shared" si="5"/>
        <v>1938000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1938000</v>
      </c>
      <c r="X44" s="31">
        <f t="shared" si="5"/>
        <v>0</v>
      </c>
      <c r="Y44" s="31">
        <f t="shared" si="5"/>
        <v>1938000</v>
      </c>
      <c r="Z44" s="32">
        <f>+IF(X44&lt;&gt;0,+(Y44/X44)*100,0)</f>
        <v>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43527120</v>
      </c>
      <c r="D45" s="42">
        <f t="shared" si="6"/>
        <v>0</v>
      </c>
      <c r="E45" s="43">
        <f t="shared" si="6"/>
        <v>23923546</v>
      </c>
      <c r="F45" s="44">
        <f t="shared" si="6"/>
        <v>23923546</v>
      </c>
      <c r="G45" s="44">
        <f t="shared" si="6"/>
        <v>-1938000</v>
      </c>
      <c r="H45" s="44">
        <f t="shared" si="6"/>
        <v>0</v>
      </c>
      <c r="I45" s="44">
        <f t="shared" si="6"/>
        <v>0</v>
      </c>
      <c r="J45" s="44">
        <f t="shared" si="6"/>
        <v>-1938000</v>
      </c>
      <c r="K45" s="44">
        <f t="shared" si="6"/>
        <v>685</v>
      </c>
      <c r="L45" s="44">
        <f t="shared" si="6"/>
        <v>374045</v>
      </c>
      <c r="M45" s="44">
        <f t="shared" si="6"/>
        <v>77170</v>
      </c>
      <c r="N45" s="44">
        <f t="shared" si="6"/>
        <v>451900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-1486100</v>
      </c>
      <c r="X45" s="44">
        <f t="shared" si="6"/>
        <v>11961762</v>
      </c>
      <c r="Y45" s="44">
        <f t="shared" si="6"/>
        <v>-13447862</v>
      </c>
      <c r="Z45" s="45">
        <f>+IF(X45&lt;&gt;0,+(Y45/X45)*100,0)</f>
        <v>-112.42375496185262</v>
      </c>
      <c r="AA45" s="46">
        <f>+AA26-AA44</f>
        <v>23923546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57033936</v>
      </c>
      <c r="F6" s="20">
        <v>57033936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28516968</v>
      </c>
      <c r="Y6" s="20">
        <v>-28516968</v>
      </c>
      <c r="Z6" s="21">
        <v>-100</v>
      </c>
      <c r="AA6" s="22">
        <v>57033936</v>
      </c>
    </row>
    <row r="7" spans="1:27" x14ac:dyDescent="0.25">
      <c r="A7" s="23" t="s">
        <v>35</v>
      </c>
      <c r="B7" s="17" t="s">
        <v>32</v>
      </c>
      <c r="C7" s="18">
        <v>11514651</v>
      </c>
      <c r="D7" s="18"/>
      <c r="E7" s="19">
        <v>-73040180</v>
      </c>
      <c r="F7" s="20">
        <v>-73040180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-36520086</v>
      </c>
      <c r="Y7" s="20">
        <v>36520086</v>
      </c>
      <c r="Z7" s="21">
        <v>-100</v>
      </c>
      <c r="AA7" s="22">
        <v>-73040180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11514651</v>
      </c>
      <c r="D13" s="29">
        <f>SUM(D6:D12)</f>
        <v>0</v>
      </c>
      <c r="E13" s="30">
        <f t="shared" si="0"/>
        <v>-16006244</v>
      </c>
      <c r="F13" s="31">
        <f t="shared" si="0"/>
        <v>-16006244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-8003118</v>
      </c>
      <c r="Y13" s="31">
        <f t="shared" si="0"/>
        <v>8003118</v>
      </c>
      <c r="Z13" s="32">
        <f>+IF(X13&lt;&gt;0,+(Y13/X13)*100,0)</f>
        <v>-100</v>
      </c>
      <c r="AA13" s="33">
        <f>SUM(AA6:AA12)</f>
        <v>-16006244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2018250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2018250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13532901</v>
      </c>
      <c r="D26" s="29">
        <f>+D13+D25</f>
        <v>0</v>
      </c>
      <c r="E26" s="30">
        <f t="shared" si="2"/>
        <v>-16006244</v>
      </c>
      <c r="F26" s="31">
        <f t="shared" si="2"/>
        <v>-16006244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-8003118</v>
      </c>
      <c r="Y26" s="31">
        <f t="shared" si="2"/>
        <v>8003118</v>
      </c>
      <c r="Z26" s="32">
        <f>+IF(X26&lt;&gt;0,+(Y26/X26)*100,0)</f>
        <v>-100</v>
      </c>
      <c r="AA26" s="33">
        <f>+AA13+AA25</f>
        <v>-16006244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-65560937</v>
      </c>
      <c r="F32" s="20">
        <v>-65560937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-32780472</v>
      </c>
      <c r="Y32" s="20">
        <v>32780472</v>
      </c>
      <c r="Z32" s="21">
        <v>-100</v>
      </c>
      <c r="AA32" s="22">
        <v>-65560937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-65560937</v>
      </c>
      <c r="F37" s="31">
        <f t="shared" si="3"/>
        <v>-65560937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-32780472</v>
      </c>
      <c r="Y37" s="31">
        <f t="shared" si="3"/>
        <v>32780472</v>
      </c>
      <c r="Z37" s="32">
        <f>+IF(X37&lt;&gt;0,+(Y37/X37)*100,0)</f>
        <v>-100</v>
      </c>
      <c r="AA37" s="33">
        <f>SUM(AA29:AA36)</f>
        <v>-65560937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-65560937</v>
      </c>
      <c r="F44" s="31">
        <f t="shared" si="5"/>
        <v>-65560937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-32780472</v>
      </c>
      <c r="Y44" s="31">
        <f t="shared" si="5"/>
        <v>32780472</v>
      </c>
      <c r="Z44" s="32">
        <f>+IF(X44&lt;&gt;0,+(Y44/X44)*100,0)</f>
        <v>-100</v>
      </c>
      <c r="AA44" s="33">
        <f>+AA37+AA43</f>
        <v>-65560937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13532901</v>
      </c>
      <c r="D45" s="42">
        <f t="shared" si="6"/>
        <v>0</v>
      </c>
      <c r="E45" s="43">
        <f t="shared" si="6"/>
        <v>49554693</v>
      </c>
      <c r="F45" s="44">
        <f t="shared" si="6"/>
        <v>49554693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24777354</v>
      </c>
      <c r="Y45" s="44">
        <f t="shared" si="6"/>
        <v>-24777354</v>
      </c>
      <c r="Z45" s="45">
        <f>+IF(X45&lt;&gt;0,+(Y45/X45)*100,0)</f>
        <v>-100</v>
      </c>
      <c r="AA45" s="46">
        <f>+AA26-AA44</f>
        <v>49554693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14298172</v>
      </c>
      <c r="D6" s="18"/>
      <c r="E6" s="19">
        <v>-18998808</v>
      </c>
      <c r="F6" s="20">
        <v>-18998808</v>
      </c>
      <c r="G6" s="20"/>
      <c r="H6" s="20">
        <v>14273469</v>
      </c>
      <c r="I6" s="20">
        <v>-2179504</v>
      </c>
      <c r="J6" s="20">
        <v>12093965</v>
      </c>
      <c r="K6" s="20"/>
      <c r="L6" s="20">
        <v>3222946</v>
      </c>
      <c r="M6" s="20"/>
      <c r="N6" s="20">
        <v>3222946</v>
      </c>
      <c r="O6" s="20"/>
      <c r="P6" s="20"/>
      <c r="Q6" s="20"/>
      <c r="R6" s="20"/>
      <c r="S6" s="20"/>
      <c r="T6" s="20"/>
      <c r="U6" s="20"/>
      <c r="V6" s="20"/>
      <c r="W6" s="20">
        <v>15316911</v>
      </c>
      <c r="X6" s="20">
        <v>-9499404</v>
      </c>
      <c r="Y6" s="20">
        <v>24816315</v>
      </c>
      <c r="Z6" s="21">
        <v>-261.24075784122874</v>
      </c>
      <c r="AA6" s="22">
        <v>-18998808</v>
      </c>
    </row>
    <row r="7" spans="1:27" x14ac:dyDescent="0.25">
      <c r="A7" s="23" t="s">
        <v>35</v>
      </c>
      <c r="B7" s="17" t="s">
        <v>32</v>
      </c>
      <c r="C7" s="18">
        <v>12991484</v>
      </c>
      <c r="D7" s="18"/>
      <c r="E7" s="19">
        <v>4264392</v>
      </c>
      <c r="F7" s="20">
        <v>4264392</v>
      </c>
      <c r="G7" s="20"/>
      <c r="H7" s="20">
        <v>12937707</v>
      </c>
      <c r="I7" s="20">
        <v>-241293</v>
      </c>
      <c r="J7" s="20">
        <v>12696414</v>
      </c>
      <c r="K7" s="20"/>
      <c r="L7" s="20">
        <v>-483440</v>
      </c>
      <c r="M7" s="20"/>
      <c r="N7" s="20">
        <v>-483440</v>
      </c>
      <c r="O7" s="20"/>
      <c r="P7" s="20"/>
      <c r="Q7" s="20"/>
      <c r="R7" s="20"/>
      <c r="S7" s="20"/>
      <c r="T7" s="20"/>
      <c r="U7" s="20"/>
      <c r="V7" s="20"/>
      <c r="W7" s="20">
        <v>12212974</v>
      </c>
      <c r="X7" s="20">
        <v>2132196</v>
      </c>
      <c r="Y7" s="20">
        <v>10080778</v>
      </c>
      <c r="Z7" s="21">
        <v>472.78852413192783</v>
      </c>
      <c r="AA7" s="22">
        <v>4264392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196650</v>
      </c>
      <c r="D10" s="18"/>
      <c r="E10" s="19">
        <v>-1000020</v>
      </c>
      <c r="F10" s="20">
        <v>-1000020</v>
      </c>
      <c r="G10" s="20"/>
      <c r="H10" s="20">
        <v>196650</v>
      </c>
      <c r="I10" s="20"/>
      <c r="J10" s="20">
        <v>196650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196650</v>
      </c>
      <c r="X10" s="20">
        <v>-500010</v>
      </c>
      <c r="Y10" s="20">
        <v>696660</v>
      </c>
      <c r="Z10" s="21">
        <v>-139.32921341573169</v>
      </c>
      <c r="AA10" s="22">
        <v>-1000020</v>
      </c>
    </row>
    <row r="11" spans="1:27" x14ac:dyDescent="0.25">
      <c r="A11" s="23" t="s">
        <v>39</v>
      </c>
      <c r="B11" s="17" t="s">
        <v>32</v>
      </c>
      <c r="C11" s="18">
        <v>10671153</v>
      </c>
      <c r="D11" s="18"/>
      <c r="E11" s="19"/>
      <c r="F11" s="20"/>
      <c r="G11" s="24"/>
      <c r="H11" s="24">
        <v>11601644</v>
      </c>
      <c r="I11" s="24"/>
      <c r="J11" s="20">
        <v>11601644</v>
      </c>
      <c r="K11" s="24"/>
      <c r="L11" s="24">
        <v>578431</v>
      </c>
      <c r="M11" s="20"/>
      <c r="N11" s="24">
        <v>578431</v>
      </c>
      <c r="O11" s="24"/>
      <c r="P11" s="24"/>
      <c r="Q11" s="20"/>
      <c r="R11" s="24"/>
      <c r="S11" s="24"/>
      <c r="T11" s="20"/>
      <c r="U11" s="24"/>
      <c r="V11" s="24"/>
      <c r="W11" s="24">
        <v>12180075</v>
      </c>
      <c r="X11" s="20"/>
      <c r="Y11" s="24">
        <v>12180075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38157459</v>
      </c>
      <c r="D13" s="29">
        <f>SUM(D6:D12)</f>
        <v>0</v>
      </c>
      <c r="E13" s="30">
        <f t="shared" si="0"/>
        <v>-15734436</v>
      </c>
      <c r="F13" s="31">
        <f t="shared" si="0"/>
        <v>-15734436</v>
      </c>
      <c r="G13" s="31">
        <f t="shared" si="0"/>
        <v>0</v>
      </c>
      <c r="H13" s="31">
        <f t="shared" si="0"/>
        <v>39009470</v>
      </c>
      <c r="I13" s="31">
        <f t="shared" si="0"/>
        <v>-2420797</v>
      </c>
      <c r="J13" s="31">
        <f t="shared" si="0"/>
        <v>36588673</v>
      </c>
      <c r="K13" s="31">
        <f t="shared" si="0"/>
        <v>0</v>
      </c>
      <c r="L13" s="31">
        <f t="shared" si="0"/>
        <v>3317937</v>
      </c>
      <c r="M13" s="31">
        <f t="shared" si="0"/>
        <v>0</v>
      </c>
      <c r="N13" s="31">
        <f t="shared" si="0"/>
        <v>3317937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39906610</v>
      </c>
      <c r="X13" s="31">
        <f t="shared" si="0"/>
        <v>-7867218</v>
      </c>
      <c r="Y13" s="31">
        <f t="shared" si="0"/>
        <v>47773828</v>
      </c>
      <c r="Z13" s="32">
        <f>+IF(X13&lt;&gt;0,+(Y13/X13)*100,0)</f>
        <v>-607.25186463626665</v>
      </c>
      <c r="AA13" s="33">
        <f>SUM(AA6:AA12)</f>
        <v>-15734436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25633484</v>
      </c>
      <c r="D17" s="18"/>
      <c r="E17" s="19">
        <v>8993568</v>
      </c>
      <c r="F17" s="20">
        <v>8993568</v>
      </c>
      <c r="G17" s="24"/>
      <c r="H17" s="24">
        <v>25633484</v>
      </c>
      <c r="I17" s="24"/>
      <c r="J17" s="20">
        <v>25633484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25633484</v>
      </c>
      <c r="X17" s="20">
        <v>4496784</v>
      </c>
      <c r="Y17" s="24">
        <v>21136700</v>
      </c>
      <c r="Z17" s="25">
        <v>470.04036662646013</v>
      </c>
      <c r="AA17" s="26">
        <v>8993568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25633484</v>
      </c>
      <c r="D25" s="29">
        <f t="shared" ref="D25:Y25" si="1">SUM(D15:D24)</f>
        <v>0</v>
      </c>
      <c r="E25" s="35">
        <f t="shared" si="1"/>
        <v>8993568</v>
      </c>
      <c r="F25" s="36">
        <f t="shared" si="1"/>
        <v>8993568</v>
      </c>
      <c r="G25" s="36">
        <f t="shared" si="1"/>
        <v>0</v>
      </c>
      <c r="H25" s="36">
        <f t="shared" si="1"/>
        <v>25633484</v>
      </c>
      <c r="I25" s="36">
        <f t="shared" si="1"/>
        <v>0</v>
      </c>
      <c r="J25" s="36">
        <f t="shared" si="1"/>
        <v>25633484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25633484</v>
      </c>
      <c r="X25" s="36">
        <f t="shared" si="1"/>
        <v>4496784</v>
      </c>
      <c r="Y25" s="36">
        <f t="shared" si="1"/>
        <v>21136700</v>
      </c>
      <c r="Z25" s="37">
        <f>+IF(X25&lt;&gt;0,+(Y25/X25)*100,0)</f>
        <v>470.04036662646013</v>
      </c>
      <c r="AA25" s="38">
        <f>SUM(AA15:AA24)</f>
        <v>8993568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63790943</v>
      </c>
      <c r="D26" s="29">
        <f>+D13+D25</f>
        <v>0</v>
      </c>
      <c r="E26" s="30">
        <f t="shared" si="2"/>
        <v>-6740868</v>
      </c>
      <c r="F26" s="31">
        <f t="shared" si="2"/>
        <v>-6740868</v>
      </c>
      <c r="G26" s="31">
        <f t="shared" si="2"/>
        <v>0</v>
      </c>
      <c r="H26" s="31">
        <f t="shared" si="2"/>
        <v>64642954</v>
      </c>
      <c r="I26" s="31">
        <f t="shared" si="2"/>
        <v>-2420797</v>
      </c>
      <c r="J26" s="31">
        <f t="shared" si="2"/>
        <v>62222157</v>
      </c>
      <c r="K26" s="31">
        <f t="shared" si="2"/>
        <v>0</v>
      </c>
      <c r="L26" s="31">
        <f t="shared" si="2"/>
        <v>3317937</v>
      </c>
      <c r="M26" s="31">
        <f t="shared" si="2"/>
        <v>0</v>
      </c>
      <c r="N26" s="31">
        <f t="shared" si="2"/>
        <v>3317937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65540094</v>
      </c>
      <c r="X26" s="31">
        <f t="shared" si="2"/>
        <v>-3370434</v>
      </c>
      <c r="Y26" s="31">
        <f t="shared" si="2"/>
        <v>68910528</v>
      </c>
      <c r="Z26" s="32">
        <f>+IF(X26&lt;&gt;0,+(Y26/X26)*100,0)</f>
        <v>-2044.5594840308399</v>
      </c>
      <c r="AA26" s="33">
        <f>+AA13+AA25</f>
        <v>-6740868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76195287</v>
      </c>
      <c r="D32" s="18"/>
      <c r="E32" s="19">
        <v>-1000020</v>
      </c>
      <c r="F32" s="20">
        <v>-1000020</v>
      </c>
      <c r="G32" s="20"/>
      <c r="H32" s="20">
        <v>83149819</v>
      </c>
      <c r="I32" s="20"/>
      <c r="J32" s="20">
        <v>83149819</v>
      </c>
      <c r="K32" s="20"/>
      <c r="L32" s="20">
        <v>4490985</v>
      </c>
      <c r="M32" s="20"/>
      <c r="N32" s="20">
        <v>4490985</v>
      </c>
      <c r="O32" s="20"/>
      <c r="P32" s="20"/>
      <c r="Q32" s="20"/>
      <c r="R32" s="20"/>
      <c r="S32" s="20"/>
      <c r="T32" s="20"/>
      <c r="U32" s="20"/>
      <c r="V32" s="20"/>
      <c r="W32" s="20">
        <v>87640804</v>
      </c>
      <c r="X32" s="20">
        <v>-500010</v>
      </c>
      <c r="Y32" s="20">
        <v>88140814</v>
      </c>
      <c r="Z32" s="21">
        <v>-17627.810243795124</v>
      </c>
      <c r="AA32" s="22">
        <v>-1000020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5563573</v>
      </c>
      <c r="D35" s="18"/>
      <c r="E35" s="19"/>
      <c r="F35" s="20"/>
      <c r="G35" s="20"/>
      <c r="H35" s="20">
        <v>5584063</v>
      </c>
      <c r="I35" s="20">
        <v>-315756</v>
      </c>
      <c r="J35" s="20">
        <v>5268307</v>
      </c>
      <c r="K35" s="20"/>
      <c r="L35" s="20">
        <v>357326</v>
      </c>
      <c r="M35" s="20"/>
      <c r="N35" s="20">
        <v>357326</v>
      </c>
      <c r="O35" s="20"/>
      <c r="P35" s="20"/>
      <c r="Q35" s="20"/>
      <c r="R35" s="20"/>
      <c r="S35" s="20"/>
      <c r="T35" s="20"/>
      <c r="U35" s="20"/>
      <c r="V35" s="20"/>
      <c r="W35" s="20">
        <v>5625633</v>
      </c>
      <c r="X35" s="20"/>
      <c r="Y35" s="20">
        <v>5625633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81758860</v>
      </c>
      <c r="D37" s="29">
        <f t="shared" ref="D37:Y37" si="3">SUM(D29:D36)</f>
        <v>0</v>
      </c>
      <c r="E37" s="30">
        <f t="shared" si="3"/>
        <v>-1000020</v>
      </c>
      <c r="F37" s="31">
        <f t="shared" si="3"/>
        <v>-1000020</v>
      </c>
      <c r="G37" s="31">
        <f t="shared" si="3"/>
        <v>0</v>
      </c>
      <c r="H37" s="31">
        <f t="shared" si="3"/>
        <v>88733882</v>
      </c>
      <c r="I37" s="31">
        <f t="shared" si="3"/>
        <v>-315756</v>
      </c>
      <c r="J37" s="31">
        <f t="shared" si="3"/>
        <v>88418126</v>
      </c>
      <c r="K37" s="31">
        <f t="shared" si="3"/>
        <v>0</v>
      </c>
      <c r="L37" s="31">
        <f t="shared" si="3"/>
        <v>4848311</v>
      </c>
      <c r="M37" s="31">
        <f t="shared" si="3"/>
        <v>0</v>
      </c>
      <c r="N37" s="31">
        <f t="shared" si="3"/>
        <v>4848311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93266437</v>
      </c>
      <c r="X37" s="31">
        <f t="shared" si="3"/>
        <v>-500010</v>
      </c>
      <c r="Y37" s="31">
        <f t="shared" si="3"/>
        <v>93766447</v>
      </c>
      <c r="Z37" s="32">
        <f>+IF(X37&lt;&gt;0,+(Y37/X37)*100,0)</f>
        <v>-18752.914341713164</v>
      </c>
      <c r="AA37" s="33">
        <f>SUM(AA29:AA36)</f>
        <v>-1000020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81758860</v>
      </c>
      <c r="D44" s="29">
        <f>+D37+D43</f>
        <v>0</v>
      </c>
      <c r="E44" s="30">
        <f t="shared" si="5"/>
        <v>-1000020</v>
      </c>
      <c r="F44" s="31">
        <f t="shared" si="5"/>
        <v>-1000020</v>
      </c>
      <c r="G44" s="31">
        <f t="shared" si="5"/>
        <v>0</v>
      </c>
      <c r="H44" s="31">
        <f t="shared" si="5"/>
        <v>88733882</v>
      </c>
      <c r="I44" s="31">
        <f t="shared" si="5"/>
        <v>-315756</v>
      </c>
      <c r="J44" s="31">
        <f t="shared" si="5"/>
        <v>88418126</v>
      </c>
      <c r="K44" s="31">
        <f t="shared" si="5"/>
        <v>0</v>
      </c>
      <c r="L44" s="31">
        <f t="shared" si="5"/>
        <v>4848311</v>
      </c>
      <c r="M44" s="31">
        <f t="shared" si="5"/>
        <v>0</v>
      </c>
      <c r="N44" s="31">
        <f t="shared" si="5"/>
        <v>4848311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93266437</v>
      </c>
      <c r="X44" s="31">
        <f t="shared" si="5"/>
        <v>-500010</v>
      </c>
      <c r="Y44" s="31">
        <f t="shared" si="5"/>
        <v>93766447</v>
      </c>
      <c r="Z44" s="32">
        <f>+IF(X44&lt;&gt;0,+(Y44/X44)*100,0)</f>
        <v>-18752.914341713164</v>
      </c>
      <c r="AA44" s="33">
        <f>+AA37+AA43</f>
        <v>-1000020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-17967917</v>
      </c>
      <c r="D45" s="42">
        <f t="shared" si="6"/>
        <v>0</v>
      </c>
      <c r="E45" s="43">
        <f t="shared" si="6"/>
        <v>-5740848</v>
      </c>
      <c r="F45" s="44">
        <f t="shared" si="6"/>
        <v>-5740848</v>
      </c>
      <c r="G45" s="44">
        <f t="shared" si="6"/>
        <v>0</v>
      </c>
      <c r="H45" s="44">
        <f t="shared" si="6"/>
        <v>-24090928</v>
      </c>
      <c r="I45" s="44">
        <f t="shared" si="6"/>
        <v>-2105041</v>
      </c>
      <c r="J45" s="44">
        <f t="shared" si="6"/>
        <v>-26195969</v>
      </c>
      <c r="K45" s="44">
        <f t="shared" si="6"/>
        <v>0</v>
      </c>
      <c r="L45" s="44">
        <f t="shared" si="6"/>
        <v>-1530374</v>
      </c>
      <c r="M45" s="44">
        <f t="shared" si="6"/>
        <v>0</v>
      </c>
      <c r="N45" s="44">
        <f t="shared" si="6"/>
        <v>-1530374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-27726343</v>
      </c>
      <c r="X45" s="44">
        <f t="shared" si="6"/>
        <v>-2870424</v>
      </c>
      <c r="Y45" s="44">
        <f t="shared" si="6"/>
        <v>-24855919</v>
      </c>
      <c r="Z45" s="45">
        <f>+IF(X45&lt;&gt;0,+(Y45/X45)*100,0)</f>
        <v>865.93196684531631</v>
      </c>
      <c r="AA45" s="46">
        <f>+AA26-AA44</f>
        <v>-5740848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-45485362</v>
      </c>
      <c r="D47" s="18"/>
      <c r="E47" s="19">
        <v>-5740848</v>
      </c>
      <c r="F47" s="20">
        <v>-5740848</v>
      </c>
      <c r="G47" s="20"/>
      <c r="H47" s="20">
        <v>-51847803</v>
      </c>
      <c r="I47" s="20"/>
      <c r="J47" s="20">
        <v>-51847803</v>
      </c>
      <c r="K47" s="20"/>
      <c r="L47" s="20">
        <v>-1687698</v>
      </c>
      <c r="M47" s="20"/>
      <c r="N47" s="20">
        <v>-1687698</v>
      </c>
      <c r="O47" s="20"/>
      <c r="P47" s="20"/>
      <c r="Q47" s="20"/>
      <c r="R47" s="20"/>
      <c r="S47" s="20"/>
      <c r="T47" s="20"/>
      <c r="U47" s="20"/>
      <c r="V47" s="20"/>
      <c r="W47" s="20">
        <v>-53535501</v>
      </c>
      <c r="X47" s="20">
        <v>-2870424</v>
      </c>
      <c r="Y47" s="20">
        <v>-50665077</v>
      </c>
      <c r="Z47" s="47">
        <v>1765.0729299922241</v>
      </c>
      <c r="AA47" s="22">
        <v>-5740848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-45485362</v>
      </c>
      <c r="D50" s="50">
        <f t="shared" ref="D50:Y50" si="7">SUM(D47:D49)</f>
        <v>0</v>
      </c>
      <c r="E50" s="51">
        <f t="shared" si="7"/>
        <v>-5740848</v>
      </c>
      <c r="F50" s="52">
        <f t="shared" si="7"/>
        <v>-5740848</v>
      </c>
      <c r="G50" s="52">
        <f t="shared" si="7"/>
        <v>0</v>
      </c>
      <c r="H50" s="52">
        <f t="shared" si="7"/>
        <v>-51847803</v>
      </c>
      <c r="I50" s="52">
        <f t="shared" si="7"/>
        <v>0</v>
      </c>
      <c r="J50" s="52">
        <f t="shared" si="7"/>
        <v>-51847803</v>
      </c>
      <c r="K50" s="52">
        <f t="shared" si="7"/>
        <v>0</v>
      </c>
      <c r="L50" s="52">
        <f t="shared" si="7"/>
        <v>-1687698</v>
      </c>
      <c r="M50" s="52">
        <f t="shared" si="7"/>
        <v>0</v>
      </c>
      <c r="N50" s="52">
        <f t="shared" si="7"/>
        <v>-1687698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-53535501</v>
      </c>
      <c r="X50" s="52">
        <f t="shared" si="7"/>
        <v>-2870424</v>
      </c>
      <c r="Y50" s="52">
        <f t="shared" si="7"/>
        <v>-50665077</v>
      </c>
      <c r="Z50" s="53">
        <f>+IF(X50&lt;&gt;0,+(Y50/X50)*100,0)</f>
        <v>1765.0729299922241</v>
      </c>
      <c r="AA50" s="54">
        <f>SUM(AA47:AA49)</f>
        <v>-5740848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-555750</v>
      </c>
      <c r="F6" s="20">
        <v>-555750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-277878</v>
      </c>
      <c r="Y6" s="20">
        <v>277878</v>
      </c>
      <c r="Z6" s="21">
        <v>-100</v>
      </c>
      <c r="AA6" s="22">
        <v>-555750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555750</v>
      </c>
      <c r="F11" s="20">
        <v>555750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277878</v>
      </c>
      <c r="Y11" s="24">
        <v>-277878</v>
      </c>
      <c r="Z11" s="25">
        <v>-100</v>
      </c>
      <c r="AA11" s="26">
        <v>555750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-20506621</v>
      </c>
      <c r="D17" s="18"/>
      <c r="E17" s="19">
        <v>3705000</v>
      </c>
      <c r="F17" s="20">
        <v>3705000</v>
      </c>
      <c r="G17" s="24"/>
      <c r="H17" s="24"/>
      <c r="I17" s="24">
        <v>20506621</v>
      </c>
      <c r="J17" s="20">
        <v>20506621</v>
      </c>
      <c r="K17" s="24">
        <v>-20506621</v>
      </c>
      <c r="L17" s="24"/>
      <c r="M17" s="20"/>
      <c r="N17" s="24">
        <v>-20506621</v>
      </c>
      <c r="O17" s="24"/>
      <c r="P17" s="24"/>
      <c r="Q17" s="20"/>
      <c r="R17" s="24"/>
      <c r="S17" s="24"/>
      <c r="T17" s="20"/>
      <c r="U17" s="24"/>
      <c r="V17" s="24"/>
      <c r="W17" s="24"/>
      <c r="X17" s="20">
        <v>1852500</v>
      </c>
      <c r="Y17" s="24">
        <v>-1852500</v>
      </c>
      <c r="Z17" s="25">
        <v>-100</v>
      </c>
      <c r="AA17" s="26">
        <v>3705000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-20506621</v>
      </c>
      <c r="D25" s="29">
        <f t="shared" ref="D25:Y25" si="1">SUM(D15:D24)</f>
        <v>0</v>
      </c>
      <c r="E25" s="35">
        <f t="shared" si="1"/>
        <v>3705000</v>
      </c>
      <c r="F25" s="36">
        <f t="shared" si="1"/>
        <v>3705000</v>
      </c>
      <c r="G25" s="36">
        <f t="shared" si="1"/>
        <v>0</v>
      </c>
      <c r="H25" s="36">
        <f t="shared" si="1"/>
        <v>0</v>
      </c>
      <c r="I25" s="36">
        <f t="shared" si="1"/>
        <v>20506621</v>
      </c>
      <c r="J25" s="36">
        <f t="shared" si="1"/>
        <v>20506621</v>
      </c>
      <c r="K25" s="36">
        <f t="shared" si="1"/>
        <v>-20506621</v>
      </c>
      <c r="L25" s="36">
        <f t="shared" si="1"/>
        <v>0</v>
      </c>
      <c r="M25" s="36">
        <f t="shared" si="1"/>
        <v>0</v>
      </c>
      <c r="N25" s="36">
        <f t="shared" si="1"/>
        <v>-20506621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1852500</v>
      </c>
      <c r="Y25" s="36">
        <f t="shared" si="1"/>
        <v>-1852500</v>
      </c>
      <c r="Z25" s="37">
        <f>+IF(X25&lt;&gt;0,+(Y25/X25)*100,0)</f>
        <v>-100</v>
      </c>
      <c r="AA25" s="38">
        <f>SUM(AA15:AA24)</f>
        <v>3705000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-20506621</v>
      </c>
      <c r="D26" s="29">
        <f>+D13+D25</f>
        <v>0</v>
      </c>
      <c r="E26" s="30">
        <f t="shared" si="2"/>
        <v>3705000</v>
      </c>
      <c r="F26" s="31">
        <f t="shared" si="2"/>
        <v>3705000</v>
      </c>
      <c r="G26" s="31">
        <f t="shared" si="2"/>
        <v>0</v>
      </c>
      <c r="H26" s="31">
        <f t="shared" si="2"/>
        <v>0</v>
      </c>
      <c r="I26" s="31">
        <f t="shared" si="2"/>
        <v>20506621</v>
      </c>
      <c r="J26" s="31">
        <f t="shared" si="2"/>
        <v>20506621</v>
      </c>
      <c r="K26" s="31">
        <f t="shared" si="2"/>
        <v>-20506621</v>
      </c>
      <c r="L26" s="31">
        <f t="shared" si="2"/>
        <v>0</v>
      </c>
      <c r="M26" s="31">
        <f t="shared" si="2"/>
        <v>0</v>
      </c>
      <c r="N26" s="31">
        <f t="shared" si="2"/>
        <v>-20506621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1852500</v>
      </c>
      <c r="Y26" s="31">
        <f t="shared" si="2"/>
        <v>-1852500</v>
      </c>
      <c r="Z26" s="32">
        <f>+IF(X26&lt;&gt;0,+(Y26/X26)*100,0)</f>
        <v>-100</v>
      </c>
      <c r="AA26" s="33">
        <f>+AA13+AA25</f>
        <v>3705000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-3003</v>
      </c>
      <c r="D33" s="18"/>
      <c r="E33" s="19"/>
      <c r="F33" s="20"/>
      <c r="G33" s="20">
        <v>1667000</v>
      </c>
      <c r="H33" s="20"/>
      <c r="I33" s="20">
        <v>3003</v>
      </c>
      <c r="J33" s="20">
        <v>1670003</v>
      </c>
      <c r="K33" s="20">
        <v>-1670003</v>
      </c>
      <c r="L33" s="20"/>
      <c r="M33" s="20"/>
      <c r="N33" s="20">
        <v>-1670003</v>
      </c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1667000</v>
      </c>
      <c r="H37" s="31">
        <f t="shared" si="3"/>
        <v>0</v>
      </c>
      <c r="I37" s="31">
        <f t="shared" si="3"/>
        <v>3003</v>
      </c>
      <c r="J37" s="31">
        <f t="shared" si="3"/>
        <v>1670003</v>
      </c>
      <c r="K37" s="31">
        <f t="shared" si="3"/>
        <v>-1670003</v>
      </c>
      <c r="L37" s="31">
        <f t="shared" si="3"/>
        <v>0</v>
      </c>
      <c r="M37" s="31">
        <f t="shared" si="3"/>
        <v>0</v>
      </c>
      <c r="N37" s="31">
        <f t="shared" si="3"/>
        <v>-1670003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-3003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1667000</v>
      </c>
      <c r="H44" s="31">
        <f t="shared" si="5"/>
        <v>0</v>
      </c>
      <c r="I44" s="31">
        <f t="shared" si="5"/>
        <v>3003</v>
      </c>
      <c r="J44" s="31">
        <f t="shared" si="5"/>
        <v>1670003</v>
      </c>
      <c r="K44" s="31">
        <f t="shared" si="5"/>
        <v>-1670003</v>
      </c>
      <c r="L44" s="31">
        <f t="shared" si="5"/>
        <v>0</v>
      </c>
      <c r="M44" s="31">
        <f t="shared" si="5"/>
        <v>0</v>
      </c>
      <c r="N44" s="31">
        <f t="shared" si="5"/>
        <v>-1670003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-20503618</v>
      </c>
      <c r="D45" s="42">
        <f t="shared" si="6"/>
        <v>0</v>
      </c>
      <c r="E45" s="43">
        <f t="shared" si="6"/>
        <v>3705000</v>
      </c>
      <c r="F45" s="44">
        <f t="shared" si="6"/>
        <v>3705000</v>
      </c>
      <c r="G45" s="44">
        <f t="shared" si="6"/>
        <v>-1667000</v>
      </c>
      <c r="H45" s="44">
        <f t="shared" si="6"/>
        <v>0</v>
      </c>
      <c r="I45" s="44">
        <f t="shared" si="6"/>
        <v>20503618</v>
      </c>
      <c r="J45" s="44">
        <f t="shared" si="6"/>
        <v>18836618</v>
      </c>
      <c r="K45" s="44">
        <f t="shared" si="6"/>
        <v>-18836618</v>
      </c>
      <c r="L45" s="44">
        <f t="shared" si="6"/>
        <v>0</v>
      </c>
      <c r="M45" s="44">
        <f t="shared" si="6"/>
        <v>0</v>
      </c>
      <c r="N45" s="44">
        <f t="shared" si="6"/>
        <v>-18836618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1852500</v>
      </c>
      <c r="Y45" s="44">
        <f t="shared" si="6"/>
        <v>-1852500</v>
      </c>
      <c r="Z45" s="45">
        <f>+IF(X45&lt;&gt;0,+(Y45/X45)*100,0)</f>
        <v>-100</v>
      </c>
      <c r="AA45" s="46">
        <f>+AA26-AA44</f>
        <v>3705000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60620718</v>
      </c>
      <c r="D6" s="18"/>
      <c r="E6" s="19">
        <v>-23441216</v>
      </c>
      <c r="F6" s="20">
        <v>-23441216</v>
      </c>
      <c r="G6" s="20">
        <v>-611767</v>
      </c>
      <c r="H6" s="20">
        <v>-1865415</v>
      </c>
      <c r="I6" s="20">
        <v>-2629741</v>
      </c>
      <c r="J6" s="20">
        <v>-5106923</v>
      </c>
      <c r="K6" s="20">
        <v>-1772800</v>
      </c>
      <c r="L6" s="20">
        <v>-1439786</v>
      </c>
      <c r="M6" s="20">
        <v>-1229865</v>
      </c>
      <c r="N6" s="20">
        <v>-4442451</v>
      </c>
      <c r="O6" s="20"/>
      <c r="P6" s="20"/>
      <c r="Q6" s="20"/>
      <c r="R6" s="20"/>
      <c r="S6" s="20"/>
      <c r="T6" s="20"/>
      <c r="U6" s="20"/>
      <c r="V6" s="20"/>
      <c r="W6" s="20">
        <v>-9549374</v>
      </c>
      <c r="X6" s="20">
        <v>-11720616</v>
      </c>
      <c r="Y6" s="20">
        <v>2171242</v>
      </c>
      <c r="Z6" s="21">
        <v>-18.524981963405338</v>
      </c>
      <c r="AA6" s="22">
        <v>-23441216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32928341</v>
      </c>
      <c r="F7" s="20">
        <v>32928341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16464168</v>
      </c>
      <c r="Y7" s="20">
        <v>-16464168</v>
      </c>
      <c r="Z7" s="21">
        <v>-100</v>
      </c>
      <c r="AA7" s="22">
        <v>32928341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3907</v>
      </c>
      <c r="D10" s="18"/>
      <c r="E10" s="19">
        <v>-20250000</v>
      </c>
      <c r="F10" s="20">
        <v>-20250000</v>
      </c>
      <c r="G10" s="20">
        <v>1486</v>
      </c>
      <c r="H10" s="20">
        <v>11347</v>
      </c>
      <c r="I10" s="20">
        <v>8541</v>
      </c>
      <c r="J10" s="20">
        <v>21374</v>
      </c>
      <c r="K10" s="20">
        <v>8935</v>
      </c>
      <c r="L10" s="20">
        <v>17126</v>
      </c>
      <c r="M10" s="20">
        <v>9935</v>
      </c>
      <c r="N10" s="20">
        <v>35996</v>
      </c>
      <c r="O10" s="20"/>
      <c r="P10" s="20"/>
      <c r="Q10" s="20"/>
      <c r="R10" s="20"/>
      <c r="S10" s="20"/>
      <c r="T10" s="20"/>
      <c r="U10" s="20"/>
      <c r="V10" s="20"/>
      <c r="W10" s="20">
        <v>57370</v>
      </c>
      <c r="X10" s="20">
        <v>-10125000</v>
      </c>
      <c r="Y10" s="20">
        <v>10182370</v>
      </c>
      <c r="Z10" s="21">
        <v>-100.56661728395062</v>
      </c>
      <c r="AA10" s="22">
        <v>-20250000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7163103</v>
      </c>
      <c r="F11" s="20">
        <v>7163103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3581550</v>
      </c>
      <c r="Y11" s="24">
        <v>-3581550</v>
      </c>
      <c r="Z11" s="25">
        <v>-100</v>
      </c>
      <c r="AA11" s="26">
        <v>7163103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60624625</v>
      </c>
      <c r="D13" s="29">
        <f>SUM(D6:D12)</f>
        <v>0</v>
      </c>
      <c r="E13" s="30">
        <f t="shared" si="0"/>
        <v>-3599772</v>
      </c>
      <c r="F13" s="31">
        <f t="shared" si="0"/>
        <v>-3599772</v>
      </c>
      <c r="G13" s="31">
        <f t="shared" si="0"/>
        <v>-610281</v>
      </c>
      <c r="H13" s="31">
        <f t="shared" si="0"/>
        <v>-1854068</v>
      </c>
      <c r="I13" s="31">
        <f t="shared" si="0"/>
        <v>-2621200</v>
      </c>
      <c r="J13" s="31">
        <f t="shared" si="0"/>
        <v>-5085549</v>
      </c>
      <c r="K13" s="31">
        <f t="shared" si="0"/>
        <v>-1763865</v>
      </c>
      <c r="L13" s="31">
        <f t="shared" si="0"/>
        <v>-1422660</v>
      </c>
      <c r="M13" s="31">
        <f t="shared" si="0"/>
        <v>-1219930</v>
      </c>
      <c r="N13" s="31">
        <f t="shared" si="0"/>
        <v>-4406455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-9492004</v>
      </c>
      <c r="X13" s="31">
        <f t="shared" si="0"/>
        <v>-1799898</v>
      </c>
      <c r="Y13" s="31">
        <f t="shared" si="0"/>
        <v>-7692106</v>
      </c>
      <c r="Z13" s="32">
        <f>+IF(X13&lt;&gt;0,+(Y13/X13)*100,0)</f>
        <v>427.363439483793</v>
      </c>
      <c r="AA13" s="33">
        <f>SUM(AA6:AA12)</f>
        <v>-3599772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18458338</v>
      </c>
      <c r="D17" s="18"/>
      <c r="E17" s="19">
        <v>6000000</v>
      </c>
      <c r="F17" s="20">
        <v>6000000</v>
      </c>
      <c r="G17" s="24"/>
      <c r="H17" s="24"/>
      <c r="I17" s="24">
        <v>-15533131</v>
      </c>
      <c r="J17" s="20">
        <v>-15533131</v>
      </c>
      <c r="K17" s="24">
        <v>2653069</v>
      </c>
      <c r="L17" s="24"/>
      <c r="M17" s="20"/>
      <c r="N17" s="24">
        <v>2653069</v>
      </c>
      <c r="O17" s="24"/>
      <c r="P17" s="24"/>
      <c r="Q17" s="20"/>
      <c r="R17" s="24"/>
      <c r="S17" s="24"/>
      <c r="T17" s="20"/>
      <c r="U17" s="24"/>
      <c r="V17" s="24"/>
      <c r="W17" s="24">
        <v>-12880062</v>
      </c>
      <c r="X17" s="20">
        <v>3000000</v>
      </c>
      <c r="Y17" s="24">
        <v>-15880062</v>
      </c>
      <c r="Z17" s="25">
        <v>-529.33539999999994</v>
      </c>
      <c r="AA17" s="26">
        <v>6000000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18458338</v>
      </c>
      <c r="D25" s="29">
        <f t="shared" ref="D25:Y25" si="1">SUM(D15:D24)</f>
        <v>0</v>
      </c>
      <c r="E25" s="35">
        <f t="shared" si="1"/>
        <v>6000000</v>
      </c>
      <c r="F25" s="36">
        <f t="shared" si="1"/>
        <v>6000000</v>
      </c>
      <c r="G25" s="36">
        <f t="shared" si="1"/>
        <v>0</v>
      </c>
      <c r="H25" s="36">
        <f t="shared" si="1"/>
        <v>0</v>
      </c>
      <c r="I25" s="36">
        <f t="shared" si="1"/>
        <v>-15533131</v>
      </c>
      <c r="J25" s="36">
        <f t="shared" si="1"/>
        <v>-15533131</v>
      </c>
      <c r="K25" s="36">
        <f t="shared" si="1"/>
        <v>2653069</v>
      </c>
      <c r="L25" s="36">
        <f t="shared" si="1"/>
        <v>0</v>
      </c>
      <c r="M25" s="36">
        <f t="shared" si="1"/>
        <v>0</v>
      </c>
      <c r="N25" s="36">
        <f t="shared" si="1"/>
        <v>2653069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-12880062</v>
      </c>
      <c r="X25" s="36">
        <f t="shared" si="1"/>
        <v>3000000</v>
      </c>
      <c r="Y25" s="36">
        <f t="shared" si="1"/>
        <v>-15880062</v>
      </c>
      <c r="Z25" s="37">
        <f>+IF(X25&lt;&gt;0,+(Y25/X25)*100,0)</f>
        <v>-529.33539999999994</v>
      </c>
      <c r="AA25" s="38">
        <f>SUM(AA15:AA24)</f>
        <v>6000000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79082963</v>
      </c>
      <c r="D26" s="29">
        <f>+D13+D25</f>
        <v>0</v>
      </c>
      <c r="E26" s="30">
        <f t="shared" si="2"/>
        <v>2400228</v>
      </c>
      <c r="F26" s="31">
        <f t="shared" si="2"/>
        <v>2400228</v>
      </c>
      <c r="G26" s="31">
        <f t="shared" si="2"/>
        <v>-610281</v>
      </c>
      <c r="H26" s="31">
        <f t="shared" si="2"/>
        <v>-1854068</v>
      </c>
      <c r="I26" s="31">
        <f t="shared" si="2"/>
        <v>-18154331</v>
      </c>
      <c r="J26" s="31">
        <f t="shared" si="2"/>
        <v>-20618680</v>
      </c>
      <c r="K26" s="31">
        <f t="shared" si="2"/>
        <v>889204</v>
      </c>
      <c r="L26" s="31">
        <f t="shared" si="2"/>
        <v>-1422660</v>
      </c>
      <c r="M26" s="31">
        <f t="shared" si="2"/>
        <v>-1219930</v>
      </c>
      <c r="N26" s="31">
        <f t="shared" si="2"/>
        <v>-1753386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-22372066</v>
      </c>
      <c r="X26" s="31">
        <f t="shared" si="2"/>
        <v>1200102</v>
      </c>
      <c r="Y26" s="31">
        <f t="shared" si="2"/>
        <v>-23572168</v>
      </c>
      <c r="Z26" s="32">
        <f>+IF(X26&lt;&gt;0,+(Y26/X26)*100,0)</f>
        <v>-1964.1803780012033</v>
      </c>
      <c r="AA26" s="33">
        <f>+AA13+AA25</f>
        <v>2400228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14283000</v>
      </c>
      <c r="D33" s="18"/>
      <c r="E33" s="19"/>
      <c r="F33" s="20"/>
      <c r="G33" s="20"/>
      <c r="H33" s="20"/>
      <c r="I33" s="20">
        <v>-14283000</v>
      </c>
      <c r="J33" s="20">
        <v>-14283000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-14283000</v>
      </c>
      <c r="X33" s="20"/>
      <c r="Y33" s="20">
        <v>-14283000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14283000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-14283000</v>
      </c>
      <c r="J37" s="31">
        <f t="shared" si="3"/>
        <v>-14283000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-14283000</v>
      </c>
      <c r="X37" s="31">
        <f t="shared" si="3"/>
        <v>0</v>
      </c>
      <c r="Y37" s="31">
        <f t="shared" si="3"/>
        <v>-14283000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14283000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-14283000</v>
      </c>
      <c r="J44" s="31">
        <f t="shared" si="5"/>
        <v>-14283000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-14283000</v>
      </c>
      <c r="X44" s="31">
        <f t="shared" si="5"/>
        <v>0</v>
      </c>
      <c r="Y44" s="31">
        <f t="shared" si="5"/>
        <v>-14283000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64799963</v>
      </c>
      <c r="D45" s="42">
        <f t="shared" si="6"/>
        <v>0</v>
      </c>
      <c r="E45" s="43">
        <f t="shared" si="6"/>
        <v>2400228</v>
      </c>
      <c r="F45" s="44">
        <f t="shared" si="6"/>
        <v>2400228</v>
      </c>
      <c r="G45" s="44">
        <f t="shared" si="6"/>
        <v>-610281</v>
      </c>
      <c r="H45" s="44">
        <f t="shared" si="6"/>
        <v>-1854068</v>
      </c>
      <c r="I45" s="44">
        <f t="shared" si="6"/>
        <v>-3871331</v>
      </c>
      <c r="J45" s="44">
        <f t="shared" si="6"/>
        <v>-6335680</v>
      </c>
      <c r="K45" s="44">
        <f t="shared" si="6"/>
        <v>889204</v>
      </c>
      <c r="L45" s="44">
        <f t="shared" si="6"/>
        <v>-1422660</v>
      </c>
      <c r="M45" s="44">
        <f t="shared" si="6"/>
        <v>-1219930</v>
      </c>
      <c r="N45" s="44">
        <f t="shared" si="6"/>
        <v>-1753386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-8089066</v>
      </c>
      <c r="X45" s="44">
        <f t="shared" si="6"/>
        <v>1200102</v>
      </c>
      <c r="Y45" s="44">
        <f t="shared" si="6"/>
        <v>-9289168</v>
      </c>
      <c r="Z45" s="45">
        <f>+IF(X45&lt;&gt;0,+(Y45/X45)*100,0)</f>
        <v>-774.03154065237788</v>
      </c>
      <c r="AA45" s="46">
        <f>+AA26-AA44</f>
        <v>2400228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8676404</v>
      </c>
      <c r="F6" s="20">
        <v>8676404</v>
      </c>
      <c r="G6" s="20"/>
      <c r="H6" s="20"/>
      <c r="I6" s="20">
        <v>67884</v>
      </c>
      <c r="J6" s="20">
        <v>67884</v>
      </c>
      <c r="K6" s="20">
        <v>2220</v>
      </c>
      <c r="L6" s="20">
        <v>-246862</v>
      </c>
      <c r="M6" s="20">
        <v>-221609</v>
      </c>
      <c r="N6" s="20">
        <v>-466251</v>
      </c>
      <c r="O6" s="20"/>
      <c r="P6" s="20"/>
      <c r="Q6" s="20"/>
      <c r="R6" s="20"/>
      <c r="S6" s="20"/>
      <c r="T6" s="20"/>
      <c r="U6" s="20"/>
      <c r="V6" s="20"/>
      <c r="W6" s="20">
        <v>-398367</v>
      </c>
      <c r="X6" s="20">
        <v>13797221</v>
      </c>
      <c r="Y6" s="20">
        <v>-14195588</v>
      </c>
      <c r="Z6" s="21">
        <v>-102.88729882633612</v>
      </c>
      <c r="AA6" s="22">
        <v>8676404</v>
      </c>
    </row>
    <row r="7" spans="1:27" x14ac:dyDescent="0.25">
      <c r="A7" s="23" t="s">
        <v>35</v>
      </c>
      <c r="B7" s="17" t="s">
        <v>32</v>
      </c>
      <c r="C7" s="18">
        <v>988915</v>
      </c>
      <c r="D7" s="18"/>
      <c r="E7" s="19">
        <v>-1</v>
      </c>
      <c r="F7" s="20">
        <v>-1</v>
      </c>
      <c r="G7" s="20">
        <v>770895</v>
      </c>
      <c r="H7" s="20">
        <v>711324</v>
      </c>
      <c r="I7" s="20">
        <v>-86002</v>
      </c>
      <c r="J7" s="20">
        <v>1396217</v>
      </c>
      <c r="K7" s="20">
        <v>311398</v>
      </c>
      <c r="L7" s="20">
        <v>272473</v>
      </c>
      <c r="M7" s="20">
        <v>223449</v>
      </c>
      <c r="N7" s="20">
        <v>807320</v>
      </c>
      <c r="O7" s="20"/>
      <c r="P7" s="20"/>
      <c r="Q7" s="20"/>
      <c r="R7" s="20"/>
      <c r="S7" s="20"/>
      <c r="T7" s="20"/>
      <c r="U7" s="20"/>
      <c r="V7" s="20"/>
      <c r="W7" s="20">
        <v>2203537</v>
      </c>
      <c r="X7" s="20">
        <v>-2473431</v>
      </c>
      <c r="Y7" s="20">
        <v>4676968</v>
      </c>
      <c r="Z7" s="21">
        <v>-189.08827454657114</v>
      </c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5028819</v>
      </c>
      <c r="F11" s="20">
        <v>5028819</v>
      </c>
      <c r="G11" s="24"/>
      <c r="H11" s="24"/>
      <c r="I11" s="24">
        <v>957188</v>
      </c>
      <c r="J11" s="20">
        <v>957188</v>
      </c>
      <c r="K11" s="24">
        <v>320040</v>
      </c>
      <c r="L11" s="24">
        <v>87337</v>
      </c>
      <c r="M11" s="20">
        <v>475387</v>
      </c>
      <c r="N11" s="24">
        <v>882764</v>
      </c>
      <c r="O11" s="24"/>
      <c r="P11" s="24"/>
      <c r="Q11" s="20"/>
      <c r="R11" s="24"/>
      <c r="S11" s="24"/>
      <c r="T11" s="20"/>
      <c r="U11" s="24"/>
      <c r="V11" s="24"/>
      <c r="W11" s="24">
        <v>1839952</v>
      </c>
      <c r="X11" s="20">
        <v>2514410</v>
      </c>
      <c r="Y11" s="24">
        <v>-674458</v>
      </c>
      <c r="Z11" s="25">
        <v>-26.823708146245046</v>
      </c>
      <c r="AA11" s="26">
        <v>5028819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988915</v>
      </c>
      <c r="D13" s="29">
        <f>SUM(D6:D12)</f>
        <v>0</v>
      </c>
      <c r="E13" s="30">
        <f t="shared" si="0"/>
        <v>13705222</v>
      </c>
      <c r="F13" s="31">
        <f t="shared" si="0"/>
        <v>13705222</v>
      </c>
      <c r="G13" s="31">
        <f t="shared" si="0"/>
        <v>770895</v>
      </c>
      <c r="H13" s="31">
        <f t="shared" si="0"/>
        <v>711324</v>
      </c>
      <c r="I13" s="31">
        <f t="shared" si="0"/>
        <v>939070</v>
      </c>
      <c r="J13" s="31">
        <f t="shared" si="0"/>
        <v>2421289</v>
      </c>
      <c r="K13" s="31">
        <f t="shared" si="0"/>
        <v>633658</v>
      </c>
      <c r="L13" s="31">
        <f t="shared" si="0"/>
        <v>112948</v>
      </c>
      <c r="M13" s="31">
        <f t="shared" si="0"/>
        <v>477227</v>
      </c>
      <c r="N13" s="31">
        <f t="shared" si="0"/>
        <v>1223833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3645122</v>
      </c>
      <c r="X13" s="31">
        <f t="shared" si="0"/>
        <v>13838200</v>
      </c>
      <c r="Y13" s="31">
        <f t="shared" si="0"/>
        <v>-10193078</v>
      </c>
      <c r="Z13" s="32">
        <f>+IF(X13&lt;&gt;0,+(Y13/X13)*100,0)</f>
        <v>-73.658987440563081</v>
      </c>
      <c r="AA13" s="33">
        <f>SUM(AA6:AA12)</f>
        <v>13705222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-2040452</v>
      </c>
      <c r="F17" s="20">
        <v>-2040452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-1020228</v>
      </c>
      <c r="Y17" s="24">
        <v>1020228</v>
      </c>
      <c r="Z17" s="25">
        <v>-100</v>
      </c>
      <c r="AA17" s="26">
        <v>-2040452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-2040452</v>
      </c>
      <c r="F25" s="36">
        <f t="shared" si="1"/>
        <v>-2040452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-1020228</v>
      </c>
      <c r="Y25" s="36">
        <f t="shared" si="1"/>
        <v>1020228</v>
      </c>
      <c r="Z25" s="37">
        <f>+IF(X25&lt;&gt;0,+(Y25/X25)*100,0)</f>
        <v>-100</v>
      </c>
      <c r="AA25" s="38">
        <f>SUM(AA15:AA24)</f>
        <v>-2040452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988915</v>
      </c>
      <c r="D26" s="29">
        <f>+D13+D25</f>
        <v>0</v>
      </c>
      <c r="E26" s="30">
        <f t="shared" si="2"/>
        <v>11664770</v>
      </c>
      <c r="F26" s="31">
        <f t="shared" si="2"/>
        <v>11664770</v>
      </c>
      <c r="G26" s="31">
        <f t="shared" si="2"/>
        <v>770895</v>
      </c>
      <c r="H26" s="31">
        <f t="shared" si="2"/>
        <v>711324</v>
      </c>
      <c r="I26" s="31">
        <f t="shared" si="2"/>
        <v>939070</v>
      </c>
      <c r="J26" s="31">
        <f t="shared" si="2"/>
        <v>2421289</v>
      </c>
      <c r="K26" s="31">
        <f t="shared" si="2"/>
        <v>633658</v>
      </c>
      <c r="L26" s="31">
        <f t="shared" si="2"/>
        <v>112948</v>
      </c>
      <c r="M26" s="31">
        <f t="shared" si="2"/>
        <v>477227</v>
      </c>
      <c r="N26" s="31">
        <f t="shared" si="2"/>
        <v>1223833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3645122</v>
      </c>
      <c r="X26" s="31">
        <f t="shared" si="2"/>
        <v>12817972</v>
      </c>
      <c r="Y26" s="31">
        <f t="shared" si="2"/>
        <v>-9172850</v>
      </c>
      <c r="Z26" s="32">
        <f>+IF(X26&lt;&gt;0,+(Y26/X26)*100,0)</f>
        <v>-71.562412525163893</v>
      </c>
      <c r="AA26" s="33">
        <f>+AA13+AA25</f>
        <v>11664770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429535</v>
      </c>
      <c r="D31" s="18"/>
      <c r="E31" s="19">
        <v>4</v>
      </c>
      <c r="F31" s="20">
        <v>4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</v>
      </c>
      <c r="Y31" s="20">
        <v>-4</v>
      </c>
      <c r="Z31" s="21">
        <v>-100</v>
      </c>
      <c r="AA31" s="22">
        <v>4</v>
      </c>
    </row>
    <row r="32" spans="1:27" x14ac:dyDescent="0.25">
      <c r="A32" s="23" t="s">
        <v>59</v>
      </c>
      <c r="B32" s="17" t="s">
        <v>32</v>
      </c>
      <c r="C32" s="18">
        <v>917624</v>
      </c>
      <c r="D32" s="18"/>
      <c r="E32" s="19">
        <v>357324137</v>
      </c>
      <c r="F32" s="20">
        <v>357324137</v>
      </c>
      <c r="G32" s="20">
        <v>78290</v>
      </c>
      <c r="H32" s="20">
        <v>77242</v>
      </c>
      <c r="I32" s="20">
        <v>7044955</v>
      </c>
      <c r="J32" s="20">
        <v>7200487</v>
      </c>
      <c r="K32" s="20">
        <v>2233705</v>
      </c>
      <c r="L32" s="20">
        <v>193901</v>
      </c>
      <c r="M32" s="20">
        <v>3375387</v>
      </c>
      <c r="N32" s="20">
        <v>5802993</v>
      </c>
      <c r="O32" s="20"/>
      <c r="P32" s="20"/>
      <c r="Q32" s="20"/>
      <c r="R32" s="20"/>
      <c r="S32" s="20"/>
      <c r="T32" s="20"/>
      <c r="U32" s="20"/>
      <c r="V32" s="20"/>
      <c r="W32" s="20">
        <v>13003480</v>
      </c>
      <c r="X32" s="20">
        <v>55500406</v>
      </c>
      <c r="Y32" s="20">
        <v>-42496926</v>
      </c>
      <c r="Z32" s="21">
        <v>-76.570477700649604</v>
      </c>
      <c r="AA32" s="22">
        <v>357324137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-1108844</v>
      </c>
      <c r="L33" s="20">
        <v>-687697</v>
      </c>
      <c r="M33" s="20">
        <v>-7891737</v>
      </c>
      <c r="N33" s="20">
        <v>-9688278</v>
      </c>
      <c r="O33" s="20"/>
      <c r="P33" s="20"/>
      <c r="Q33" s="20"/>
      <c r="R33" s="20"/>
      <c r="S33" s="20"/>
      <c r="T33" s="20"/>
      <c r="U33" s="20"/>
      <c r="V33" s="20"/>
      <c r="W33" s="20">
        <v>-9688278</v>
      </c>
      <c r="X33" s="20"/>
      <c r="Y33" s="20">
        <v>-9688278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4972834</v>
      </c>
      <c r="F35" s="20">
        <v>4972834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2486418</v>
      </c>
      <c r="Y35" s="20">
        <v>-2486418</v>
      </c>
      <c r="Z35" s="21">
        <v>-100</v>
      </c>
      <c r="AA35" s="22">
        <v>4972834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1347159</v>
      </c>
      <c r="D37" s="29">
        <f t="shared" ref="D37:Y37" si="3">SUM(D29:D36)</f>
        <v>0</v>
      </c>
      <c r="E37" s="30">
        <f t="shared" si="3"/>
        <v>362296975</v>
      </c>
      <c r="F37" s="31">
        <f t="shared" si="3"/>
        <v>362296975</v>
      </c>
      <c r="G37" s="31">
        <f t="shared" si="3"/>
        <v>78290</v>
      </c>
      <c r="H37" s="31">
        <f t="shared" si="3"/>
        <v>77242</v>
      </c>
      <c r="I37" s="31">
        <f t="shared" si="3"/>
        <v>7044955</v>
      </c>
      <c r="J37" s="31">
        <f t="shared" si="3"/>
        <v>7200487</v>
      </c>
      <c r="K37" s="31">
        <f t="shared" si="3"/>
        <v>1124861</v>
      </c>
      <c r="L37" s="31">
        <f t="shared" si="3"/>
        <v>-493796</v>
      </c>
      <c r="M37" s="31">
        <f t="shared" si="3"/>
        <v>-4516350</v>
      </c>
      <c r="N37" s="31">
        <f t="shared" si="3"/>
        <v>-3885285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3315202</v>
      </c>
      <c r="X37" s="31">
        <f t="shared" si="3"/>
        <v>57986828</v>
      </c>
      <c r="Y37" s="31">
        <f t="shared" si="3"/>
        <v>-54671626</v>
      </c>
      <c r="Z37" s="32">
        <f>+IF(X37&lt;&gt;0,+(Y37/X37)*100,0)</f>
        <v>-94.282836095121468</v>
      </c>
      <c r="AA37" s="33">
        <f>SUM(AA29:AA36)</f>
        <v>362296975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1347159</v>
      </c>
      <c r="D44" s="29">
        <f>+D37+D43</f>
        <v>0</v>
      </c>
      <c r="E44" s="30">
        <f t="shared" si="5"/>
        <v>362296975</v>
      </c>
      <c r="F44" s="31">
        <f t="shared" si="5"/>
        <v>362296975</v>
      </c>
      <c r="G44" s="31">
        <f t="shared" si="5"/>
        <v>78290</v>
      </c>
      <c r="H44" s="31">
        <f t="shared" si="5"/>
        <v>77242</v>
      </c>
      <c r="I44" s="31">
        <f t="shared" si="5"/>
        <v>7044955</v>
      </c>
      <c r="J44" s="31">
        <f t="shared" si="5"/>
        <v>7200487</v>
      </c>
      <c r="K44" s="31">
        <f t="shared" si="5"/>
        <v>1124861</v>
      </c>
      <c r="L44" s="31">
        <f t="shared" si="5"/>
        <v>-493796</v>
      </c>
      <c r="M44" s="31">
        <f t="shared" si="5"/>
        <v>-4516350</v>
      </c>
      <c r="N44" s="31">
        <f t="shared" si="5"/>
        <v>-3885285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3315202</v>
      </c>
      <c r="X44" s="31">
        <f t="shared" si="5"/>
        <v>57986828</v>
      </c>
      <c r="Y44" s="31">
        <f t="shared" si="5"/>
        <v>-54671626</v>
      </c>
      <c r="Z44" s="32">
        <f>+IF(X44&lt;&gt;0,+(Y44/X44)*100,0)</f>
        <v>-94.282836095121468</v>
      </c>
      <c r="AA44" s="33">
        <f>+AA37+AA43</f>
        <v>362296975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-358244</v>
      </c>
      <c r="D45" s="42">
        <f t="shared" si="6"/>
        <v>0</v>
      </c>
      <c r="E45" s="43">
        <f t="shared" si="6"/>
        <v>-350632205</v>
      </c>
      <c r="F45" s="44">
        <f t="shared" si="6"/>
        <v>-350632205</v>
      </c>
      <c r="G45" s="44">
        <f t="shared" si="6"/>
        <v>692605</v>
      </c>
      <c r="H45" s="44">
        <f t="shared" si="6"/>
        <v>634082</v>
      </c>
      <c r="I45" s="44">
        <f t="shared" si="6"/>
        <v>-6105885</v>
      </c>
      <c r="J45" s="44">
        <f t="shared" si="6"/>
        <v>-4779198</v>
      </c>
      <c r="K45" s="44">
        <f t="shared" si="6"/>
        <v>-491203</v>
      </c>
      <c r="L45" s="44">
        <f t="shared" si="6"/>
        <v>606744</v>
      </c>
      <c r="M45" s="44">
        <f t="shared" si="6"/>
        <v>4993577</v>
      </c>
      <c r="N45" s="44">
        <f t="shared" si="6"/>
        <v>5109118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329920</v>
      </c>
      <c r="X45" s="44">
        <f t="shared" si="6"/>
        <v>-45168856</v>
      </c>
      <c r="Y45" s="44">
        <f t="shared" si="6"/>
        <v>45498776</v>
      </c>
      <c r="Z45" s="45">
        <f>+IF(X45&lt;&gt;0,+(Y45/X45)*100,0)</f>
        <v>-100.73041477959947</v>
      </c>
      <c r="AA45" s="46">
        <f>+AA26-AA44</f>
        <v>-350632205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122563240</v>
      </c>
      <c r="D6" s="18"/>
      <c r="E6" s="19">
        <v>92023805</v>
      </c>
      <c r="F6" s="20">
        <v>92023805</v>
      </c>
      <c r="G6" s="20">
        <v>127237770</v>
      </c>
      <c r="H6" s="20">
        <v>-5241166</v>
      </c>
      <c r="I6" s="20">
        <v>3218959</v>
      </c>
      <c r="J6" s="20">
        <v>125215563</v>
      </c>
      <c r="K6" s="20">
        <v>-2528583</v>
      </c>
      <c r="L6" s="20">
        <v>1531953</v>
      </c>
      <c r="M6" s="20">
        <v>-1614905</v>
      </c>
      <c r="N6" s="20">
        <v>-2611535</v>
      </c>
      <c r="O6" s="20"/>
      <c r="P6" s="20"/>
      <c r="Q6" s="20"/>
      <c r="R6" s="20"/>
      <c r="S6" s="20"/>
      <c r="T6" s="20"/>
      <c r="U6" s="20"/>
      <c r="V6" s="20"/>
      <c r="W6" s="20">
        <v>122604028</v>
      </c>
      <c r="X6" s="20">
        <v>69372758</v>
      </c>
      <c r="Y6" s="20">
        <v>53231270</v>
      </c>
      <c r="Z6" s="21">
        <v>76.732238323291114</v>
      </c>
      <c r="AA6" s="22">
        <v>92023805</v>
      </c>
    </row>
    <row r="7" spans="1:27" x14ac:dyDescent="0.25">
      <c r="A7" s="23" t="s">
        <v>35</v>
      </c>
      <c r="B7" s="17" t="s">
        <v>32</v>
      </c>
      <c r="C7" s="18">
        <v>16582586</v>
      </c>
      <c r="D7" s="18"/>
      <c r="E7" s="19">
        <v>-70247845</v>
      </c>
      <c r="F7" s="20">
        <v>-70247845</v>
      </c>
      <c r="G7" s="20">
        <v>19776691</v>
      </c>
      <c r="H7" s="20">
        <v>1897225</v>
      </c>
      <c r="I7" s="20">
        <v>572529</v>
      </c>
      <c r="J7" s="20">
        <v>22246445</v>
      </c>
      <c r="K7" s="20">
        <v>1538329</v>
      </c>
      <c r="L7" s="20">
        <v>1731617</v>
      </c>
      <c r="M7" s="20">
        <v>1254021</v>
      </c>
      <c r="N7" s="20">
        <v>4523967</v>
      </c>
      <c r="O7" s="20"/>
      <c r="P7" s="20"/>
      <c r="Q7" s="20"/>
      <c r="R7" s="20"/>
      <c r="S7" s="20"/>
      <c r="T7" s="20"/>
      <c r="U7" s="20"/>
      <c r="V7" s="20"/>
      <c r="W7" s="20">
        <v>26770412</v>
      </c>
      <c r="X7" s="20">
        <v>-54972834</v>
      </c>
      <c r="Y7" s="20">
        <v>81743246</v>
      </c>
      <c r="Z7" s="21">
        <v>-148.69752940152222</v>
      </c>
      <c r="AA7" s="22">
        <v>-70247845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412128</v>
      </c>
      <c r="F8" s="20">
        <v>412128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206064</v>
      </c>
      <c r="Y8" s="20">
        <v>-206064</v>
      </c>
      <c r="Z8" s="21">
        <v>-100</v>
      </c>
      <c r="AA8" s="22">
        <v>412128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-577332</v>
      </c>
      <c r="D10" s="18"/>
      <c r="E10" s="19">
        <v>-221000</v>
      </c>
      <c r="F10" s="20">
        <v>-221000</v>
      </c>
      <c r="G10" s="20">
        <v>-577332</v>
      </c>
      <c r="H10" s="20"/>
      <c r="I10" s="20">
        <v>-132549</v>
      </c>
      <c r="J10" s="20">
        <v>-709881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-709881</v>
      </c>
      <c r="X10" s="20">
        <v>-160752</v>
      </c>
      <c r="Y10" s="20">
        <v>-549129</v>
      </c>
      <c r="Z10" s="21">
        <v>341.60010450880856</v>
      </c>
      <c r="AA10" s="22">
        <v>-221000</v>
      </c>
    </row>
    <row r="11" spans="1:27" x14ac:dyDescent="0.25">
      <c r="A11" s="23" t="s">
        <v>39</v>
      </c>
      <c r="B11" s="17" t="s">
        <v>32</v>
      </c>
      <c r="C11" s="18">
        <v>18951569</v>
      </c>
      <c r="D11" s="18"/>
      <c r="E11" s="19"/>
      <c r="F11" s="20"/>
      <c r="G11" s="24">
        <v>19840108</v>
      </c>
      <c r="H11" s="24">
        <v>838934</v>
      </c>
      <c r="I11" s="24">
        <v>-553367</v>
      </c>
      <c r="J11" s="20">
        <v>20125675</v>
      </c>
      <c r="K11" s="24">
        <v>486665</v>
      </c>
      <c r="L11" s="24">
        <v>50014</v>
      </c>
      <c r="M11" s="20">
        <v>478205</v>
      </c>
      <c r="N11" s="24">
        <v>1014884</v>
      </c>
      <c r="O11" s="24"/>
      <c r="P11" s="24"/>
      <c r="Q11" s="20"/>
      <c r="R11" s="24"/>
      <c r="S11" s="24"/>
      <c r="T11" s="20"/>
      <c r="U11" s="24"/>
      <c r="V11" s="24"/>
      <c r="W11" s="24">
        <v>21140559</v>
      </c>
      <c r="X11" s="20"/>
      <c r="Y11" s="24">
        <v>21140559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-95016</v>
      </c>
      <c r="D12" s="18"/>
      <c r="E12" s="19"/>
      <c r="F12" s="20"/>
      <c r="G12" s="20">
        <v>-95016</v>
      </c>
      <c r="H12" s="20"/>
      <c r="I12" s="20"/>
      <c r="J12" s="20">
        <v>-95016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-95016</v>
      </c>
      <c r="X12" s="20"/>
      <c r="Y12" s="20">
        <v>-95016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157425047</v>
      </c>
      <c r="D13" s="29">
        <f>SUM(D6:D12)</f>
        <v>0</v>
      </c>
      <c r="E13" s="30">
        <f t="shared" si="0"/>
        <v>21967088</v>
      </c>
      <c r="F13" s="31">
        <f t="shared" si="0"/>
        <v>21967088</v>
      </c>
      <c r="G13" s="31">
        <f t="shared" si="0"/>
        <v>166182221</v>
      </c>
      <c r="H13" s="31">
        <f t="shared" si="0"/>
        <v>-2505007</v>
      </c>
      <c r="I13" s="31">
        <f t="shared" si="0"/>
        <v>3105572</v>
      </c>
      <c r="J13" s="31">
        <f t="shared" si="0"/>
        <v>166782786</v>
      </c>
      <c r="K13" s="31">
        <f t="shared" si="0"/>
        <v>-503589</v>
      </c>
      <c r="L13" s="31">
        <f t="shared" si="0"/>
        <v>3313584</v>
      </c>
      <c r="M13" s="31">
        <f t="shared" si="0"/>
        <v>117321</v>
      </c>
      <c r="N13" s="31">
        <f t="shared" si="0"/>
        <v>2927316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169710102</v>
      </c>
      <c r="X13" s="31">
        <f t="shared" si="0"/>
        <v>14445236</v>
      </c>
      <c r="Y13" s="31">
        <f t="shared" si="0"/>
        <v>155264866</v>
      </c>
      <c r="Z13" s="32">
        <f>+IF(X13&lt;&gt;0,+(Y13/X13)*100,0)</f>
        <v>1074.8517088955832</v>
      </c>
      <c r="AA13" s="33">
        <f>SUM(AA6:AA12)</f>
        <v>21967088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-822139</v>
      </c>
      <c r="D17" s="18"/>
      <c r="E17" s="19">
        <v>1000</v>
      </c>
      <c r="F17" s="20">
        <v>1000</v>
      </c>
      <c r="G17" s="24">
        <v>1766937</v>
      </c>
      <c r="H17" s="24">
        <v>-2589076</v>
      </c>
      <c r="I17" s="24"/>
      <c r="J17" s="20">
        <v>-822139</v>
      </c>
      <c r="K17" s="24"/>
      <c r="L17" s="24">
        <v>694548</v>
      </c>
      <c r="M17" s="20">
        <v>351252</v>
      </c>
      <c r="N17" s="24">
        <v>1045800</v>
      </c>
      <c r="O17" s="24"/>
      <c r="P17" s="24"/>
      <c r="Q17" s="20"/>
      <c r="R17" s="24"/>
      <c r="S17" s="24"/>
      <c r="T17" s="20"/>
      <c r="U17" s="24"/>
      <c r="V17" s="24"/>
      <c r="W17" s="24">
        <v>223661</v>
      </c>
      <c r="X17" s="20">
        <v>-248998</v>
      </c>
      <c r="Y17" s="24">
        <v>472659</v>
      </c>
      <c r="Z17" s="25">
        <v>-189.82441626037158</v>
      </c>
      <c r="AA17" s="26">
        <v>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-822139</v>
      </c>
      <c r="D25" s="29">
        <f t="shared" ref="D25:Y25" si="1">SUM(D15:D24)</f>
        <v>0</v>
      </c>
      <c r="E25" s="35">
        <f t="shared" si="1"/>
        <v>1000</v>
      </c>
      <c r="F25" s="36">
        <f t="shared" si="1"/>
        <v>1000</v>
      </c>
      <c r="G25" s="36">
        <f t="shared" si="1"/>
        <v>1766937</v>
      </c>
      <c r="H25" s="36">
        <f t="shared" si="1"/>
        <v>-2589076</v>
      </c>
      <c r="I25" s="36">
        <f t="shared" si="1"/>
        <v>0</v>
      </c>
      <c r="J25" s="36">
        <f t="shared" si="1"/>
        <v>-822139</v>
      </c>
      <c r="K25" s="36">
        <f t="shared" si="1"/>
        <v>0</v>
      </c>
      <c r="L25" s="36">
        <f t="shared" si="1"/>
        <v>694548</v>
      </c>
      <c r="M25" s="36">
        <f t="shared" si="1"/>
        <v>351252</v>
      </c>
      <c r="N25" s="36">
        <f t="shared" si="1"/>
        <v>1045800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223661</v>
      </c>
      <c r="X25" s="36">
        <f t="shared" si="1"/>
        <v>-248998</v>
      </c>
      <c r="Y25" s="36">
        <f t="shared" si="1"/>
        <v>472659</v>
      </c>
      <c r="Z25" s="37">
        <f>+IF(X25&lt;&gt;0,+(Y25/X25)*100,0)</f>
        <v>-189.82441626037158</v>
      </c>
      <c r="AA25" s="38">
        <f>SUM(AA15:AA24)</f>
        <v>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156602908</v>
      </c>
      <c r="D26" s="29">
        <f>+D13+D25</f>
        <v>0</v>
      </c>
      <c r="E26" s="30">
        <f t="shared" si="2"/>
        <v>21968088</v>
      </c>
      <c r="F26" s="31">
        <f t="shared" si="2"/>
        <v>21968088</v>
      </c>
      <c r="G26" s="31">
        <f t="shared" si="2"/>
        <v>167949158</v>
      </c>
      <c r="H26" s="31">
        <f t="shared" si="2"/>
        <v>-5094083</v>
      </c>
      <c r="I26" s="31">
        <f t="shared" si="2"/>
        <v>3105572</v>
      </c>
      <c r="J26" s="31">
        <f t="shared" si="2"/>
        <v>165960647</v>
      </c>
      <c r="K26" s="31">
        <f t="shared" si="2"/>
        <v>-503589</v>
      </c>
      <c r="L26" s="31">
        <f t="shared" si="2"/>
        <v>4008132</v>
      </c>
      <c r="M26" s="31">
        <f t="shared" si="2"/>
        <v>468573</v>
      </c>
      <c r="N26" s="31">
        <f t="shared" si="2"/>
        <v>3973116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169933763</v>
      </c>
      <c r="X26" s="31">
        <f t="shared" si="2"/>
        <v>14196238</v>
      </c>
      <c r="Y26" s="31">
        <f t="shared" si="2"/>
        <v>155737525</v>
      </c>
      <c r="Z26" s="32">
        <f>+IF(X26&lt;&gt;0,+(Y26/X26)*100,0)</f>
        <v>1097.0337704960989</v>
      </c>
      <c r="AA26" s="33">
        <f>+AA13+AA25</f>
        <v>21968088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565209</v>
      </c>
      <c r="D31" s="18"/>
      <c r="E31" s="19">
        <v>1700000</v>
      </c>
      <c r="F31" s="20">
        <v>1700000</v>
      </c>
      <c r="G31" s="20">
        <v>596595</v>
      </c>
      <c r="H31" s="20">
        <v>1518</v>
      </c>
      <c r="I31" s="20">
        <v>14458</v>
      </c>
      <c r="J31" s="20">
        <v>612571</v>
      </c>
      <c r="K31" s="20">
        <v>29686</v>
      </c>
      <c r="L31" s="20">
        <v>28185</v>
      </c>
      <c r="M31" s="20">
        <v>10337</v>
      </c>
      <c r="N31" s="20">
        <v>68208</v>
      </c>
      <c r="O31" s="20"/>
      <c r="P31" s="20"/>
      <c r="Q31" s="20"/>
      <c r="R31" s="20"/>
      <c r="S31" s="20"/>
      <c r="T31" s="20"/>
      <c r="U31" s="20"/>
      <c r="V31" s="20"/>
      <c r="W31" s="20">
        <v>680779</v>
      </c>
      <c r="X31" s="20">
        <v>1700000</v>
      </c>
      <c r="Y31" s="20">
        <v>-1019221</v>
      </c>
      <c r="Z31" s="21">
        <v>-59.954176470588237</v>
      </c>
      <c r="AA31" s="22">
        <v>1700000</v>
      </c>
    </row>
    <row r="32" spans="1:27" x14ac:dyDescent="0.25">
      <c r="A32" s="23" t="s">
        <v>59</v>
      </c>
      <c r="B32" s="17" t="s">
        <v>32</v>
      </c>
      <c r="C32" s="18">
        <v>145080027</v>
      </c>
      <c r="D32" s="18"/>
      <c r="E32" s="19">
        <v>-39993640</v>
      </c>
      <c r="F32" s="20">
        <v>-39993640</v>
      </c>
      <c r="G32" s="20">
        <v>150801718</v>
      </c>
      <c r="H32" s="20">
        <v>-2227283</v>
      </c>
      <c r="I32" s="20">
        <v>3962812</v>
      </c>
      <c r="J32" s="20">
        <v>152537247</v>
      </c>
      <c r="K32" s="20">
        <v>-1000816</v>
      </c>
      <c r="L32" s="20">
        <v>4050166</v>
      </c>
      <c r="M32" s="20">
        <v>-541181</v>
      </c>
      <c r="N32" s="20">
        <v>2508169</v>
      </c>
      <c r="O32" s="20"/>
      <c r="P32" s="20"/>
      <c r="Q32" s="20"/>
      <c r="R32" s="20"/>
      <c r="S32" s="20"/>
      <c r="T32" s="20"/>
      <c r="U32" s="20"/>
      <c r="V32" s="20"/>
      <c r="W32" s="20">
        <v>155045416</v>
      </c>
      <c r="X32" s="20">
        <v>-24823263</v>
      </c>
      <c r="Y32" s="20">
        <v>179868679</v>
      </c>
      <c r="Z32" s="21">
        <v>-724.59724170831214</v>
      </c>
      <c r="AA32" s="22">
        <v>-39993640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-128075</v>
      </c>
      <c r="I33" s="20">
        <v>-63775</v>
      </c>
      <c r="J33" s="20">
        <v>-191850</v>
      </c>
      <c r="K33" s="20">
        <v>-125189</v>
      </c>
      <c r="L33" s="20">
        <v>-1140308</v>
      </c>
      <c r="M33" s="20">
        <v>-521930</v>
      </c>
      <c r="N33" s="20">
        <v>-1787427</v>
      </c>
      <c r="O33" s="20"/>
      <c r="P33" s="20"/>
      <c r="Q33" s="20"/>
      <c r="R33" s="20"/>
      <c r="S33" s="20"/>
      <c r="T33" s="20"/>
      <c r="U33" s="20"/>
      <c r="V33" s="20"/>
      <c r="W33" s="20">
        <v>-1979277</v>
      </c>
      <c r="X33" s="20"/>
      <c r="Y33" s="20">
        <v>-1979277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2658057</v>
      </c>
      <c r="D35" s="18"/>
      <c r="E35" s="19">
        <v>20551150</v>
      </c>
      <c r="F35" s="20">
        <v>20551150</v>
      </c>
      <c r="G35" s="20">
        <v>3757010</v>
      </c>
      <c r="H35" s="20">
        <v>152457</v>
      </c>
      <c r="I35" s="20">
        <v>97307</v>
      </c>
      <c r="J35" s="20">
        <v>4006774</v>
      </c>
      <c r="K35" s="20">
        <v>74721</v>
      </c>
      <c r="L35" s="20">
        <v>278949</v>
      </c>
      <c r="M35" s="20">
        <v>282206</v>
      </c>
      <c r="N35" s="20">
        <v>635876</v>
      </c>
      <c r="O35" s="20"/>
      <c r="P35" s="20"/>
      <c r="Q35" s="20"/>
      <c r="R35" s="20"/>
      <c r="S35" s="20"/>
      <c r="T35" s="20"/>
      <c r="U35" s="20"/>
      <c r="V35" s="20"/>
      <c r="W35" s="20">
        <v>4642650</v>
      </c>
      <c r="X35" s="20">
        <v>15533779</v>
      </c>
      <c r="Y35" s="20">
        <v>-10891129</v>
      </c>
      <c r="Z35" s="21">
        <v>-70.112552779333342</v>
      </c>
      <c r="AA35" s="22">
        <v>20551150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148303293</v>
      </c>
      <c r="D37" s="29">
        <f t="shared" ref="D37:Y37" si="3">SUM(D29:D36)</f>
        <v>0</v>
      </c>
      <c r="E37" s="30">
        <f t="shared" si="3"/>
        <v>-17742490</v>
      </c>
      <c r="F37" s="31">
        <f t="shared" si="3"/>
        <v>-17742490</v>
      </c>
      <c r="G37" s="31">
        <f t="shared" si="3"/>
        <v>155155323</v>
      </c>
      <c r="H37" s="31">
        <f t="shared" si="3"/>
        <v>-2201383</v>
      </c>
      <c r="I37" s="31">
        <f t="shared" si="3"/>
        <v>4010802</v>
      </c>
      <c r="J37" s="31">
        <f t="shared" si="3"/>
        <v>156964742</v>
      </c>
      <c r="K37" s="31">
        <f t="shared" si="3"/>
        <v>-1021598</v>
      </c>
      <c r="L37" s="31">
        <f t="shared" si="3"/>
        <v>3216992</v>
      </c>
      <c r="M37" s="31">
        <f t="shared" si="3"/>
        <v>-770568</v>
      </c>
      <c r="N37" s="31">
        <f t="shared" si="3"/>
        <v>1424826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158389568</v>
      </c>
      <c r="X37" s="31">
        <f t="shared" si="3"/>
        <v>-7589484</v>
      </c>
      <c r="Y37" s="31">
        <f t="shared" si="3"/>
        <v>165979052</v>
      </c>
      <c r="Z37" s="32">
        <f>+IF(X37&lt;&gt;0,+(Y37/X37)*100,0)</f>
        <v>-2186.96095808358</v>
      </c>
      <c r="AA37" s="33">
        <f>SUM(AA29:AA36)</f>
        <v>-17742490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148303293</v>
      </c>
      <c r="D44" s="29">
        <f>+D37+D43</f>
        <v>0</v>
      </c>
      <c r="E44" s="30">
        <f t="shared" si="5"/>
        <v>-17742490</v>
      </c>
      <c r="F44" s="31">
        <f t="shared" si="5"/>
        <v>-17742490</v>
      </c>
      <c r="G44" s="31">
        <f t="shared" si="5"/>
        <v>155155323</v>
      </c>
      <c r="H44" s="31">
        <f t="shared" si="5"/>
        <v>-2201383</v>
      </c>
      <c r="I44" s="31">
        <f t="shared" si="5"/>
        <v>4010802</v>
      </c>
      <c r="J44" s="31">
        <f t="shared" si="5"/>
        <v>156964742</v>
      </c>
      <c r="K44" s="31">
        <f t="shared" si="5"/>
        <v>-1021598</v>
      </c>
      <c r="L44" s="31">
        <f t="shared" si="5"/>
        <v>3216992</v>
      </c>
      <c r="M44" s="31">
        <f t="shared" si="5"/>
        <v>-770568</v>
      </c>
      <c r="N44" s="31">
        <f t="shared" si="5"/>
        <v>1424826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158389568</v>
      </c>
      <c r="X44" s="31">
        <f t="shared" si="5"/>
        <v>-7589484</v>
      </c>
      <c r="Y44" s="31">
        <f t="shared" si="5"/>
        <v>165979052</v>
      </c>
      <c r="Z44" s="32">
        <f>+IF(X44&lt;&gt;0,+(Y44/X44)*100,0)</f>
        <v>-2186.96095808358</v>
      </c>
      <c r="AA44" s="33">
        <f>+AA37+AA43</f>
        <v>-17742490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8299615</v>
      </c>
      <c r="D45" s="42">
        <f t="shared" si="6"/>
        <v>0</v>
      </c>
      <c r="E45" s="43">
        <f t="shared" si="6"/>
        <v>39710578</v>
      </c>
      <c r="F45" s="44">
        <f t="shared" si="6"/>
        <v>39710578</v>
      </c>
      <c r="G45" s="44">
        <f t="shared" si="6"/>
        <v>12793835</v>
      </c>
      <c r="H45" s="44">
        <f t="shared" si="6"/>
        <v>-2892700</v>
      </c>
      <c r="I45" s="44">
        <f t="shared" si="6"/>
        <v>-905230</v>
      </c>
      <c r="J45" s="44">
        <f t="shared" si="6"/>
        <v>8995905</v>
      </c>
      <c r="K45" s="44">
        <f t="shared" si="6"/>
        <v>518009</v>
      </c>
      <c r="L45" s="44">
        <f t="shared" si="6"/>
        <v>791140</v>
      </c>
      <c r="M45" s="44">
        <f t="shared" si="6"/>
        <v>1239141</v>
      </c>
      <c r="N45" s="44">
        <f t="shared" si="6"/>
        <v>2548290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11544195</v>
      </c>
      <c r="X45" s="44">
        <f t="shared" si="6"/>
        <v>21785722</v>
      </c>
      <c r="Y45" s="44">
        <f t="shared" si="6"/>
        <v>-10241527</v>
      </c>
      <c r="Z45" s="45">
        <f>+IF(X45&lt;&gt;0,+(Y45/X45)*100,0)</f>
        <v>-47.010271222592486</v>
      </c>
      <c r="AA45" s="46">
        <f>+AA26-AA44</f>
        <v>39710578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-19860591</v>
      </c>
      <c r="D47" s="18"/>
      <c r="E47" s="19">
        <v>41410578</v>
      </c>
      <c r="F47" s="20">
        <v>41410578</v>
      </c>
      <c r="G47" s="20">
        <v>-20702901</v>
      </c>
      <c r="H47" s="20">
        <v>949209</v>
      </c>
      <c r="I47" s="20">
        <v>-664898</v>
      </c>
      <c r="J47" s="20">
        <v>-20418590</v>
      </c>
      <c r="K47" s="20">
        <v>2578924</v>
      </c>
      <c r="L47" s="20">
        <v>645006</v>
      </c>
      <c r="M47" s="20">
        <v>518268</v>
      </c>
      <c r="N47" s="20">
        <v>3742198</v>
      </c>
      <c r="O47" s="20"/>
      <c r="P47" s="20"/>
      <c r="Q47" s="20"/>
      <c r="R47" s="20"/>
      <c r="S47" s="20"/>
      <c r="T47" s="20"/>
      <c r="U47" s="20"/>
      <c r="V47" s="20"/>
      <c r="W47" s="20">
        <v>-16676392</v>
      </c>
      <c r="X47" s="20">
        <v>23485710</v>
      </c>
      <c r="Y47" s="20">
        <v>-40162102</v>
      </c>
      <c r="Z47" s="47">
        <v>-171.00654823720467</v>
      </c>
      <c r="AA47" s="22">
        <v>41410578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-19860591</v>
      </c>
      <c r="D50" s="50">
        <f t="shared" ref="D50:Y50" si="7">SUM(D47:D49)</f>
        <v>0</v>
      </c>
      <c r="E50" s="51">
        <f t="shared" si="7"/>
        <v>41410578</v>
      </c>
      <c r="F50" s="52">
        <f t="shared" si="7"/>
        <v>41410578</v>
      </c>
      <c r="G50" s="52">
        <f t="shared" si="7"/>
        <v>-20702901</v>
      </c>
      <c r="H50" s="52">
        <f t="shared" si="7"/>
        <v>949209</v>
      </c>
      <c r="I50" s="52">
        <f t="shared" si="7"/>
        <v>-664898</v>
      </c>
      <c r="J50" s="52">
        <f t="shared" si="7"/>
        <v>-20418590</v>
      </c>
      <c r="K50" s="52">
        <f t="shared" si="7"/>
        <v>2578924</v>
      </c>
      <c r="L50" s="52">
        <f t="shared" si="7"/>
        <v>645006</v>
      </c>
      <c r="M50" s="52">
        <f t="shared" si="7"/>
        <v>518268</v>
      </c>
      <c r="N50" s="52">
        <f t="shared" si="7"/>
        <v>3742198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-16676392</v>
      </c>
      <c r="X50" s="52">
        <f t="shared" si="7"/>
        <v>23485710</v>
      </c>
      <c r="Y50" s="52">
        <f t="shared" si="7"/>
        <v>-40162102</v>
      </c>
      <c r="Z50" s="53">
        <f>+IF(X50&lt;&gt;0,+(Y50/X50)*100,0)</f>
        <v>-171.00654823720467</v>
      </c>
      <c r="AA50" s="54">
        <f>SUM(AA47:AA49)</f>
        <v>41410578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296904829</v>
      </c>
      <c r="D7" s="18"/>
      <c r="E7" s="19">
        <v>35531422</v>
      </c>
      <c r="F7" s="20">
        <v>35531422</v>
      </c>
      <c r="G7" s="20">
        <v>366598084</v>
      </c>
      <c r="H7" s="20">
        <v>23724696</v>
      </c>
      <c r="I7" s="20">
        <v>25136812</v>
      </c>
      <c r="J7" s="20">
        <v>415459592</v>
      </c>
      <c r="K7" s="20">
        <v>-301282944</v>
      </c>
      <c r="L7" s="20">
        <v>314885144</v>
      </c>
      <c r="M7" s="20">
        <v>35948149</v>
      </c>
      <c r="N7" s="20">
        <v>49550349</v>
      </c>
      <c r="O7" s="20"/>
      <c r="P7" s="20"/>
      <c r="Q7" s="20"/>
      <c r="R7" s="20"/>
      <c r="S7" s="20"/>
      <c r="T7" s="20"/>
      <c r="U7" s="20"/>
      <c r="V7" s="20"/>
      <c r="W7" s="20">
        <v>465009941</v>
      </c>
      <c r="X7" s="20">
        <v>17765718</v>
      </c>
      <c r="Y7" s="20">
        <v>447244223</v>
      </c>
      <c r="Z7" s="21">
        <v>2517.4565024616513</v>
      </c>
      <c r="AA7" s="22">
        <v>35531422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296904829</v>
      </c>
      <c r="D13" s="29">
        <f>SUM(D6:D12)</f>
        <v>0</v>
      </c>
      <c r="E13" s="30">
        <f t="shared" si="0"/>
        <v>35531422</v>
      </c>
      <c r="F13" s="31">
        <f t="shared" si="0"/>
        <v>35531422</v>
      </c>
      <c r="G13" s="31">
        <f t="shared" si="0"/>
        <v>366598084</v>
      </c>
      <c r="H13" s="31">
        <f t="shared" si="0"/>
        <v>23724696</v>
      </c>
      <c r="I13" s="31">
        <f t="shared" si="0"/>
        <v>25136812</v>
      </c>
      <c r="J13" s="31">
        <f t="shared" si="0"/>
        <v>415459592</v>
      </c>
      <c r="K13" s="31">
        <f t="shared" si="0"/>
        <v>-301282944</v>
      </c>
      <c r="L13" s="31">
        <f t="shared" si="0"/>
        <v>314885144</v>
      </c>
      <c r="M13" s="31">
        <f t="shared" si="0"/>
        <v>35948149</v>
      </c>
      <c r="N13" s="31">
        <f t="shared" si="0"/>
        <v>49550349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465009941</v>
      </c>
      <c r="X13" s="31">
        <f t="shared" si="0"/>
        <v>17765718</v>
      </c>
      <c r="Y13" s="31">
        <f t="shared" si="0"/>
        <v>447244223</v>
      </c>
      <c r="Z13" s="32">
        <f>+IF(X13&lt;&gt;0,+(Y13/X13)*100,0)</f>
        <v>2517.4565024616513</v>
      </c>
      <c r="AA13" s="33">
        <f>SUM(AA6:AA12)</f>
        <v>35531422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-23945611</v>
      </c>
      <c r="D17" s="18"/>
      <c r="E17" s="19">
        <v>29246000</v>
      </c>
      <c r="F17" s="20">
        <v>29246000</v>
      </c>
      <c r="G17" s="24">
        <v>9391573</v>
      </c>
      <c r="H17" s="24">
        <v>-18732120</v>
      </c>
      <c r="I17" s="24">
        <v>3250806</v>
      </c>
      <c r="J17" s="20">
        <v>-6089741</v>
      </c>
      <c r="K17" s="24">
        <v>25747682</v>
      </c>
      <c r="L17" s="24">
        <v>-21328331</v>
      </c>
      <c r="M17" s="20">
        <v>386097</v>
      </c>
      <c r="N17" s="24">
        <v>4805448</v>
      </c>
      <c r="O17" s="24"/>
      <c r="P17" s="24"/>
      <c r="Q17" s="20"/>
      <c r="R17" s="24"/>
      <c r="S17" s="24"/>
      <c r="T17" s="20"/>
      <c r="U17" s="24"/>
      <c r="V17" s="24"/>
      <c r="W17" s="24">
        <v>-1284293</v>
      </c>
      <c r="X17" s="20">
        <v>14623008</v>
      </c>
      <c r="Y17" s="24">
        <v>-15907301</v>
      </c>
      <c r="Z17" s="25">
        <v>-108.78268684527835</v>
      </c>
      <c r="AA17" s="26">
        <v>29246000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-23945611</v>
      </c>
      <c r="D25" s="29">
        <f t="shared" ref="D25:Y25" si="1">SUM(D15:D24)</f>
        <v>0</v>
      </c>
      <c r="E25" s="35">
        <f t="shared" si="1"/>
        <v>29246000</v>
      </c>
      <c r="F25" s="36">
        <f t="shared" si="1"/>
        <v>29246000</v>
      </c>
      <c r="G25" s="36">
        <f t="shared" si="1"/>
        <v>9391573</v>
      </c>
      <c r="H25" s="36">
        <f t="shared" si="1"/>
        <v>-18732120</v>
      </c>
      <c r="I25" s="36">
        <f t="shared" si="1"/>
        <v>3250806</v>
      </c>
      <c r="J25" s="36">
        <f t="shared" si="1"/>
        <v>-6089741</v>
      </c>
      <c r="K25" s="36">
        <f t="shared" si="1"/>
        <v>25747682</v>
      </c>
      <c r="L25" s="36">
        <f t="shared" si="1"/>
        <v>-21328331</v>
      </c>
      <c r="M25" s="36">
        <f t="shared" si="1"/>
        <v>386097</v>
      </c>
      <c r="N25" s="36">
        <f t="shared" si="1"/>
        <v>4805448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-1284293</v>
      </c>
      <c r="X25" s="36">
        <f t="shared" si="1"/>
        <v>14623008</v>
      </c>
      <c r="Y25" s="36">
        <f t="shared" si="1"/>
        <v>-15907301</v>
      </c>
      <c r="Z25" s="37">
        <f>+IF(X25&lt;&gt;0,+(Y25/X25)*100,0)</f>
        <v>-108.78268684527835</v>
      </c>
      <c r="AA25" s="38">
        <f>SUM(AA15:AA24)</f>
        <v>29246000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272959218</v>
      </c>
      <c r="D26" s="29">
        <f>+D13+D25</f>
        <v>0</v>
      </c>
      <c r="E26" s="30">
        <f t="shared" si="2"/>
        <v>64777422</v>
      </c>
      <c r="F26" s="31">
        <f t="shared" si="2"/>
        <v>64777422</v>
      </c>
      <c r="G26" s="31">
        <f t="shared" si="2"/>
        <v>375989657</v>
      </c>
      <c r="H26" s="31">
        <f t="shared" si="2"/>
        <v>4992576</v>
      </c>
      <c r="I26" s="31">
        <f t="shared" si="2"/>
        <v>28387618</v>
      </c>
      <c r="J26" s="31">
        <f t="shared" si="2"/>
        <v>409369851</v>
      </c>
      <c r="K26" s="31">
        <f t="shared" si="2"/>
        <v>-275535262</v>
      </c>
      <c r="L26" s="31">
        <f t="shared" si="2"/>
        <v>293556813</v>
      </c>
      <c r="M26" s="31">
        <f t="shared" si="2"/>
        <v>36334246</v>
      </c>
      <c r="N26" s="31">
        <f t="shared" si="2"/>
        <v>54355797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463725648</v>
      </c>
      <c r="X26" s="31">
        <f t="shared" si="2"/>
        <v>32388726</v>
      </c>
      <c r="Y26" s="31">
        <f t="shared" si="2"/>
        <v>431336922</v>
      </c>
      <c r="Z26" s="32">
        <f>+IF(X26&lt;&gt;0,+(Y26/X26)*100,0)</f>
        <v>1331.750196040437</v>
      </c>
      <c r="AA26" s="33">
        <f>+AA13+AA25</f>
        <v>64777422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1750113244</v>
      </c>
      <c r="D32" s="18"/>
      <c r="E32" s="19"/>
      <c r="F32" s="20"/>
      <c r="G32" s="20">
        <v>1750113244</v>
      </c>
      <c r="H32" s="20"/>
      <c r="I32" s="20"/>
      <c r="J32" s="20">
        <v>1750113244</v>
      </c>
      <c r="K32" s="20">
        <v>-1750113244</v>
      </c>
      <c r="L32" s="20">
        <v>1750113244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1750113244</v>
      </c>
      <c r="X32" s="20"/>
      <c r="Y32" s="20">
        <v>1750113244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>
        <v>2297451</v>
      </c>
      <c r="L33" s="20">
        <v>-2297451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>
        <v>-6</v>
      </c>
      <c r="Y33" s="20">
        <v>-2297445</v>
      </c>
      <c r="Z33" s="21">
        <v>38290750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76544823</v>
      </c>
      <c r="D35" s="18"/>
      <c r="E35" s="19"/>
      <c r="F35" s="20"/>
      <c r="G35" s="20">
        <v>79650662</v>
      </c>
      <c r="H35" s="20">
        <v>5857901</v>
      </c>
      <c r="I35" s="20">
        <v>2225864</v>
      </c>
      <c r="J35" s="20">
        <v>87734427</v>
      </c>
      <c r="K35" s="20">
        <v>-78127055</v>
      </c>
      <c r="L35" s="20">
        <v>77706948</v>
      </c>
      <c r="M35" s="20">
        <v>3441242</v>
      </c>
      <c r="N35" s="20">
        <v>3021135</v>
      </c>
      <c r="O35" s="20"/>
      <c r="P35" s="20"/>
      <c r="Q35" s="20"/>
      <c r="R35" s="20"/>
      <c r="S35" s="20"/>
      <c r="T35" s="20"/>
      <c r="U35" s="20"/>
      <c r="V35" s="20"/>
      <c r="W35" s="20">
        <v>90755562</v>
      </c>
      <c r="X35" s="20"/>
      <c r="Y35" s="20">
        <v>90755562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1824360616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1827466455</v>
      </c>
      <c r="H37" s="31">
        <f t="shared" si="3"/>
        <v>5857901</v>
      </c>
      <c r="I37" s="31">
        <f t="shared" si="3"/>
        <v>2225864</v>
      </c>
      <c r="J37" s="31">
        <f t="shared" si="3"/>
        <v>1835550220</v>
      </c>
      <c r="K37" s="31">
        <f t="shared" si="3"/>
        <v>-1825942848</v>
      </c>
      <c r="L37" s="31">
        <f t="shared" si="3"/>
        <v>1825522741</v>
      </c>
      <c r="M37" s="31">
        <f t="shared" si="3"/>
        <v>3441242</v>
      </c>
      <c r="N37" s="31">
        <f t="shared" si="3"/>
        <v>3021135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1838571355</v>
      </c>
      <c r="X37" s="31">
        <f t="shared" si="3"/>
        <v>-6</v>
      </c>
      <c r="Y37" s="31">
        <f t="shared" si="3"/>
        <v>1838571361</v>
      </c>
      <c r="Z37" s="32">
        <f>+IF(X37&lt;&gt;0,+(Y37/X37)*100,0)</f>
        <v>-30642856016.666668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3500226489</v>
      </c>
      <c r="D41" s="18"/>
      <c r="E41" s="19">
        <v>10883028143</v>
      </c>
      <c r="F41" s="20">
        <v>10883028143</v>
      </c>
      <c r="G41" s="20">
        <v>3500226489</v>
      </c>
      <c r="H41" s="20"/>
      <c r="I41" s="20"/>
      <c r="J41" s="20">
        <v>3500226489</v>
      </c>
      <c r="K41" s="20">
        <v>-3500226489</v>
      </c>
      <c r="L41" s="20">
        <v>3500226489</v>
      </c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3500226489</v>
      </c>
      <c r="X41" s="20">
        <v>5441514066</v>
      </c>
      <c r="Y41" s="20">
        <v>-1941287577</v>
      </c>
      <c r="Z41" s="21">
        <v>-35.675504160315811</v>
      </c>
      <c r="AA41" s="22">
        <v>10883028143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3500226489</v>
      </c>
      <c r="D43" s="29">
        <f t="shared" ref="D43:Y43" si="4">SUM(D39:D42)</f>
        <v>0</v>
      </c>
      <c r="E43" s="35">
        <f t="shared" si="4"/>
        <v>10883028143</v>
      </c>
      <c r="F43" s="36">
        <f t="shared" si="4"/>
        <v>10883028143</v>
      </c>
      <c r="G43" s="36">
        <f t="shared" si="4"/>
        <v>3500226489</v>
      </c>
      <c r="H43" s="36">
        <f t="shared" si="4"/>
        <v>0</v>
      </c>
      <c r="I43" s="36">
        <f t="shared" si="4"/>
        <v>0</v>
      </c>
      <c r="J43" s="36">
        <f t="shared" si="4"/>
        <v>3500226489</v>
      </c>
      <c r="K43" s="36">
        <f t="shared" si="4"/>
        <v>-3500226489</v>
      </c>
      <c r="L43" s="36">
        <f t="shared" si="4"/>
        <v>3500226489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3500226489</v>
      </c>
      <c r="X43" s="36">
        <f t="shared" si="4"/>
        <v>5441514066</v>
      </c>
      <c r="Y43" s="36">
        <f t="shared" si="4"/>
        <v>-1941287577</v>
      </c>
      <c r="Z43" s="37">
        <f>+IF(X43&lt;&gt;0,+(Y43/X43)*100,0)</f>
        <v>-35.675504160315811</v>
      </c>
      <c r="AA43" s="38">
        <f>SUM(AA39:AA42)</f>
        <v>10883028143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5324587105</v>
      </c>
      <c r="D44" s="29">
        <f>+D37+D43</f>
        <v>0</v>
      </c>
      <c r="E44" s="30">
        <f t="shared" si="5"/>
        <v>10883028143</v>
      </c>
      <c r="F44" s="31">
        <f t="shared" si="5"/>
        <v>10883028143</v>
      </c>
      <c r="G44" s="31">
        <f t="shared" si="5"/>
        <v>5327692944</v>
      </c>
      <c r="H44" s="31">
        <f t="shared" si="5"/>
        <v>5857901</v>
      </c>
      <c r="I44" s="31">
        <f t="shared" si="5"/>
        <v>2225864</v>
      </c>
      <c r="J44" s="31">
        <f t="shared" si="5"/>
        <v>5335776709</v>
      </c>
      <c r="K44" s="31">
        <f t="shared" si="5"/>
        <v>-5326169337</v>
      </c>
      <c r="L44" s="31">
        <f t="shared" si="5"/>
        <v>5325749230</v>
      </c>
      <c r="M44" s="31">
        <f t="shared" si="5"/>
        <v>3441242</v>
      </c>
      <c r="N44" s="31">
        <f t="shared" si="5"/>
        <v>3021135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5338797844</v>
      </c>
      <c r="X44" s="31">
        <f t="shared" si="5"/>
        <v>5441514060</v>
      </c>
      <c r="Y44" s="31">
        <f t="shared" si="5"/>
        <v>-102716216</v>
      </c>
      <c r="Z44" s="32">
        <f>+IF(X44&lt;&gt;0,+(Y44/X44)*100,0)</f>
        <v>-1.8876403675046278</v>
      </c>
      <c r="AA44" s="33">
        <f>+AA37+AA43</f>
        <v>10883028143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-5051627887</v>
      </c>
      <c r="D45" s="42">
        <f t="shared" si="6"/>
        <v>0</v>
      </c>
      <c r="E45" s="43">
        <f t="shared" si="6"/>
        <v>-10818250721</v>
      </c>
      <c r="F45" s="44">
        <f t="shared" si="6"/>
        <v>-10818250721</v>
      </c>
      <c r="G45" s="44">
        <f t="shared" si="6"/>
        <v>-4951703287</v>
      </c>
      <c r="H45" s="44">
        <f t="shared" si="6"/>
        <v>-865325</v>
      </c>
      <c r="I45" s="44">
        <f t="shared" si="6"/>
        <v>26161754</v>
      </c>
      <c r="J45" s="44">
        <f t="shared" si="6"/>
        <v>-4926406858</v>
      </c>
      <c r="K45" s="44">
        <f t="shared" si="6"/>
        <v>5050634075</v>
      </c>
      <c r="L45" s="44">
        <f t="shared" si="6"/>
        <v>-5032192417</v>
      </c>
      <c r="M45" s="44">
        <f t="shared" si="6"/>
        <v>32893004</v>
      </c>
      <c r="N45" s="44">
        <f t="shared" si="6"/>
        <v>51334662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-4875072196</v>
      </c>
      <c r="X45" s="44">
        <f t="shared" si="6"/>
        <v>-5409125334</v>
      </c>
      <c r="Y45" s="44">
        <f t="shared" si="6"/>
        <v>534053138</v>
      </c>
      <c r="Z45" s="45">
        <f>+IF(X45&lt;&gt;0,+(Y45/X45)*100,0)</f>
        <v>-9.8731884551299984</v>
      </c>
      <c r="AA45" s="46">
        <f>+AA26-AA44</f>
        <v>-10818250721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-1616749312</v>
      </c>
      <c r="D47" s="18"/>
      <c r="E47" s="19">
        <v>-1742823756</v>
      </c>
      <c r="F47" s="20">
        <v>-1742823756</v>
      </c>
      <c r="G47" s="20">
        <v>-1818169069</v>
      </c>
      <c r="H47" s="20">
        <v>56850168</v>
      </c>
      <c r="I47" s="20">
        <v>87604052</v>
      </c>
      <c r="J47" s="20">
        <v>-1673714849</v>
      </c>
      <c r="K47" s="20">
        <v>1903212934</v>
      </c>
      <c r="L47" s="20">
        <v>-1796490122</v>
      </c>
      <c r="M47" s="20">
        <v>16541571</v>
      </c>
      <c r="N47" s="20">
        <v>123264383</v>
      </c>
      <c r="O47" s="20"/>
      <c r="P47" s="20"/>
      <c r="Q47" s="20"/>
      <c r="R47" s="20"/>
      <c r="S47" s="20"/>
      <c r="T47" s="20"/>
      <c r="U47" s="20"/>
      <c r="V47" s="20"/>
      <c r="W47" s="20">
        <v>-1550450466</v>
      </c>
      <c r="X47" s="20">
        <v>-871411878</v>
      </c>
      <c r="Y47" s="20">
        <v>-679038588</v>
      </c>
      <c r="Z47" s="47">
        <v>77.923953659947699</v>
      </c>
      <c r="AA47" s="22">
        <v>-1742823756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-1616749312</v>
      </c>
      <c r="D50" s="50">
        <f t="shared" ref="D50:Y50" si="7">SUM(D47:D49)</f>
        <v>0</v>
      </c>
      <c r="E50" s="51">
        <f t="shared" si="7"/>
        <v>-1742823756</v>
      </c>
      <c r="F50" s="52">
        <f t="shared" si="7"/>
        <v>-1742823756</v>
      </c>
      <c r="G50" s="52">
        <f t="shared" si="7"/>
        <v>-1818169069</v>
      </c>
      <c r="H50" s="52">
        <f t="shared" si="7"/>
        <v>56850168</v>
      </c>
      <c r="I50" s="52">
        <f t="shared" si="7"/>
        <v>87604052</v>
      </c>
      <c r="J50" s="52">
        <f t="shared" si="7"/>
        <v>-1673714849</v>
      </c>
      <c r="K50" s="52">
        <f t="shared" si="7"/>
        <v>1903212934</v>
      </c>
      <c r="L50" s="52">
        <f t="shared" si="7"/>
        <v>-1796490122</v>
      </c>
      <c r="M50" s="52">
        <f t="shared" si="7"/>
        <v>16541571</v>
      </c>
      <c r="N50" s="52">
        <f t="shared" si="7"/>
        <v>123264383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-1550450466</v>
      </c>
      <c r="X50" s="52">
        <f t="shared" si="7"/>
        <v>-871411878</v>
      </c>
      <c r="Y50" s="52">
        <f t="shared" si="7"/>
        <v>-679038588</v>
      </c>
      <c r="Z50" s="53">
        <f>+IF(X50&lt;&gt;0,+(Y50/X50)*100,0)</f>
        <v>77.923953659947699</v>
      </c>
      <c r="AA50" s="54">
        <f>SUM(AA47:AA49)</f>
        <v>-1742823756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48906212</v>
      </c>
      <c r="D6" s="18"/>
      <c r="E6" s="19"/>
      <c r="F6" s="20"/>
      <c r="G6" s="20">
        <v>6891587</v>
      </c>
      <c r="H6" s="20">
        <v>7599134</v>
      </c>
      <c r="I6" s="20">
        <v>8173578</v>
      </c>
      <c r="J6" s="20">
        <v>22664299</v>
      </c>
      <c r="K6" s="20">
        <v>9343818</v>
      </c>
      <c r="L6" s="20">
        <v>1300</v>
      </c>
      <c r="M6" s="20">
        <v>6968448</v>
      </c>
      <c r="N6" s="20">
        <v>16313566</v>
      </c>
      <c r="O6" s="20"/>
      <c r="P6" s="20"/>
      <c r="Q6" s="20"/>
      <c r="R6" s="20"/>
      <c r="S6" s="20"/>
      <c r="T6" s="20"/>
      <c r="U6" s="20"/>
      <c r="V6" s="20"/>
      <c r="W6" s="20">
        <v>38977865</v>
      </c>
      <c r="X6" s="20"/>
      <c r="Y6" s="20">
        <v>38977865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-2716445</v>
      </c>
      <c r="D7" s="18"/>
      <c r="E7" s="19">
        <v>28953348</v>
      </c>
      <c r="F7" s="20">
        <v>28953348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28953348</v>
      </c>
      <c r="Y7" s="20">
        <v>-28953348</v>
      </c>
      <c r="Z7" s="21">
        <v>-100</v>
      </c>
      <c r="AA7" s="22">
        <v>28953348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46189767</v>
      </c>
      <c r="D13" s="29">
        <f>SUM(D6:D12)</f>
        <v>0</v>
      </c>
      <c r="E13" s="30">
        <f t="shared" si="0"/>
        <v>28953348</v>
      </c>
      <c r="F13" s="31">
        <f t="shared" si="0"/>
        <v>28953348</v>
      </c>
      <c r="G13" s="31">
        <f t="shared" si="0"/>
        <v>6891587</v>
      </c>
      <c r="H13" s="31">
        <f t="shared" si="0"/>
        <v>7599134</v>
      </c>
      <c r="I13" s="31">
        <f t="shared" si="0"/>
        <v>8173578</v>
      </c>
      <c r="J13" s="31">
        <f t="shared" si="0"/>
        <v>22664299</v>
      </c>
      <c r="K13" s="31">
        <f t="shared" si="0"/>
        <v>9343818</v>
      </c>
      <c r="L13" s="31">
        <f t="shared" si="0"/>
        <v>1300</v>
      </c>
      <c r="M13" s="31">
        <f t="shared" si="0"/>
        <v>6968448</v>
      </c>
      <c r="N13" s="31">
        <f t="shared" si="0"/>
        <v>16313566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38977865</v>
      </c>
      <c r="X13" s="31">
        <f t="shared" si="0"/>
        <v>28953348</v>
      </c>
      <c r="Y13" s="31">
        <f t="shared" si="0"/>
        <v>10024517</v>
      </c>
      <c r="Z13" s="32">
        <f>+IF(X13&lt;&gt;0,+(Y13/X13)*100,0)</f>
        <v>34.622997658163747</v>
      </c>
      <c r="AA13" s="33">
        <f>SUM(AA6:AA12)</f>
        <v>28953348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701430</v>
      </c>
      <c r="D17" s="18"/>
      <c r="E17" s="19">
        <v>16411153</v>
      </c>
      <c r="F17" s="20">
        <v>16411153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17511235</v>
      </c>
      <c r="Y17" s="24">
        <v>-17511235</v>
      </c>
      <c r="Z17" s="25">
        <v>-100</v>
      </c>
      <c r="AA17" s="26">
        <v>16411153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701430</v>
      </c>
      <c r="D25" s="29">
        <f t="shared" ref="D25:Y25" si="1">SUM(D15:D24)</f>
        <v>0</v>
      </c>
      <c r="E25" s="35">
        <f t="shared" si="1"/>
        <v>16411153</v>
      </c>
      <c r="F25" s="36">
        <f t="shared" si="1"/>
        <v>16411153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17511235</v>
      </c>
      <c r="Y25" s="36">
        <f t="shared" si="1"/>
        <v>-17511235</v>
      </c>
      <c r="Z25" s="37">
        <f>+IF(X25&lt;&gt;0,+(Y25/X25)*100,0)</f>
        <v>-100</v>
      </c>
      <c r="AA25" s="38">
        <f>SUM(AA15:AA24)</f>
        <v>16411153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46891197</v>
      </c>
      <c r="D26" s="29">
        <f>+D13+D25</f>
        <v>0</v>
      </c>
      <c r="E26" s="30">
        <f t="shared" si="2"/>
        <v>45364501</v>
      </c>
      <c r="F26" s="31">
        <f t="shared" si="2"/>
        <v>45364501</v>
      </c>
      <c r="G26" s="31">
        <f t="shared" si="2"/>
        <v>6891587</v>
      </c>
      <c r="H26" s="31">
        <f t="shared" si="2"/>
        <v>7599134</v>
      </c>
      <c r="I26" s="31">
        <f t="shared" si="2"/>
        <v>8173578</v>
      </c>
      <c r="J26" s="31">
        <f t="shared" si="2"/>
        <v>22664299</v>
      </c>
      <c r="K26" s="31">
        <f t="shared" si="2"/>
        <v>9343818</v>
      </c>
      <c r="L26" s="31">
        <f t="shared" si="2"/>
        <v>1300</v>
      </c>
      <c r="M26" s="31">
        <f t="shared" si="2"/>
        <v>6968448</v>
      </c>
      <c r="N26" s="31">
        <f t="shared" si="2"/>
        <v>16313566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38977865</v>
      </c>
      <c r="X26" s="31">
        <f t="shared" si="2"/>
        <v>46464583</v>
      </c>
      <c r="Y26" s="31">
        <f t="shared" si="2"/>
        <v>-7486718</v>
      </c>
      <c r="Z26" s="32">
        <f>+IF(X26&lt;&gt;0,+(Y26/X26)*100,0)</f>
        <v>-16.112741181815839</v>
      </c>
      <c r="AA26" s="33">
        <f>+AA13+AA25</f>
        <v>45364501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-71739</v>
      </c>
      <c r="D31" s="18"/>
      <c r="E31" s="19"/>
      <c r="F31" s="20"/>
      <c r="G31" s="20">
        <v>-11556</v>
      </c>
      <c r="H31" s="20">
        <v>-13487</v>
      </c>
      <c r="I31" s="20">
        <v>-2700</v>
      </c>
      <c r="J31" s="20">
        <v>-27743</v>
      </c>
      <c r="K31" s="20">
        <v>-7944</v>
      </c>
      <c r="L31" s="20">
        <v>-2677</v>
      </c>
      <c r="M31" s="20">
        <v>-3839</v>
      </c>
      <c r="N31" s="20">
        <v>-14460</v>
      </c>
      <c r="O31" s="20"/>
      <c r="P31" s="20"/>
      <c r="Q31" s="20"/>
      <c r="R31" s="20"/>
      <c r="S31" s="20"/>
      <c r="T31" s="20"/>
      <c r="U31" s="20"/>
      <c r="V31" s="20"/>
      <c r="W31" s="20">
        <v>-42203</v>
      </c>
      <c r="X31" s="20"/>
      <c r="Y31" s="20">
        <v>-42203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197480223</v>
      </c>
      <c r="D32" s="18"/>
      <c r="E32" s="19">
        <v>1019810426</v>
      </c>
      <c r="F32" s="20">
        <v>1019810426</v>
      </c>
      <c r="G32" s="20"/>
      <c r="H32" s="20">
        <v>29046395</v>
      </c>
      <c r="I32" s="20">
        <v>27151408</v>
      </c>
      <c r="J32" s="20">
        <v>56197803</v>
      </c>
      <c r="K32" s="20">
        <v>18891884</v>
      </c>
      <c r="L32" s="20">
        <v>20334189</v>
      </c>
      <c r="M32" s="20">
        <v>18734857</v>
      </c>
      <c r="N32" s="20">
        <v>57960930</v>
      </c>
      <c r="O32" s="20"/>
      <c r="P32" s="20"/>
      <c r="Q32" s="20"/>
      <c r="R32" s="20"/>
      <c r="S32" s="20"/>
      <c r="T32" s="20"/>
      <c r="U32" s="20"/>
      <c r="V32" s="20"/>
      <c r="W32" s="20">
        <v>114158733</v>
      </c>
      <c r="X32" s="20">
        <v>996604280</v>
      </c>
      <c r="Y32" s="20">
        <v>-882445547</v>
      </c>
      <c r="Z32" s="21">
        <v>-88.545229506740625</v>
      </c>
      <c r="AA32" s="22">
        <v>1019810426</v>
      </c>
    </row>
    <row r="33" spans="1:27" x14ac:dyDescent="0.25">
      <c r="A33" s="23" t="s">
        <v>60</v>
      </c>
      <c r="B33" s="17" t="s">
        <v>32</v>
      </c>
      <c r="C33" s="18">
        <v>-1800000</v>
      </c>
      <c r="D33" s="18"/>
      <c r="E33" s="19"/>
      <c r="F33" s="20"/>
      <c r="G33" s="20"/>
      <c r="H33" s="20">
        <v>-3344000</v>
      </c>
      <c r="I33" s="20"/>
      <c r="J33" s="20">
        <v>-3344000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-3344000</v>
      </c>
      <c r="X33" s="20"/>
      <c r="Y33" s="20">
        <v>-3344000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195608484</v>
      </c>
      <c r="D37" s="29">
        <f t="shared" ref="D37:Y37" si="3">SUM(D29:D36)</f>
        <v>0</v>
      </c>
      <c r="E37" s="30">
        <f t="shared" si="3"/>
        <v>1019810426</v>
      </c>
      <c r="F37" s="31">
        <f t="shared" si="3"/>
        <v>1019810426</v>
      </c>
      <c r="G37" s="31">
        <f t="shared" si="3"/>
        <v>-11556</v>
      </c>
      <c r="H37" s="31">
        <f t="shared" si="3"/>
        <v>25688908</v>
      </c>
      <c r="I37" s="31">
        <f t="shared" si="3"/>
        <v>27148708</v>
      </c>
      <c r="J37" s="31">
        <f t="shared" si="3"/>
        <v>52826060</v>
      </c>
      <c r="K37" s="31">
        <f t="shared" si="3"/>
        <v>18883940</v>
      </c>
      <c r="L37" s="31">
        <f t="shared" si="3"/>
        <v>20331512</v>
      </c>
      <c r="M37" s="31">
        <f t="shared" si="3"/>
        <v>18731018</v>
      </c>
      <c r="N37" s="31">
        <f t="shared" si="3"/>
        <v>57946470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110772530</v>
      </c>
      <c r="X37" s="31">
        <f t="shared" si="3"/>
        <v>996604280</v>
      </c>
      <c r="Y37" s="31">
        <f t="shared" si="3"/>
        <v>-885831750</v>
      </c>
      <c r="Z37" s="32">
        <f>+IF(X37&lt;&gt;0,+(Y37/X37)*100,0)</f>
        <v>-88.885003584371532</v>
      </c>
      <c r="AA37" s="33">
        <f>SUM(AA29:AA36)</f>
        <v>1019810426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195608484</v>
      </c>
      <c r="D44" s="29">
        <f>+D37+D43</f>
        <v>0</v>
      </c>
      <c r="E44" s="30">
        <f t="shared" si="5"/>
        <v>1019810426</v>
      </c>
      <c r="F44" s="31">
        <f t="shared" si="5"/>
        <v>1019810426</v>
      </c>
      <c r="G44" s="31">
        <f t="shared" si="5"/>
        <v>-11556</v>
      </c>
      <c r="H44" s="31">
        <f t="shared" si="5"/>
        <v>25688908</v>
      </c>
      <c r="I44" s="31">
        <f t="shared" si="5"/>
        <v>27148708</v>
      </c>
      <c r="J44" s="31">
        <f t="shared" si="5"/>
        <v>52826060</v>
      </c>
      <c r="K44" s="31">
        <f t="shared" si="5"/>
        <v>18883940</v>
      </c>
      <c r="L44" s="31">
        <f t="shared" si="5"/>
        <v>20331512</v>
      </c>
      <c r="M44" s="31">
        <f t="shared" si="5"/>
        <v>18731018</v>
      </c>
      <c r="N44" s="31">
        <f t="shared" si="5"/>
        <v>57946470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110772530</v>
      </c>
      <c r="X44" s="31">
        <f t="shared" si="5"/>
        <v>996604280</v>
      </c>
      <c r="Y44" s="31">
        <f t="shared" si="5"/>
        <v>-885831750</v>
      </c>
      <c r="Z44" s="32">
        <f>+IF(X44&lt;&gt;0,+(Y44/X44)*100,0)</f>
        <v>-88.885003584371532</v>
      </c>
      <c r="AA44" s="33">
        <f>+AA37+AA43</f>
        <v>1019810426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-148717287</v>
      </c>
      <c r="D45" s="42">
        <f t="shared" si="6"/>
        <v>0</v>
      </c>
      <c r="E45" s="43">
        <f t="shared" si="6"/>
        <v>-974445925</v>
      </c>
      <c r="F45" s="44">
        <f t="shared" si="6"/>
        <v>-974445925</v>
      </c>
      <c r="G45" s="44">
        <f t="shared" si="6"/>
        <v>6903143</v>
      </c>
      <c r="H45" s="44">
        <f t="shared" si="6"/>
        <v>-18089774</v>
      </c>
      <c r="I45" s="44">
        <f t="shared" si="6"/>
        <v>-18975130</v>
      </c>
      <c r="J45" s="44">
        <f t="shared" si="6"/>
        <v>-30161761</v>
      </c>
      <c r="K45" s="44">
        <f t="shared" si="6"/>
        <v>-9540122</v>
      </c>
      <c r="L45" s="44">
        <f t="shared" si="6"/>
        <v>-20330212</v>
      </c>
      <c r="M45" s="44">
        <f t="shared" si="6"/>
        <v>-11762570</v>
      </c>
      <c r="N45" s="44">
        <f t="shared" si="6"/>
        <v>-41632904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-71794665</v>
      </c>
      <c r="X45" s="44">
        <f t="shared" si="6"/>
        <v>-950139697</v>
      </c>
      <c r="Y45" s="44">
        <f t="shared" si="6"/>
        <v>878345032</v>
      </c>
      <c r="Z45" s="45">
        <f>+IF(X45&lt;&gt;0,+(Y45/X45)*100,0)</f>
        <v>-92.443777980576257</v>
      </c>
      <c r="AA45" s="46">
        <f>+AA26-AA44</f>
        <v>-974445925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129828457</v>
      </c>
      <c r="D6" s="18"/>
      <c r="E6" s="19">
        <v>106257100</v>
      </c>
      <c r="F6" s="20">
        <v>106257100</v>
      </c>
      <c r="G6" s="20">
        <v>141862243</v>
      </c>
      <c r="H6" s="20">
        <v>-9224805</v>
      </c>
      <c r="I6" s="20">
        <v>-5436689</v>
      </c>
      <c r="J6" s="20">
        <v>127200749</v>
      </c>
      <c r="K6" s="20">
        <v>-473726</v>
      </c>
      <c r="L6" s="20">
        <v>-2809698</v>
      </c>
      <c r="M6" s="20">
        <v>13035571</v>
      </c>
      <c r="N6" s="20">
        <v>9752147</v>
      </c>
      <c r="O6" s="20"/>
      <c r="P6" s="20"/>
      <c r="Q6" s="20"/>
      <c r="R6" s="20"/>
      <c r="S6" s="20"/>
      <c r="T6" s="20"/>
      <c r="U6" s="20"/>
      <c r="V6" s="20"/>
      <c r="W6" s="20">
        <v>136952896</v>
      </c>
      <c r="X6" s="20">
        <v>104889590</v>
      </c>
      <c r="Y6" s="20">
        <v>32063306</v>
      </c>
      <c r="Z6" s="21">
        <v>30.568625542344098</v>
      </c>
      <c r="AA6" s="22">
        <v>106257100</v>
      </c>
    </row>
    <row r="7" spans="1:27" x14ac:dyDescent="0.25">
      <c r="A7" s="23" t="s">
        <v>35</v>
      </c>
      <c r="B7" s="17" t="s">
        <v>32</v>
      </c>
      <c r="C7" s="18">
        <v>62435110</v>
      </c>
      <c r="D7" s="18"/>
      <c r="E7" s="19">
        <v>37947692</v>
      </c>
      <c r="F7" s="20">
        <v>37947692</v>
      </c>
      <c r="G7" s="20">
        <v>67657498</v>
      </c>
      <c r="H7" s="20">
        <v>3785092</v>
      </c>
      <c r="I7" s="20">
        <v>-2211787</v>
      </c>
      <c r="J7" s="20">
        <v>69230803</v>
      </c>
      <c r="K7" s="20">
        <v>-1740600</v>
      </c>
      <c r="L7" s="20">
        <v>-8794394</v>
      </c>
      <c r="M7" s="20">
        <v>226114</v>
      </c>
      <c r="N7" s="20">
        <v>-10308880</v>
      </c>
      <c r="O7" s="20"/>
      <c r="P7" s="20"/>
      <c r="Q7" s="20"/>
      <c r="R7" s="20"/>
      <c r="S7" s="20"/>
      <c r="T7" s="20"/>
      <c r="U7" s="20"/>
      <c r="V7" s="20"/>
      <c r="W7" s="20">
        <v>58921923</v>
      </c>
      <c r="X7" s="20">
        <v>46120622</v>
      </c>
      <c r="Y7" s="20">
        <v>12801301</v>
      </c>
      <c r="Z7" s="21">
        <v>27.756132603762367</v>
      </c>
      <c r="AA7" s="22">
        <v>37947692</v>
      </c>
    </row>
    <row r="8" spans="1:27" x14ac:dyDescent="0.25">
      <c r="A8" s="23" t="s">
        <v>36</v>
      </c>
      <c r="B8" s="17" t="s">
        <v>32</v>
      </c>
      <c r="C8" s="18">
        <v>2675130</v>
      </c>
      <c r="D8" s="18"/>
      <c r="E8" s="19"/>
      <c r="F8" s="20"/>
      <c r="G8" s="20">
        <v>2673962</v>
      </c>
      <c r="H8" s="20"/>
      <c r="I8" s="20"/>
      <c r="J8" s="20">
        <v>2673962</v>
      </c>
      <c r="K8" s="20"/>
      <c r="L8" s="20">
        <v>-6699</v>
      </c>
      <c r="M8" s="20">
        <v>-3349</v>
      </c>
      <c r="N8" s="20">
        <v>-10048</v>
      </c>
      <c r="O8" s="20"/>
      <c r="P8" s="20"/>
      <c r="Q8" s="20"/>
      <c r="R8" s="20"/>
      <c r="S8" s="20"/>
      <c r="T8" s="20"/>
      <c r="U8" s="20"/>
      <c r="V8" s="20"/>
      <c r="W8" s="20">
        <v>2663914</v>
      </c>
      <c r="X8" s="20"/>
      <c r="Y8" s="20">
        <v>2663914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-4151669</v>
      </c>
      <c r="D10" s="18"/>
      <c r="E10" s="19">
        <v>-5230986</v>
      </c>
      <c r="F10" s="20">
        <v>-5230986</v>
      </c>
      <c r="G10" s="20">
        <v>-4182895</v>
      </c>
      <c r="H10" s="20">
        <v>-60395</v>
      </c>
      <c r="I10" s="20">
        <v>-33245</v>
      </c>
      <c r="J10" s="20">
        <v>-4276535</v>
      </c>
      <c r="K10" s="20">
        <v>-95659</v>
      </c>
      <c r="L10" s="20">
        <v>-32644</v>
      </c>
      <c r="M10" s="20">
        <v>-47286</v>
      </c>
      <c r="N10" s="20">
        <v>-175589</v>
      </c>
      <c r="O10" s="20"/>
      <c r="P10" s="20"/>
      <c r="Q10" s="20"/>
      <c r="R10" s="20"/>
      <c r="S10" s="20"/>
      <c r="T10" s="20"/>
      <c r="U10" s="20"/>
      <c r="V10" s="20"/>
      <c r="W10" s="20">
        <v>-4452124</v>
      </c>
      <c r="X10" s="20">
        <v>-3730500</v>
      </c>
      <c r="Y10" s="20">
        <v>-721624</v>
      </c>
      <c r="Z10" s="21">
        <v>19.343894920251977</v>
      </c>
      <c r="AA10" s="22">
        <v>-5230986</v>
      </c>
    </row>
    <row r="11" spans="1:27" x14ac:dyDescent="0.25">
      <c r="A11" s="23" t="s">
        <v>39</v>
      </c>
      <c r="B11" s="17" t="s">
        <v>32</v>
      </c>
      <c r="C11" s="18">
        <v>114868938</v>
      </c>
      <c r="D11" s="18"/>
      <c r="E11" s="19">
        <v>64329319</v>
      </c>
      <c r="F11" s="20">
        <v>64329319</v>
      </c>
      <c r="G11" s="24">
        <v>117196971</v>
      </c>
      <c r="H11" s="24">
        <v>2287356</v>
      </c>
      <c r="I11" s="24">
        <v>1672829</v>
      </c>
      <c r="J11" s="20">
        <v>121157156</v>
      </c>
      <c r="K11" s="24">
        <v>2565133</v>
      </c>
      <c r="L11" s="24">
        <v>1680891</v>
      </c>
      <c r="M11" s="20">
        <v>1566285</v>
      </c>
      <c r="N11" s="24">
        <v>5812309</v>
      </c>
      <c r="O11" s="24"/>
      <c r="P11" s="24"/>
      <c r="Q11" s="20"/>
      <c r="R11" s="24"/>
      <c r="S11" s="24"/>
      <c r="T11" s="20"/>
      <c r="U11" s="24"/>
      <c r="V11" s="24"/>
      <c r="W11" s="24">
        <v>126969465</v>
      </c>
      <c r="X11" s="20">
        <v>64329319</v>
      </c>
      <c r="Y11" s="24">
        <v>62640146</v>
      </c>
      <c r="Z11" s="25">
        <v>97.374178638514735</v>
      </c>
      <c r="AA11" s="26">
        <v>64329319</v>
      </c>
    </row>
    <row r="12" spans="1:27" x14ac:dyDescent="0.25">
      <c r="A12" s="23" t="s">
        <v>40</v>
      </c>
      <c r="B12" s="17" t="s">
        <v>32</v>
      </c>
      <c r="C12" s="18">
        <v>3376945</v>
      </c>
      <c r="D12" s="18"/>
      <c r="E12" s="19">
        <v>2928972</v>
      </c>
      <c r="F12" s="20">
        <v>2928972</v>
      </c>
      <c r="G12" s="20">
        <v>3376945</v>
      </c>
      <c r="H12" s="20"/>
      <c r="I12" s="20"/>
      <c r="J12" s="20">
        <v>3376945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3376945</v>
      </c>
      <c r="X12" s="20">
        <v>2928972</v>
      </c>
      <c r="Y12" s="20">
        <v>447973</v>
      </c>
      <c r="Z12" s="21">
        <v>15.294547028786893</v>
      </c>
      <c r="AA12" s="22">
        <v>2928972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309032911</v>
      </c>
      <c r="D13" s="29">
        <f>SUM(D6:D12)</f>
        <v>0</v>
      </c>
      <c r="E13" s="30">
        <f t="shared" si="0"/>
        <v>206232097</v>
      </c>
      <c r="F13" s="31">
        <f t="shared" si="0"/>
        <v>206232097</v>
      </c>
      <c r="G13" s="31">
        <f t="shared" si="0"/>
        <v>328584724</v>
      </c>
      <c r="H13" s="31">
        <f t="shared" si="0"/>
        <v>-3212752</v>
      </c>
      <c r="I13" s="31">
        <f t="shared" si="0"/>
        <v>-6008892</v>
      </c>
      <c r="J13" s="31">
        <f t="shared" si="0"/>
        <v>319363080</v>
      </c>
      <c r="K13" s="31">
        <f t="shared" si="0"/>
        <v>255148</v>
      </c>
      <c r="L13" s="31">
        <f t="shared" si="0"/>
        <v>-9962544</v>
      </c>
      <c r="M13" s="31">
        <f t="shared" si="0"/>
        <v>14777335</v>
      </c>
      <c r="N13" s="31">
        <f t="shared" si="0"/>
        <v>5069939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324433019</v>
      </c>
      <c r="X13" s="31">
        <f t="shared" si="0"/>
        <v>214538003</v>
      </c>
      <c r="Y13" s="31">
        <f t="shared" si="0"/>
        <v>109895016</v>
      </c>
      <c r="Z13" s="32">
        <f>+IF(X13&lt;&gt;0,+(Y13/X13)*100,0)</f>
        <v>51.224032322142946</v>
      </c>
      <c r="AA13" s="33">
        <f>SUM(AA6:AA12)</f>
        <v>206232097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86198307</v>
      </c>
      <c r="D17" s="18"/>
      <c r="E17" s="19">
        <v>-30055694</v>
      </c>
      <c r="F17" s="20">
        <v>-30055694</v>
      </c>
      <c r="G17" s="24">
        <v>15086127</v>
      </c>
      <c r="H17" s="24">
        <v>63312529</v>
      </c>
      <c r="I17" s="24">
        <v>-722394</v>
      </c>
      <c r="J17" s="20">
        <v>77676262</v>
      </c>
      <c r="K17" s="24">
        <v>5560238</v>
      </c>
      <c r="L17" s="24">
        <v>-722394</v>
      </c>
      <c r="M17" s="20">
        <v>-746471</v>
      </c>
      <c r="N17" s="24">
        <v>4091373</v>
      </c>
      <c r="O17" s="24"/>
      <c r="P17" s="24"/>
      <c r="Q17" s="20"/>
      <c r="R17" s="24"/>
      <c r="S17" s="24"/>
      <c r="T17" s="20"/>
      <c r="U17" s="24"/>
      <c r="V17" s="24"/>
      <c r="W17" s="24">
        <v>81767635</v>
      </c>
      <c r="X17" s="20">
        <v>-29190692</v>
      </c>
      <c r="Y17" s="24">
        <v>110958327</v>
      </c>
      <c r="Z17" s="25">
        <v>-380.11543885290558</v>
      </c>
      <c r="AA17" s="26">
        <v>-30055694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86198307</v>
      </c>
      <c r="D25" s="29">
        <f t="shared" ref="D25:Y25" si="1">SUM(D15:D24)</f>
        <v>0</v>
      </c>
      <c r="E25" s="35">
        <f t="shared" si="1"/>
        <v>-30055694</v>
      </c>
      <c r="F25" s="36">
        <f t="shared" si="1"/>
        <v>-30055694</v>
      </c>
      <c r="G25" s="36">
        <f t="shared" si="1"/>
        <v>15086127</v>
      </c>
      <c r="H25" s="36">
        <f t="shared" si="1"/>
        <v>63312529</v>
      </c>
      <c r="I25" s="36">
        <f t="shared" si="1"/>
        <v>-722394</v>
      </c>
      <c r="J25" s="36">
        <f t="shared" si="1"/>
        <v>77676262</v>
      </c>
      <c r="K25" s="36">
        <f t="shared" si="1"/>
        <v>5560238</v>
      </c>
      <c r="L25" s="36">
        <f t="shared" si="1"/>
        <v>-722394</v>
      </c>
      <c r="M25" s="36">
        <f t="shared" si="1"/>
        <v>-746471</v>
      </c>
      <c r="N25" s="36">
        <f t="shared" si="1"/>
        <v>4091373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81767635</v>
      </c>
      <c r="X25" s="36">
        <f t="shared" si="1"/>
        <v>-29190692</v>
      </c>
      <c r="Y25" s="36">
        <f t="shared" si="1"/>
        <v>110958327</v>
      </c>
      <c r="Z25" s="37">
        <f>+IF(X25&lt;&gt;0,+(Y25/X25)*100,0)</f>
        <v>-380.11543885290558</v>
      </c>
      <c r="AA25" s="38">
        <f>SUM(AA15:AA24)</f>
        <v>-30055694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395231218</v>
      </c>
      <c r="D26" s="29">
        <f>+D13+D25</f>
        <v>0</v>
      </c>
      <c r="E26" s="30">
        <f t="shared" si="2"/>
        <v>176176403</v>
      </c>
      <c r="F26" s="31">
        <f t="shared" si="2"/>
        <v>176176403</v>
      </c>
      <c r="G26" s="31">
        <f t="shared" si="2"/>
        <v>343670851</v>
      </c>
      <c r="H26" s="31">
        <f t="shared" si="2"/>
        <v>60099777</v>
      </c>
      <c r="I26" s="31">
        <f t="shared" si="2"/>
        <v>-6731286</v>
      </c>
      <c r="J26" s="31">
        <f t="shared" si="2"/>
        <v>397039342</v>
      </c>
      <c r="K26" s="31">
        <f t="shared" si="2"/>
        <v>5815386</v>
      </c>
      <c r="L26" s="31">
        <f t="shared" si="2"/>
        <v>-10684938</v>
      </c>
      <c r="M26" s="31">
        <f t="shared" si="2"/>
        <v>14030864</v>
      </c>
      <c r="N26" s="31">
        <f t="shared" si="2"/>
        <v>9161312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406200654</v>
      </c>
      <c r="X26" s="31">
        <f t="shared" si="2"/>
        <v>185347311</v>
      </c>
      <c r="Y26" s="31">
        <f t="shared" si="2"/>
        <v>220853343</v>
      </c>
      <c r="Z26" s="32">
        <f>+IF(X26&lt;&gt;0,+(Y26/X26)*100,0)</f>
        <v>119.15648617098091</v>
      </c>
      <c r="AA26" s="33">
        <f>+AA13+AA25</f>
        <v>176176403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3165442</v>
      </c>
      <c r="D31" s="18"/>
      <c r="E31" s="19">
        <v>3027972</v>
      </c>
      <c r="F31" s="20">
        <v>3027972</v>
      </c>
      <c r="G31" s="20">
        <v>3167422</v>
      </c>
      <c r="H31" s="20">
        <v>-7197</v>
      </c>
      <c r="I31" s="20">
        <v>5966</v>
      </c>
      <c r="J31" s="20">
        <v>3166191</v>
      </c>
      <c r="K31" s="20">
        <v>4460</v>
      </c>
      <c r="L31" s="20">
        <v>9486</v>
      </c>
      <c r="M31" s="20">
        <v>7949</v>
      </c>
      <c r="N31" s="20">
        <v>21895</v>
      </c>
      <c r="O31" s="20"/>
      <c r="P31" s="20"/>
      <c r="Q31" s="20"/>
      <c r="R31" s="20"/>
      <c r="S31" s="20"/>
      <c r="T31" s="20"/>
      <c r="U31" s="20"/>
      <c r="V31" s="20"/>
      <c r="W31" s="20">
        <v>3188086</v>
      </c>
      <c r="X31" s="20">
        <v>3027972</v>
      </c>
      <c r="Y31" s="20">
        <v>160114</v>
      </c>
      <c r="Z31" s="21">
        <v>5.2878296100492346</v>
      </c>
      <c r="AA31" s="22">
        <v>3027972</v>
      </c>
    </row>
    <row r="32" spans="1:27" x14ac:dyDescent="0.25">
      <c r="A32" s="23" t="s">
        <v>59</v>
      </c>
      <c r="B32" s="17" t="s">
        <v>32</v>
      </c>
      <c r="C32" s="18">
        <v>44472195</v>
      </c>
      <c r="D32" s="18"/>
      <c r="E32" s="19">
        <v>63410420</v>
      </c>
      <c r="F32" s="20">
        <v>63410420</v>
      </c>
      <c r="G32" s="20">
        <v>34959799</v>
      </c>
      <c r="H32" s="20">
        <v>-1587633</v>
      </c>
      <c r="I32" s="20">
        <v>-4410755</v>
      </c>
      <c r="J32" s="20">
        <v>28961411</v>
      </c>
      <c r="K32" s="20">
        <v>4632034</v>
      </c>
      <c r="L32" s="20">
        <v>-4119655</v>
      </c>
      <c r="M32" s="20">
        <v>-1538691</v>
      </c>
      <c r="N32" s="20">
        <v>-1026312</v>
      </c>
      <c r="O32" s="20"/>
      <c r="P32" s="20"/>
      <c r="Q32" s="20"/>
      <c r="R32" s="20"/>
      <c r="S32" s="20"/>
      <c r="T32" s="20"/>
      <c r="U32" s="20"/>
      <c r="V32" s="20"/>
      <c r="W32" s="20">
        <v>27935099</v>
      </c>
      <c r="X32" s="20">
        <v>63410420</v>
      </c>
      <c r="Y32" s="20">
        <v>-35475321</v>
      </c>
      <c r="Z32" s="21">
        <v>-55.945570144465215</v>
      </c>
      <c r="AA32" s="22">
        <v>63410420</v>
      </c>
    </row>
    <row r="33" spans="1:27" x14ac:dyDescent="0.25">
      <c r="A33" s="23" t="s">
        <v>60</v>
      </c>
      <c r="B33" s="17" t="s">
        <v>32</v>
      </c>
      <c r="C33" s="18">
        <v>-7514460</v>
      </c>
      <c r="D33" s="18"/>
      <c r="E33" s="19"/>
      <c r="F33" s="20"/>
      <c r="G33" s="20">
        <v>-7514460</v>
      </c>
      <c r="H33" s="20"/>
      <c r="I33" s="20"/>
      <c r="J33" s="20">
        <v>-7514460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-7514460</v>
      </c>
      <c r="X33" s="20"/>
      <c r="Y33" s="20">
        <v>-7514460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-38586850</v>
      </c>
      <c r="D35" s="18"/>
      <c r="E35" s="19">
        <v>58747933</v>
      </c>
      <c r="F35" s="20">
        <v>58747933</v>
      </c>
      <c r="G35" s="20">
        <v>107167170</v>
      </c>
      <c r="H35" s="20">
        <v>-141762320</v>
      </c>
      <c r="I35" s="20">
        <v>1770096</v>
      </c>
      <c r="J35" s="20">
        <v>-32825054</v>
      </c>
      <c r="K35" s="20">
        <v>1661004</v>
      </c>
      <c r="L35" s="20">
        <v>1626740</v>
      </c>
      <c r="M35" s="20">
        <v>1716358</v>
      </c>
      <c r="N35" s="20">
        <v>5004102</v>
      </c>
      <c r="O35" s="20"/>
      <c r="P35" s="20"/>
      <c r="Q35" s="20"/>
      <c r="R35" s="20"/>
      <c r="S35" s="20"/>
      <c r="T35" s="20"/>
      <c r="U35" s="20"/>
      <c r="V35" s="20"/>
      <c r="W35" s="20">
        <v>-27820952</v>
      </c>
      <c r="X35" s="20">
        <v>58747933</v>
      </c>
      <c r="Y35" s="20">
        <v>-86568885</v>
      </c>
      <c r="Z35" s="21">
        <v>-147.35647805685349</v>
      </c>
      <c r="AA35" s="22">
        <v>58747933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1536327</v>
      </c>
      <c r="D37" s="29">
        <f t="shared" ref="D37:Y37" si="3">SUM(D29:D36)</f>
        <v>0</v>
      </c>
      <c r="E37" s="30">
        <f t="shared" si="3"/>
        <v>125186325</v>
      </c>
      <c r="F37" s="31">
        <f t="shared" si="3"/>
        <v>125186325</v>
      </c>
      <c r="G37" s="31">
        <f t="shared" si="3"/>
        <v>137779931</v>
      </c>
      <c r="H37" s="31">
        <f t="shared" si="3"/>
        <v>-143357150</v>
      </c>
      <c r="I37" s="31">
        <f t="shared" si="3"/>
        <v>-2634693</v>
      </c>
      <c r="J37" s="31">
        <f t="shared" si="3"/>
        <v>-8211912</v>
      </c>
      <c r="K37" s="31">
        <f t="shared" si="3"/>
        <v>6297498</v>
      </c>
      <c r="L37" s="31">
        <f t="shared" si="3"/>
        <v>-2483429</v>
      </c>
      <c r="M37" s="31">
        <f t="shared" si="3"/>
        <v>185616</v>
      </c>
      <c r="N37" s="31">
        <f t="shared" si="3"/>
        <v>3999685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-4212227</v>
      </c>
      <c r="X37" s="31">
        <f t="shared" si="3"/>
        <v>125186325</v>
      </c>
      <c r="Y37" s="31">
        <f t="shared" si="3"/>
        <v>-129398552</v>
      </c>
      <c r="Z37" s="32">
        <f>+IF(X37&lt;&gt;0,+(Y37/X37)*100,0)</f>
        <v>-103.36476607968163</v>
      </c>
      <c r="AA37" s="33">
        <f>SUM(AA29:AA36)</f>
        <v>125186325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1536327</v>
      </c>
      <c r="D44" s="29">
        <f>+D37+D43</f>
        <v>0</v>
      </c>
      <c r="E44" s="30">
        <f t="shared" si="5"/>
        <v>125186325</v>
      </c>
      <c r="F44" s="31">
        <f t="shared" si="5"/>
        <v>125186325</v>
      </c>
      <c r="G44" s="31">
        <f t="shared" si="5"/>
        <v>137779931</v>
      </c>
      <c r="H44" s="31">
        <f t="shared" si="5"/>
        <v>-143357150</v>
      </c>
      <c r="I44" s="31">
        <f t="shared" si="5"/>
        <v>-2634693</v>
      </c>
      <c r="J44" s="31">
        <f t="shared" si="5"/>
        <v>-8211912</v>
      </c>
      <c r="K44" s="31">
        <f t="shared" si="5"/>
        <v>6297498</v>
      </c>
      <c r="L44" s="31">
        <f t="shared" si="5"/>
        <v>-2483429</v>
      </c>
      <c r="M44" s="31">
        <f t="shared" si="5"/>
        <v>185616</v>
      </c>
      <c r="N44" s="31">
        <f t="shared" si="5"/>
        <v>3999685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-4212227</v>
      </c>
      <c r="X44" s="31">
        <f t="shared" si="5"/>
        <v>125186325</v>
      </c>
      <c r="Y44" s="31">
        <f t="shared" si="5"/>
        <v>-129398552</v>
      </c>
      <c r="Z44" s="32">
        <f>+IF(X44&lt;&gt;0,+(Y44/X44)*100,0)</f>
        <v>-103.36476607968163</v>
      </c>
      <c r="AA44" s="33">
        <f>+AA37+AA43</f>
        <v>125186325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393694891</v>
      </c>
      <c r="D45" s="42">
        <f t="shared" si="6"/>
        <v>0</v>
      </c>
      <c r="E45" s="43">
        <f t="shared" si="6"/>
        <v>50990078</v>
      </c>
      <c r="F45" s="44">
        <f t="shared" si="6"/>
        <v>50990078</v>
      </c>
      <c r="G45" s="44">
        <f t="shared" si="6"/>
        <v>205890920</v>
      </c>
      <c r="H45" s="44">
        <f t="shared" si="6"/>
        <v>203456927</v>
      </c>
      <c r="I45" s="44">
        <f t="shared" si="6"/>
        <v>-4096593</v>
      </c>
      <c r="J45" s="44">
        <f t="shared" si="6"/>
        <v>405251254</v>
      </c>
      <c r="K45" s="44">
        <f t="shared" si="6"/>
        <v>-482112</v>
      </c>
      <c r="L45" s="44">
        <f t="shared" si="6"/>
        <v>-8201509</v>
      </c>
      <c r="M45" s="44">
        <f t="shared" si="6"/>
        <v>13845248</v>
      </c>
      <c r="N45" s="44">
        <f t="shared" si="6"/>
        <v>5161627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410412881</v>
      </c>
      <c r="X45" s="44">
        <f t="shared" si="6"/>
        <v>60160986</v>
      </c>
      <c r="Y45" s="44">
        <f t="shared" si="6"/>
        <v>350251895</v>
      </c>
      <c r="Z45" s="45">
        <f>+IF(X45&lt;&gt;0,+(Y45/X45)*100,0)</f>
        <v>582.19108144271434</v>
      </c>
      <c r="AA45" s="46">
        <f>+AA26-AA44</f>
        <v>50990078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-36334965</v>
      </c>
      <c r="D47" s="18"/>
      <c r="E47" s="19">
        <v>7197064</v>
      </c>
      <c r="F47" s="20">
        <v>7197064</v>
      </c>
      <c r="G47" s="20">
        <v>26875206</v>
      </c>
      <c r="H47" s="20">
        <v>-5071742</v>
      </c>
      <c r="I47" s="20">
        <v>-5034337</v>
      </c>
      <c r="J47" s="20">
        <v>16769127</v>
      </c>
      <c r="K47" s="20">
        <v>11089828</v>
      </c>
      <c r="L47" s="20">
        <v>-56087381</v>
      </c>
      <c r="M47" s="20">
        <v>12868785</v>
      </c>
      <c r="N47" s="20">
        <v>-32128768</v>
      </c>
      <c r="O47" s="20"/>
      <c r="P47" s="20"/>
      <c r="Q47" s="20"/>
      <c r="R47" s="20"/>
      <c r="S47" s="20"/>
      <c r="T47" s="20"/>
      <c r="U47" s="20"/>
      <c r="V47" s="20"/>
      <c r="W47" s="20">
        <v>-15359641</v>
      </c>
      <c r="X47" s="20">
        <v>16367972</v>
      </c>
      <c r="Y47" s="20">
        <v>-31727613</v>
      </c>
      <c r="Z47" s="47">
        <v>-193.83960945192234</v>
      </c>
      <c r="AA47" s="22">
        <v>7197064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-36334965</v>
      </c>
      <c r="D50" s="50">
        <f t="shared" ref="D50:Y50" si="7">SUM(D47:D49)</f>
        <v>0</v>
      </c>
      <c r="E50" s="51">
        <f t="shared" si="7"/>
        <v>7197064</v>
      </c>
      <c r="F50" s="52">
        <f t="shared" si="7"/>
        <v>7197064</v>
      </c>
      <c r="G50" s="52">
        <f t="shared" si="7"/>
        <v>26875206</v>
      </c>
      <c r="H50" s="52">
        <f t="shared" si="7"/>
        <v>-5071742</v>
      </c>
      <c r="I50" s="52">
        <f t="shared" si="7"/>
        <v>-5034337</v>
      </c>
      <c r="J50" s="52">
        <f t="shared" si="7"/>
        <v>16769127</v>
      </c>
      <c r="K50" s="52">
        <f t="shared" si="7"/>
        <v>11089828</v>
      </c>
      <c r="L50" s="52">
        <f t="shared" si="7"/>
        <v>-56087381</v>
      </c>
      <c r="M50" s="52">
        <f t="shared" si="7"/>
        <v>12868785</v>
      </c>
      <c r="N50" s="52">
        <f t="shared" si="7"/>
        <v>-32128768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-15359641</v>
      </c>
      <c r="X50" s="52">
        <f t="shared" si="7"/>
        <v>16367972</v>
      </c>
      <c r="Y50" s="52">
        <f t="shared" si="7"/>
        <v>-31727613</v>
      </c>
      <c r="Z50" s="53">
        <f>+IF(X50&lt;&gt;0,+(Y50/X50)*100,0)</f>
        <v>-193.83960945192234</v>
      </c>
      <c r="AA50" s="54">
        <f>SUM(AA47:AA49)</f>
        <v>7197064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33028134</v>
      </c>
      <c r="D7" s="18"/>
      <c r="E7" s="19">
        <v>135791163</v>
      </c>
      <c r="F7" s="20">
        <v>135791163</v>
      </c>
      <c r="G7" s="20">
        <v>-1333900</v>
      </c>
      <c r="H7" s="20">
        <v>51592877</v>
      </c>
      <c r="I7" s="20">
        <v>-961123</v>
      </c>
      <c r="J7" s="20">
        <v>49297854</v>
      </c>
      <c r="K7" s="20">
        <v>-1773472</v>
      </c>
      <c r="L7" s="20">
        <v>3222816</v>
      </c>
      <c r="M7" s="20">
        <v>1047159</v>
      </c>
      <c r="N7" s="20">
        <v>2496503</v>
      </c>
      <c r="O7" s="20"/>
      <c r="P7" s="20"/>
      <c r="Q7" s="20"/>
      <c r="R7" s="20"/>
      <c r="S7" s="20"/>
      <c r="T7" s="20"/>
      <c r="U7" s="20"/>
      <c r="V7" s="20"/>
      <c r="W7" s="20">
        <v>51794357</v>
      </c>
      <c r="X7" s="20">
        <v>67895610</v>
      </c>
      <c r="Y7" s="20">
        <v>-16101253</v>
      </c>
      <c r="Z7" s="21">
        <v>-23.714718816135534</v>
      </c>
      <c r="AA7" s="22">
        <v>135791163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33028134</v>
      </c>
      <c r="D13" s="29">
        <f>SUM(D6:D12)</f>
        <v>0</v>
      </c>
      <c r="E13" s="30">
        <f t="shared" si="0"/>
        <v>135791163</v>
      </c>
      <c r="F13" s="31">
        <f t="shared" si="0"/>
        <v>135791163</v>
      </c>
      <c r="G13" s="31">
        <f t="shared" si="0"/>
        <v>-1333900</v>
      </c>
      <c r="H13" s="31">
        <f t="shared" si="0"/>
        <v>51592877</v>
      </c>
      <c r="I13" s="31">
        <f t="shared" si="0"/>
        <v>-961123</v>
      </c>
      <c r="J13" s="31">
        <f t="shared" si="0"/>
        <v>49297854</v>
      </c>
      <c r="K13" s="31">
        <f t="shared" si="0"/>
        <v>-1773472</v>
      </c>
      <c r="L13" s="31">
        <f t="shared" si="0"/>
        <v>3222816</v>
      </c>
      <c r="M13" s="31">
        <f t="shared" si="0"/>
        <v>1047159</v>
      </c>
      <c r="N13" s="31">
        <f t="shared" si="0"/>
        <v>2496503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51794357</v>
      </c>
      <c r="X13" s="31">
        <f t="shared" si="0"/>
        <v>67895610</v>
      </c>
      <c r="Y13" s="31">
        <f t="shared" si="0"/>
        <v>-16101253</v>
      </c>
      <c r="Z13" s="32">
        <f>+IF(X13&lt;&gt;0,+(Y13/X13)*100,0)</f>
        <v>-23.714718816135534</v>
      </c>
      <c r="AA13" s="33">
        <f>SUM(AA6:AA12)</f>
        <v>135791163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220664615</v>
      </c>
      <c r="D17" s="18"/>
      <c r="E17" s="19">
        <v>167422455</v>
      </c>
      <c r="F17" s="20">
        <v>167422455</v>
      </c>
      <c r="G17" s="24">
        <v>178412327</v>
      </c>
      <c r="H17" s="24">
        <v>27690433</v>
      </c>
      <c r="I17" s="24">
        <v>-6171666</v>
      </c>
      <c r="J17" s="20">
        <v>199931094</v>
      </c>
      <c r="K17" s="24">
        <v>-7262529</v>
      </c>
      <c r="L17" s="24">
        <v>1266489</v>
      </c>
      <c r="M17" s="20">
        <v>1159499</v>
      </c>
      <c r="N17" s="24">
        <v>-4836541</v>
      </c>
      <c r="O17" s="24"/>
      <c r="P17" s="24"/>
      <c r="Q17" s="20"/>
      <c r="R17" s="24"/>
      <c r="S17" s="24"/>
      <c r="T17" s="20"/>
      <c r="U17" s="24"/>
      <c r="V17" s="24"/>
      <c r="W17" s="24">
        <v>195094553</v>
      </c>
      <c r="X17" s="20">
        <v>83711364</v>
      </c>
      <c r="Y17" s="24">
        <v>111383189</v>
      </c>
      <c r="Z17" s="25">
        <v>133.05623475445938</v>
      </c>
      <c r="AA17" s="26">
        <v>167422455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7190667</v>
      </c>
      <c r="D21" s="18"/>
      <c r="E21" s="19"/>
      <c r="F21" s="20"/>
      <c r="G21" s="20"/>
      <c r="H21" s="20">
        <v>7190667</v>
      </c>
      <c r="I21" s="20"/>
      <c r="J21" s="20">
        <v>7190667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7190667</v>
      </c>
      <c r="X21" s="20"/>
      <c r="Y21" s="20">
        <v>7190667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227855282</v>
      </c>
      <c r="D25" s="29">
        <f t="shared" ref="D25:Y25" si="1">SUM(D15:D24)</f>
        <v>0</v>
      </c>
      <c r="E25" s="35">
        <f t="shared" si="1"/>
        <v>167422455</v>
      </c>
      <c r="F25" s="36">
        <f t="shared" si="1"/>
        <v>167422455</v>
      </c>
      <c r="G25" s="36">
        <f t="shared" si="1"/>
        <v>178412327</v>
      </c>
      <c r="H25" s="36">
        <f t="shared" si="1"/>
        <v>34881100</v>
      </c>
      <c r="I25" s="36">
        <f t="shared" si="1"/>
        <v>-6171666</v>
      </c>
      <c r="J25" s="36">
        <f t="shared" si="1"/>
        <v>207121761</v>
      </c>
      <c r="K25" s="36">
        <f t="shared" si="1"/>
        <v>-7262529</v>
      </c>
      <c r="L25" s="36">
        <f t="shared" si="1"/>
        <v>1266489</v>
      </c>
      <c r="M25" s="36">
        <f t="shared" si="1"/>
        <v>1159499</v>
      </c>
      <c r="N25" s="36">
        <f t="shared" si="1"/>
        <v>-4836541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202285220</v>
      </c>
      <c r="X25" s="36">
        <f t="shared" si="1"/>
        <v>83711364</v>
      </c>
      <c r="Y25" s="36">
        <f t="shared" si="1"/>
        <v>118573856</v>
      </c>
      <c r="Z25" s="37">
        <f>+IF(X25&lt;&gt;0,+(Y25/X25)*100,0)</f>
        <v>141.64606850749678</v>
      </c>
      <c r="AA25" s="38">
        <f>SUM(AA15:AA24)</f>
        <v>167422455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260883416</v>
      </c>
      <c r="D26" s="29">
        <f>+D13+D25</f>
        <v>0</v>
      </c>
      <c r="E26" s="30">
        <f t="shared" si="2"/>
        <v>303213618</v>
      </c>
      <c r="F26" s="31">
        <f t="shared" si="2"/>
        <v>303213618</v>
      </c>
      <c r="G26" s="31">
        <f t="shared" si="2"/>
        <v>177078427</v>
      </c>
      <c r="H26" s="31">
        <f t="shared" si="2"/>
        <v>86473977</v>
      </c>
      <c r="I26" s="31">
        <f t="shared" si="2"/>
        <v>-7132789</v>
      </c>
      <c r="J26" s="31">
        <f t="shared" si="2"/>
        <v>256419615</v>
      </c>
      <c r="K26" s="31">
        <f t="shared" si="2"/>
        <v>-9036001</v>
      </c>
      <c r="L26" s="31">
        <f t="shared" si="2"/>
        <v>4489305</v>
      </c>
      <c r="M26" s="31">
        <f t="shared" si="2"/>
        <v>2206658</v>
      </c>
      <c r="N26" s="31">
        <f t="shared" si="2"/>
        <v>-2340038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254079577</v>
      </c>
      <c r="X26" s="31">
        <f t="shared" si="2"/>
        <v>151606974</v>
      </c>
      <c r="Y26" s="31">
        <f t="shared" si="2"/>
        <v>102472603</v>
      </c>
      <c r="Z26" s="32">
        <f>+IF(X26&lt;&gt;0,+(Y26/X26)*100,0)</f>
        <v>67.590955941116533</v>
      </c>
      <c r="AA26" s="33">
        <f>+AA13+AA25</f>
        <v>303213618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209863185</v>
      </c>
      <c r="D31" s="18"/>
      <c r="E31" s="19"/>
      <c r="F31" s="20"/>
      <c r="G31" s="20">
        <v>441237346</v>
      </c>
      <c r="H31" s="20">
        <v>-231374161</v>
      </c>
      <c r="I31" s="20"/>
      <c r="J31" s="20">
        <v>209863185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209863185</v>
      </c>
      <c r="X31" s="20"/>
      <c r="Y31" s="20">
        <v>209863185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1250000</v>
      </c>
      <c r="H33" s="20">
        <v>-1250000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58553931</v>
      </c>
      <c r="D35" s="18"/>
      <c r="E35" s="19">
        <v>54891234</v>
      </c>
      <c r="F35" s="20">
        <v>54891234</v>
      </c>
      <c r="G35" s="20">
        <v>59234071</v>
      </c>
      <c r="H35" s="20">
        <v>1972228</v>
      </c>
      <c r="I35" s="20">
        <v>82888</v>
      </c>
      <c r="J35" s="20">
        <v>61289187</v>
      </c>
      <c r="K35" s="20">
        <v>-31356</v>
      </c>
      <c r="L35" s="20">
        <v>384742</v>
      </c>
      <c r="M35" s="20">
        <v>547531</v>
      </c>
      <c r="N35" s="20">
        <v>900917</v>
      </c>
      <c r="O35" s="20"/>
      <c r="P35" s="20"/>
      <c r="Q35" s="20"/>
      <c r="R35" s="20"/>
      <c r="S35" s="20"/>
      <c r="T35" s="20"/>
      <c r="U35" s="20"/>
      <c r="V35" s="20"/>
      <c r="W35" s="20">
        <v>62190104</v>
      </c>
      <c r="X35" s="20">
        <v>27445614</v>
      </c>
      <c r="Y35" s="20">
        <v>34744490</v>
      </c>
      <c r="Z35" s="21">
        <v>126.59396142494754</v>
      </c>
      <c r="AA35" s="22">
        <v>54891234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268417116</v>
      </c>
      <c r="D37" s="29">
        <f t="shared" ref="D37:Y37" si="3">SUM(D29:D36)</f>
        <v>0</v>
      </c>
      <c r="E37" s="30">
        <f t="shared" si="3"/>
        <v>54891234</v>
      </c>
      <c r="F37" s="31">
        <f t="shared" si="3"/>
        <v>54891234</v>
      </c>
      <c r="G37" s="31">
        <f t="shared" si="3"/>
        <v>501721417</v>
      </c>
      <c r="H37" s="31">
        <f t="shared" si="3"/>
        <v>-230651933</v>
      </c>
      <c r="I37" s="31">
        <f t="shared" si="3"/>
        <v>82888</v>
      </c>
      <c r="J37" s="31">
        <f t="shared" si="3"/>
        <v>271152372</v>
      </c>
      <c r="K37" s="31">
        <f t="shared" si="3"/>
        <v>-31356</v>
      </c>
      <c r="L37" s="31">
        <f t="shared" si="3"/>
        <v>384742</v>
      </c>
      <c r="M37" s="31">
        <f t="shared" si="3"/>
        <v>547531</v>
      </c>
      <c r="N37" s="31">
        <f t="shared" si="3"/>
        <v>900917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272053289</v>
      </c>
      <c r="X37" s="31">
        <f t="shared" si="3"/>
        <v>27445614</v>
      </c>
      <c r="Y37" s="31">
        <f t="shared" si="3"/>
        <v>244607675</v>
      </c>
      <c r="Z37" s="32">
        <f>+IF(X37&lt;&gt;0,+(Y37/X37)*100,0)</f>
        <v>891.24504556538614</v>
      </c>
      <c r="AA37" s="33">
        <f>SUM(AA29:AA36)</f>
        <v>54891234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268417116</v>
      </c>
      <c r="D44" s="29">
        <f>+D37+D43</f>
        <v>0</v>
      </c>
      <c r="E44" s="30">
        <f t="shared" si="5"/>
        <v>54891234</v>
      </c>
      <c r="F44" s="31">
        <f t="shared" si="5"/>
        <v>54891234</v>
      </c>
      <c r="G44" s="31">
        <f t="shared" si="5"/>
        <v>501721417</v>
      </c>
      <c r="H44" s="31">
        <f t="shared" si="5"/>
        <v>-230651933</v>
      </c>
      <c r="I44" s="31">
        <f t="shared" si="5"/>
        <v>82888</v>
      </c>
      <c r="J44" s="31">
        <f t="shared" si="5"/>
        <v>271152372</v>
      </c>
      <c r="K44" s="31">
        <f t="shared" si="5"/>
        <v>-31356</v>
      </c>
      <c r="L44" s="31">
        <f t="shared" si="5"/>
        <v>384742</v>
      </c>
      <c r="M44" s="31">
        <f t="shared" si="5"/>
        <v>547531</v>
      </c>
      <c r="N44" s="31">
        <f t="shared" si="5"/>
        <v>900917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272053289</v>
      </c>
      <c r="X44" s="31">
        <f t="shared" si="5"/>
        <v>27445614</v>
      </c>
      <c r="Y44" s="31">
        <f t="shared" si="5"/>
        <v>244607675</v>
      </c>
      <c r="Z44" s="32">
        <f>+IF(X44&lt;&gt;0,+(Y44/X44)*100,0)</f>
        <v>891.24504556538614</v>
      </c>
      <c r="AA44" s="33">
        <f>+AA37+AA43</f>
        <v>54891234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-7533700</v>
      </c>
      <c r="D45" s="42">
        <f t="shared" si="6"/>
        <v>0</v>
      </c>
      <c r="E45" s="43">
        <f t="shared" si="6"/>
        <v>248322384</v>
      </c>
      <c r="F45" s="44">
        <f t="shared" si="6"/>
        <v>248322384</v>
      </c>
      <c r="G45" s="44">
        <f t="shared" si="6"/>
        <v>-324642990</v>
      </c>
      <c r="H45" s="44">
        <f t="shared" si="6"/>
        <v>317125910</v>
      </c>
      <c r="I45" s="44">
        <f t="shared" si="6"/>
        <v>-7215677</v>
      </c>
      <c r="J45" s="44">
        <f t="shared" si="6"/>
        <v>-14732757</v>
      </c>
      <c r="K45" s="44">
        <f t="shared" si="6"/>
        <v>-9004645</v>
      </c>
      <c r="L45" s="44">
        <f t="shared" si="6"/>
        <v>4104563</v>
      </c>
      <c r="M45" s="44">
        <f t="shared" si="6"/>
        <v>1659127</v>
      </c>
      <c r="N45" s="44">
        <f t="shared" si="6"/>
        <v>-3240955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-17973712</v>
      </c>
      <c r="X45" s="44">
        <f t="shared" si="6"/>
        <v>124161360</v>
      </c>
      <c r="Y45" s="44">
        <f t="shared" si="6"/>
        <v>-142135072</v>
      </c>
      <c r="Z45" s="45">
        <f>+IF(X45&lt;&gt;0,+(Y45/X45)*100,0)</f>
        <v>-114.47609143456548</v>
      </c>
      <c r="AA45" s="46">
        <f>+AA26-AA44</f>
        <v>248322384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55858314</v>
      </c>
      <c r="D47" s="18"/>
      <c r="E47" s="19">
        <v>-22979561</v>
      </c>
      <c r="F47" s="20">
        <v>-22979561</v>
      </c>
      <c r="G47" s="20">
        <v>59692145</v>
      </c>
      <c r="H47" s="20">
        <v>-28595579</v>
      </c>
      <c r="I47" s="20">
        <v>-40985830</v>
      </c>
      <c r="J47" s="20">
        <v>-9889264</v>
      </c>
      <c r="K47" s="20">
        <v>-10836204</v>
      </c>
      <c r="L47" s="20">
        <v>21516738</v>
      </c>
      <c r="M47" s="20">
        <v>-15879468</v>
      </c>
      <c r="N47" s="20">
        <v>-5198934</v>
      </c>
      <c r="O47" s="20"/>
      <c r="P47" s="20"/>
      <c r="Q47" s="20"/>
      <c r="R47" s="20"/>
      <c r="S47" s="20"/>
      <c r="T47" s="20"/>
      <c r="U47" s="20"/>
      <c r="V47" s="20"/>
      <c r="W47" s="20">
        <v>-15088198</v>
      </c>
      <c r="X47" s="20">
        <v>-11489790</v>
      </c>
      <c r="Y47" s="20">
        <v>-3598408</v>
      </c>
      <c r="Z47" s="47">
        <v>31.318309560052882</v>
      </c>
      <c r="AA47" s="22">
        <v>-22979561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55858314</v>
      </c>
      <c r="D50" s="50">
        <f t="shared" ref="D50:Y50" si="7">SUM(D47:D49)</f>
        <v>0</v>
      </c>
      <c r="E50" s="51">
        <f t="shared" si="7"/>
        <v>-22979561</v>
      </c>
      <c r="F50" s="52">
        <f t="shared" si="7"/>
        <v>-22979561</v>
      </c>
      <c r="G50" s="52">
        <f t="shared" si="7"/>
        <v>59692145</v>
      </c>
      <c r="H50" s="52">
        <f t="shared" si="7"/>
        <v>-28595579</v>
      </c>
      <c r="I50" s="52">
        <f t="shared" si="7"/>
        <v>-40985830</v>
      </c>
      <c r="J50" s="52">
        <f t="shared" si="7"/>
        <v>-9889264</v>
      </c>
      <c r="K50" s="52">
        <f t="shared" si="7"/>
        <v>-10836204</v>
      </c>
      <c r="L50" s="52">
        <f t="shared" si="7"/>
        <v>21516738</v>
      </c>
      <c r="M50" s="52">
        <f t="shared" si="7"/>
        <v>-15879468</v>
      </c>
      <c r="N50" s="52">
        <f t="shared" si="7"/>
        <v>-5198934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-15088198</v>
      </c>
      <c r="X50" s="52">
        <f t="shared" si="7"/>
        <v>-11489790</v>
      </c>
      <c r="Y50" s="52">
        <f t="shared" si="7"/>
        <v>-3598408</v>
      </c>
      <c r="Z50" s="53">
        <f>+IF(X50&lt;&gt;0,+(Y50/X50)*100,0)</f>
        <v>31.318309560052882</v>
      </c>
      <c r="AA50" s="54">
        <f>SUM(AA47:AA49)</f>
        <v>-22979561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478130683</v>
      </c>
      <c r="D6" s="18"/>
      <c r="E6" s="19">
        <v>181825367</v>
      </c>
      <c r="F6" s="20">
        <v>181825367</v>
      </c>
      <c r="G6" s="20">
        <v>483305310</v>
      </c>
      <c r="H6" s="20">
        <v>3892771</v>
      </c>
      <c r="I6" s="20">
        <v>17569167</v>
      </c>
      <c r="J6" s="20">
        <v>504767248</v>
      </c>
      <c r="K6" s="20">
        <v>7720660</v>
      </c>
      <c r="L6" s="20">
        <v>11602726</v>
      </c>
      <c r="M6" s="20">
        <v>5962850</v>
      </c>
      <c r="N6" s="20">
        <v>25286236</v>
      </c>
      <c r="O6" s="20"/>
      <c r="P6" s="20"/>
      <c r="Q6" s="20"/>
      <c r="R6" s="20"/>
      <c r="S6" s="20"/>
      <c r="T6" s="20"/>
      <c r="U6" s="20"/>
      <c r="V6" s="20"/>
      <c r="W6" s="20">
        <v>530053484</v>
      </c>
      <c r="X6" s="20">
        <v>210370924</v>
      </c>
      <c r="Y6" s="20">
        <v>319682560</v>
      </c>
      <c r="Z6" s="21">
        <v>151.96138036642364</v>
      </c>
      <c r="AA6" s="22">
        <v>181825367</v>
      </c>
    </row>
    <row r="7" spans="1:27" x14ac:dyDescent="0.25">
      <c r="A7" s="23" t="s">
        <v>35</v>
      </c>
      <c r="B7" s="17" t="s">
        <v>32</v>
      </c>
      <c r="C7" s="18">
        <v>61800979</v>
      </c>
      <c r="D7" s="18"/>
      <c r="E7" s="19">
        <v>173698405</v>
      </c>
      <c r="F7" s="20">
        <v>173698405</v>
      </c>
      <c r="G7" s="20">
        <v>16987404</v>
      </c>
      <c r="H7" s="20">
        <v>56329566</v>
      </c>
      <c r="I7" s="20">
        <v>-7024414</v>
      </c>
      <c r="J7" s="20">
        <v>66292556</v>
      </c>
      <c r="K7" s="20">
        <v>-50313654</v>
      </c>
      <c r="L7" s="20">
        <v>-446024</v>
      </c>
      <c r="M7" s="20">
        <v>2518171</v>
      </c>
      <c r="N7" s="20">
        <v>-48241507</v>
      </c>
      <c r="O7" s="20"/>
      <c r="P7" s="20"/>
      <c r="Q7" s="20"/>
      <c r="R7" s="20"/>
      <c r="S7" s="20"/>
      <c r="T7" s="20"/>
      <c r="U7" s="20"/>
      <c r="V7" s="20"/>
      <c r="W7" s="20">
        <v>18051049</v>
      </c>
      <c r="X7" s="20">
        <v>113980456</v>
      </c>
      <c r="Y7" s="20">
        <v>-95929407</v>
      </c>
      <c r="Z7" s="21">
        <v>-84.163031423562657</v>
      </c>
      <c r="AA7" s="22">
        <v>173698405</v>
      </c>
    </row>
    <row r="8" spans="1:27" x14ac:dyDescent="0.25">
      <c r="A8" s="23" t="s">
        <v>36</v>
      </c>
      <c r="B8" s="17" t="s">
        <v>32</v>
      </c>
      <c r="C8" s="18">
        <v>-2</v>
      </c>
      <c r="D8" s="18"/>
      <c r="E8" s="19">
        <v>1796706</v>
      </c>
      <c r="F8" s="20">
        <v>1796706</v>
      </c>
      <c r="G8" s="20">
        <v>-2</v>
      </c>
      <c r="H8" s="20"/>
      <c r="I8" s="20"/>
      <c r="J8" s="20">
        <v>-2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</v>
      </c>
      <c r="X8" s="20">
        <v>1631328</v>
      </c>
      <c r="Y8" s="20">
        <v>-1631330</v>
      </c>
      <c r="Z8" s="21">
        <v>-100.00012259950175</v>
      </c>
      <c r="AA8" s="22">
        <v>1796706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155431</v>
      </c>
      <c r="D10" s="18"/>
      <c r="E10" s="19">
        <v>-9887131</v>
      </c>
      <c r="F10" s="20">
        <v>-9887131</v>
      </c>
      <c r="G10" s="20">
        <v>155431</v>
      </c>
      <c r="H10" s="20"/>
      <c r="I10" s="20"/>
      <c r="J10" s="20">
        <v>155431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155431</v>
      </c>
      <c r="X10" s="20">
        <v>-7315255</v>
      </c>
      <c r="Y10" s="20">
        <v>7470686</v>
      </c>
      <c r="Z10" s="21">
        <v>-102.12475163203469</v>
      </c>
      <c r="AA10" s="22">
        <v>-9887131</v>
      </c>
    </row>
    <row r="11" spans="1:27" x14ac:dyDescent="0.25">
      <c r="A11" s="23" t="s">
        <v>39</v>
      </c>
      <c r="B11" s="17" t="s">
        <v>32</v>
      </c>
      <c r="C11" s="18">
        <v>83330899</v>
      </c>
      <c r="D11" s="18"/>
      <c r="E11" s="19">
        <v>51395155</v>
      </c>
      <c r="F11" s="20">
        <v>51395155</v>
      </c>
      <c r="G11" s="24">
        <v>83602821</v>
      </c>
      <c r="H11" s="24">
        <v>2234950</v>
      </c>
      <c r="I11" s="24">
        <v>3586129</v>
      </c>
      <c r="J11" s="20">
        <v>89423900</v>
      </c>
      <c r="K11" s="24">
        <v>1615708</v>
      </c>
      <c r="L11" s="24">
        <v>1401081</v>
      </c>
      <c r="M11" s="20">
        <v>1333727</v>
      </c>
      <c r="N11" s="24">
        <v>4350516</v>
      </c>
      <c r="O11" s="24"/>
      <c r="P11" s="24"/>
      <c r="Q11" s="20"/>
      <c r="R11" s="24"/>
      <c r="S11" s="24"/>
      <c r="T11" s="20"/>
      <c r="U11" s="24"/>
      <c r="V11" s="24"/>
      <c r="W11" s="24">
        <v>93774416</v>
      </c>
      <c r="X11" s="20">
        <v>51395155</v>
      </c>
      <c r="Y11" s="24">
        <v>42379261</v>
      </c>
      <c r="Z11" s="25">
        <v>82.45769664475182</v>
      </c>
      <c r="AA11" s="26">
        <v>51395155</v>
      </c>
    </row>
    <row r="12" spans="1:27" x14ac:dyDescent="0.25">
      <c r="A12" s="23" t="s">
        <v>40</v>
      </c>
      <c r="B12" s="17" t="s">
        <v>32</v>
      </c>
      <c r="C12" s="18">
        <v>-402323</v>
      </c>
      <c r="D12" s="18"/>
      <c r="E12" s="19">
        <v>-893134</v>
      </c>
      <c r="F12" s="20">
        <v>-893134</v>
      </c>
      <c r="G12" s="20">
        <v>437660</v>
      </c>
      <c r="H12" s="20">
        <v>-839983</v>
      </c>
      <c r="I12" s="20"/>
      <c r="J12" s="20">
        <v>-402323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-402323</v>
      </c>
      <c r="X12" s="20">
        <v>-893134</v>
      </c>
      <c r="Y12" s="20">
        <v>490811</v>
      </c>
      <c r="Z12" s="21">
        <v>-54.953791928198903</v>
      </c>
      <c r="AA12" s="22">
        <v>-893134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623015667</v>
      </c>
      <c r="D13" s="29">
        <f>SUM(D6:D12)</f>
        <v>0</v>
      </c>
      <c r="E13" s="30">
        <f t="shared" si="0"/>
        <v>397935368</v>
      </c>
      <c r="F13" s="31">
        <f t="shared" si="0"/>
        <v>397935368</v>
      </c>
      <c r="G13" s="31">
        <f t="shared" si="0"/>
        <v>584488624</v>
      </c>
      <c r="H13" s="31">
        <f t="shared" si="0"/>
        <v>61617304</v>
      </c>
      <c r="I13" s="31">
        <f t="shared" si="0"/>
        <v>14130882</v>
      </c>
      <c r="J13" s="31">
        <f t="shared" si="0"/>
        <v>660236810</v>
      </c>
      <c r="K13" s="31">
        <f t="shared" si="0"/>
        <v>-40977286</v>
      </c>
      <c r="L13" s="31">
        <f t="shared" si="0"/>
        <v>12557783</v>
      </c>
      <c r="M13" s="31">
        <f t="shared" si="0"/>
        <v>9814748</v>
      </c>
      <c r="N13" s="31">
        <f t="shared" si="0"/>
        <v>-18604755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641632055</v>
      </c>
      <c r="X13" s="31">
        <f t="shared" si="0"/>
        <v>369169474</v>
      </c>
      <c r="Y13" s="31">
        <f t="shared" si="0"/>
        <v>272462581</v>
      </c>
      <c r="Z13" s="32">
        <f>+IF(X13&lt;&gt;0,+(Y13/X13)*100,0)</f>
        <v>73.804201102499604</v>
      </c>
      <c r="AA13" s="33">
        <f>SUM(AA6:AA12)</f>
        <v>397935368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-14417350</v>
      </c>
      <c r="D17" s="18"/>
      <c r="E17" s="19">
        <v>-48146007</v>
      </c>
      <c r="F17" s="20">
        <v>-48146007</v>
      </c>
      <c r="G17" s="24">
        <v>-13982607</v>
      </c>
      <c r="H17" s="24">
        <v>-908366</v>
      </c>
      <c r="I17" s="24">
        <v>-236812</v>
      </c>
      <c r="J17" s="20">
        <v>-15127785</v>
      </c>
      <c r="K17" s="24">
        <v>1182671</v>
      </c>
      <c r="L17" s="24">
        <v>-236812</v>
      </c>
      <c r="M17" s="20">
        <v>2890709</v>
      </c>
      <c r="N17" s="24">
        <v>3836568</v>
      </c>
      <c r="O17" s="24"/>
      <c r="P17" s="24"/>
      <c r="Q17" s="20"/>
      <c r="R17" s="24"/>
      <c r="S17" s="24"/>
      <c r="T17" s="20"/>
      <c r="U17" s="24"/>
      <c r="V17" s="24"/>
      <c r="W17" s="24">
        <v>-11291217</v>
      </c>
      <c r="X17" s="20">
        <v>-46938693</v>
      </c>
      <c r="Y17" s="24">
        <v>35647476</v>
      </c>
      <c r="Z17" s="25">
        <v>-75.944756280282462</v>
      </c>
      <c r="AA17" s="26">
        <v>-48146007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-14417350</v>
      </c>
      <c r="D25" s="29">
        <f t="shared" ref="D25:Y25" si="1">SUM(D15:D24)</f>
        <v>0</v>
      </c>
      <c r="E25" s="35">
        <f t="shared" si="1"/>
        <v>-48146007</v>
      </c>
      <c r="F25" s="36">
        <f t="shared" si="1"/>
        <v>-48146007</v>
      </c>
      <c r="G25" s="36">
        <f t="shared" si="1"/>
        <v>-13982607</v>
      </c>
      <c r="H25" s="36">
        <f t="shared" si="1"/>
        <v>-908366</v>
      </c>
      <c r="I25" s="36">
        <f t="shared" si="1"/>
        <v>-236812</v>
      </c>
      <c r="J25" s="36">
        <f t="shared" si="1"/>
        <v>-15127785</v>
      </c>
      <c r="K25" s="36">
        <f t="shared" si="1"/>
        <v>1182671</v>
      </c>
      <c r="L25" s="36">
        <f t="shared" si="1"/>
        <v>-236812</v>
      </c>
      <c r="M25" s="36">
        <f t="shared" si="1"/>
        <v>2890709</v>
      </c>
      <c r="N25" s="36">
        <f t="shared" si="1"/>
        <v>3836568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-11291217</v>
      </c>
      <c r="X25" s="36">
        <f t="shared" si="1"/>
        <v>-46938693</v>
      </c>
      <c r="Y25" s="36">
        <f t="shared" si="1"/>
        <v>35647476</v>
      </c>
      <c r="Z25" s="37">
        <f>+IF(X25&lt;&gt;0,+(Y25/X25)*100,0)</f>
        <v>-75.944756280282462</v>
      </c>
      <c r="AA25" s="38">
        <f>SUM(AA15:AA24)</f>
        <v>-48146007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608598317</v>
      </c>
      <c r="D26" s="29">
        <f>+D13+D25</f>
        <v>0</v>
      </c>
      <c r="E26" s="30">
        <f t="shared" si="2"/>
        <v>349789361</v>
      </c>
      <c r="F26" s="31">
        <f t="shared" si="2"/>
        <v>349789361</v>
      </c>
      <c r="G26" s="31">
        <f t="shared" si="2"/>
        <v>570506017</v>
      </c>
      <c r="H26" s="31">
        <f t="shared" si="2"/>
        <v>60708938</v>
      </c>
      <c r="I26" s="31">
        <f t="shared" si="2"/>
        <v>13894070</v>
      </c>
      <c r="J26" s="31">
        <f t="shared" si="2"/>
        <v>645109025</v>
      </c>
      <c r="K26" s="31">
        <f t="shared" si="2"/>
        <v>-39794615</v>
      </c>
      <c r="L26" s="31">
        <f t="shared" si="2"/>
        <v>12320971</v>
      </c>
      <c r="M26" s="31">
        <f t="shared" si="2"/>
        <v>12705457</v>
      </c>
      <c r="N26" s="31">
        <f t="shared" si="2"/>
        <v>-14768187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630340838</v>
      </c>
      <c r="X26" s="31">
        <f t="shared" si="2"/>
        <v>322230781</v>
      </c>
      <c r="Y26" s="31">
        <f t="shared" si="2"/>
        <v>308110057</v>
      </c>
      <c r="Z26" s="32">
        <f>+IF(X26&lt;&gt;0,+(Y26/X26)*100,0)</f>
        <v>95.617822743011004</v>
      </c>
      <c r="AA26" s="33">
        <f>+AA13+AA25</f>
        <v>349789361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-67181</v>
      </c>
      <c r="D31" s="18"/>
      <c r="E31" s="19">
        <v>-48062</v>
      </c>
      <c r="F31" s="20">
        <v>-48062</v>
      </c>
      <c r="G31" s="20">
        <v>-67856</v>
      </c>
      <c r="H31" s="20"/>
      <c r="I31" s="20">
        <v>-2316</v>
      </c>
      <c r="J31" s="20">
        <v>-70172</v>
      </c>
      <c r="K31" s="20">
        <v>-733</v>
      </c>
      <c r="L31" s="20">
        <v>-259</v>
      </c>
      <c r="M31" s="20">
        <v>-943</v>
      </c>
      <c r="N31" s="20">
        <v>-1935</v>
      </c>
      <c r="O31" s="20"/>
      <c r="P31" s="20"/>
      <c r="Q31" s="20"/>
      <c r="R31" s="20"/>
      <c r="S31" s="20"/>
      <c r="T31" s="20"/>
      <c r="U31" s="20"/>
      <c r="V31" s="20"/>
      <c r="W31" s="20">
        <v>-72107</v>
      </c>
      <c r="X31" s="20">
        <v>-48062</v>
      </c>
      <c r="Y31" s="20">
        <v>-24045</v>
      </c>
      <c r="Z31" s="21">
        <v>50.029129041654528</v>
      </c>
      <c r="AA31" s="22">
        <v>-48062</v>
      </c>
    </row>
    <row r="32" spans="1:27" x14ac:dyDescent="0.25">
      <c r="A32" s="23" t="s">
        <v>59</v>
      </c>
      <c r="B32" s="17" t="s">
        <v>32</v>
      </c>
      <c r="C32" s="18">
        <v>736093882</v>
      </c>
      <c r="D32" s="18"/>
      <c r="E32" s="19">
        <v>571689952</v>
      </c>
      <c r="F32" s="20">
        <v>571689952</v>
      </c>
      <c r="G32" s="20">
        <v>735714799</v>
      </c>
      <c r="H32" s="20">
        <v>15235875</v>
      </c>
      <c r="I32" s="20">
        <v>26155170</v>
      </c>
      <c r="J32" s="20">
        <v>777105844</v>
      </c>
      <c r="K32" s="20">
        <v>10918292</v>
      </c>
      <c r="L32" s="20">
        <v>10294721</v>
      </c>
      <c r="M32" s="20">
        <v>10221172</v>
      </c>
      <c r="N32" s="20">
        <v>31434185</v>
      </c>
      <c r="O32" s="20"/>
      <c r="P32" s="20"/>
      <c r="Q32" s="20"/>
      <c r="R32" s="20"/>
      <c r="S32" s="20"/>
      <c r="T32" s="20"/>
      <c r="U32" s="20"/>
      <c r="V32" s="20"/>
      <c r="W32" s="20">
        <v>808540029</v>
      </c>
      <c r="X32" s="20">
        <v>522854284</v>
      </c>
      <c r="Y32" s="20">
        <v>285685745</v>
      </c>
      <c r="Z32" s="21">
        <v>54.639648893074764</v>
      </c>
      <c r="AA32" s="22">
        <v>571689952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1347</v>
      </c>
      <c r="F33" s="20">
        <v>1347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1347</v>
      </c>
      <c r="Y33" s="20">
        <v>-1347</v>
      </c>
      <c r="Z33" s="21">
        <v>-100</v>
      </c>
      <c r="AA33" s="22">
        <v>1347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74912620</v>
      </c>
      <c r="D35" s="18"/>
      <c r="E35" s="19">
        <v>44145955</v>
      </c>
      <c r="F35" s="20">
        <v>44145955</v>
      </c>
      <c r="G35" s="20">
        <v>76568760</v>
      </c>
      <c r="H35" s="20">
        <v>1532574</v>
      </c>
      <c r="I35" s="20">
        <v>1514553</v>
      </c>
      <c r="J35" s="20">
        <v>79615887</v>
      </c>
      <c r="K35" s="20">
        <v>142185</v>
      </c>
      <c r="L35" s="20">
        <v>1470814</v>
      </c>
      <c r="M35" s="20">
        <v>1464355</v>
      </c>
      <c r="N35" s="20">
        <v>3077354</v>
      </c>
      <c r="O35" s="20"/>
      <c r="P35" s="20"/>
      <c r="Q35" s="20"/>
      <c r="R35" s="20"/>
      <c r="S35" s="20"/>
      <c r="T35" s="20"/>
      <c r="U35" s="20"/>
      <c r="V35" s="20"/>
      <c r="W35" s="20">
        <v>82693241</v>
      </c>
      <c r="X35" s="20">
        <v>44145955</v>
      </c>
      <c r="Y35" s="20">
        <v>38547286</v>
      </c>
      <c r="Z35" s="21">
        <v>87.317821077831482</v>
      </c>
      <c r="AA35" s="22">
        <v>44145955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810939321</v>
      </c>
      <c r="D37" s="29">
        <f t="shared" ref="D37:Y37" si="3">SUM(D29:D36)</f>
        <v>0</v>
      </c>
      <c r="E37" s="30">
        <f t="shared" si="3"/>
        <v>615789192</v>
      </c>
      <c r="F37" s="31">
        <f t="shared" si="3"/>
        <v>615789192</v>
      </c>
      <c r="G37" s="31">
        <f t="shared" si="3"/>
        <v>812215703</v>
      </c>
      <c r="H37" s="31">
        <f t="shared" si="3"/>
        <v>16768449</v>
      </c>
      <c r="I37" s="31">
        <f t="shared" si="3"/>
        <v>27667407</v>
      </c>
      <c r="J37" s="31">
        <f t="shared" si="3"/>
        <v>856651559</v>
      </c>
      <c r="K37" s="31">
        <f t="shared" si="3"/>
        <v>11059744</v>
      </c>
      <c r="L37" s="31">
        <f t="shared" si="3"/>
        <v>11765276</v>
      </c>
      <c r="M37" s="31">
        <f t="shared" si="3"/>
        <v>11684584</v>
      </c>
      <c r="N37" s="31">
        <f t="shared" si="3"/>
        <v>34509604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891161163</v>
      </c>
      <c r="X37" s="31">
        <f t="shared" si="3"/>
        <v>566953524</v>
      </c>
      <c r="Y37" s="31">
        <f t="shared" si="3"/>
        <v>324207639</v>
      </c>
      <c r="Z37" s="32">
        <f>+IF(X37&lt;&gt;0,+(Y37/X37)*100,0)</f>
        <v>57.184165063942707</v>
      </c>
      <c r="AA37" s="33">
        <f>SUM(AA29:AA36)</f>
        <v>615789192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810939321</v>
      </c>
      <c r="D44" s="29">
        <f>+D37+D43</f>
        <v>0</v>
      </c>
      <c r="E44" s="30">
        <f t="shared" si="5"/>
        <v>615789192</v>
      </c>
      <c r="F44" s="31">
        <f t="shared" si="5"/>
        <v>615789192</v>
      </c>
      <c r="G44" s="31">
        <f t="shared" si="5"/>
        <v>812215703</v>
      </c>
      <c r="H44" s="31">
        <f t="shared" si="5"/>
        <v>16768449</v>
      </c>
      <c r="I44" s="31">
        <f t="shared" si="5"/>
        <v>27667407</v>
      </c>
      <c r="J44" s="31">
        <f t="shared" si="5"/>
        <v>856651559</v>
      </c>
      <c r="K44" s="31">
        <f t="shared" si="5"/>
        <v>11059744</v>
      </c>
      <c r="L44" s="31">
        <f t="shared" si="5"/>
        <v>11765276</v>
      </c>
      <c r="M44" s="31">
        <f t="shared" si="5"/>
        <v>11684584</v>
      </c>
      <c r="N44" s="31">
        <f t="shared" si="5"/>
        <v>34509604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891161163</v>
      </c>
      <c r="X44" s="31">
        <f t="shared" si="5"/>
        <v>566953524</v>
      </c>
      <c r="Y44" s="31">
        <f t="shared" si="5"/>
        <v>324207639</v>
      </c>
      <c r="Z44" s="32">
        <f>+IF(X44&lt;&gt;0,+(Y44/X44)*100,0)</f>
        <v>57.184165063942707</v>
      </c>
      <c r="AA44" s="33">
        <f>+AA37+AA43</f>
        <v>615789192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-202341004</v>
      </c>
      <c r="D45" s="42">
        <f t="shared" si="6"/>
        <v>0</v>
      </c>
      <c r="E45" s="43">
        <f t="shared" si="6"/>
        <v>-265999831</v>
      </c>
      <c r="F45" s="44">
        <f t="shared" si="6"/>
        <v>-265999831</v>
      </c>
      <c r="G45" s="44">
        <f t="shared" si="6"/>
        <v>-241709686</v>
      </c>
      <c r="H45" s="44">
        <f t="shared" si="6"/>
        <v>43940489</v>
      </c>
      <c r="I45" s="44">
        <f t="shared" si="6"/>
        <v>-13773337</v>
      </c>
      <c r="J45" s="44">
        <f t="shared" si="6"/>
        <v>-211542534</v>
      </c>
      <c r="K45" s="44">
        <f t="shared" si="6"/>
        <v>-50854359</v>
      </c>
      <c r="L45" s="44">
        <f t="shared" si="6"/>
        <v>555695</v>
      </c>
      <c r="M45" s="44">
        <f t="shared" si="6"/>
        <v>1020873</v>
      </c>
      <c r="N45" s="44">
        <f t="shared" si="6"/>
        <v>-49277791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-260820325</v>
      </c>
      <c r="X45" s="44">
        <f t="shared" si="6"/>
        <v>-244722743</v>
      </c>
      <c r="Y45" s="44">
        <f t="shared" si="6"/>
        <v>-16097582</v>
      </c>
      <c r="Z45" s="45">
        <f>+IF(X45&lt;&gt;0,+(Y45/X45)*100,0)</f>
        <v>6.577885570692545</v>
      </c>
      <c r="AA45" s="46">
        <f>+AA26-AA44</f>
        <v>-265999831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-371537291</v>
      </c>
      <c r="D47" s="18"/>
      <c r="E47" s="19">
        <v>-68992562</v>
      </c>
      <c r="F47" s="20">
        <v>-68992562</v>
      </c>
      <c r="G47" s="20">
        <v>-340919094</v>
      </c>
      <c r="H47" s="20">
        <v>-26740545</v>
      </c>
      <c r="I47" s="20">
        <v>-21919195</v>
      </c>
      <c r="J47" s="20">
        <v>-389578834</v>
      </c>
      <c r="K47" s="20">
        <v>-25402448</v>
      </c>
      <c r="L47" s="20">
        <v>-2968496</v>
      </c>
      <c r="M47" s="20">
        <v>-4884548</v>
      </c>
      <c r="N47" s="20">
        <v>-33255492</v>
      </c>
      <c r="O47" s="20"/>
      <c r="P47" s="20"/>
      <c r="Q47" s="20"/>
      <c r="R47" s="20"/>
      <c r="S47" s="20"/>
      <c r="T47" s="20"/>
      <c r="U47" s="20"/>
      <c r="V47" s="20"/>
      <c r="W47" s="20">
        <v>-422834326</v>
      </c>
      <c r="X47" s="20">
        <v>-47715474</v>
      </c>
      <c r="Y47" s="20">
        <v>-375118852</v>
      </c>
      <c r="Z47" s="47">
        <v>786.15765610963024</v>
      </c>
      <c r="AA47" s="22">
        <v>-68992562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-371537291</v>
      </c>
      <c r="D50" s="50">
        <f t="shared" ref="D50:Y50" si="7">SUM(D47:D49)</f>
        <v>0</v>
      </c>
      <c r="E50" s="51">
        <f t="shared" si="7"/>
        <v>-68992562</v>
      </c>
      <c r="F50" s="52">
        <f t="shared" si="7"/>
        <v>-68992562</v>
      </c>
      <c r="G50" s="52">
        <f t="shared" si="7"/>
        <v>-340919094</v>
      </c>
      <c r="H50" s="52">
        <f t="shared" si="7"/>
        <v>-26740545</v>
      </c>
      <c r="I50" s="52">
        <f t="shared" si="7"/>
        <v>-21919195</v>
      </c>
      <c r="J50" s="52">
        <f t="shared" si="7"/>
        <v>-389578834</v>
      </c>
      <c r="K50" s="52">
        <f t="shared" si="7"/>
        <v>-25402448</v>
      </c>
      <c r="L50" s="52">
        <f t="shared" si="7"/>
        <v>-2968496</v>
      </c>
      <c r="M50" s="52">
        <f t="shared" si="7"/>
        <v>-4884548</v>
      </c>
      <c r="N50" s="52">
        <f t="shared" si="7"/>
        <v>-33255492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-422834326</v>
      </c>
      <c r="X50" s="52">
        <f t="shared" si="7"/>
        <v>-47715474</v>
      </c>
      <c r="Y50" s="52">
        <f t="shared" si="7"/>
        <v>-375118852</v>
      </c>
      <c r="Z50" s="53">
        <f>+IF(X50&lt;&gt;0,+(Y50/X50)*100,0)</f>
        <v>786.15765610963024</v>
      </c>
      <c r="AA50" s="54">
        <f>SUM(AA47:AA49)</f>
        <v>-68992562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187976887</v>
      </c>
      <c r="D7" s="18"/>
      <c r="E7" s="19">
        <v>-4628151</v>
      </c>
      <c r="F7" s="20">
        <v>-4628151</v>
      </c>
      <c r="G7" s="20">
        <v>145940891</v>
      </c>
      <c r="H7" s="20">
        <v>27329768</v>
      </c>
      <c r="I7" s="20">
        <v>-164925835</v>
      </c>
      <c r="J7" s="20">
        <v>8344824</v>
      </c>
      <c r="K7" s="20">
        <v>897144</v>
      </c>
      <c r="L7" s="20">
        <v>191132533</v>
      </c>
      <c r="M7" s="20">
        <v>-19540939</v>
      </c>
      <c r="N7" s="20">
        <v>172488738</v>
      </c>
      <c r="O7" s="20"/>
      <c r="P7" s="20"/>
      <c r="Q7" s="20"/>
      <c r="R7" s="20"/>
      <c r="S7" s="20"/>
      <c r="T7" s="20"/>
      <c r="U7" s="20"/>
      <c r="V7" s="20"/>
      <c r="W7" s="20">
        <v>180833562</v>
      </c>
      <c r="X7" s="20">
        <v>-2314074</v>
      </c>
      <c r="Y7" s="20">
        <v>183147636</v>
      </c>
      <c r="Z7" s="21">
        <v>-7914.5107719113566</v>
      </c>
      <c r="AA7" s="22">
        <v>-4628151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187976887</v>
      </c>
      <c r="D13" s="29">
        <f>SUM(D6:D12)</f>
        <v>0</v>
      </c>
      <c r="E13" s="30">
        <f t="shared" si="0"/>
        <v>-4628151</v>
      </c>
      <c r="F13" s="31">
        <f t="shared" si="0"/>
        <v>-4628151</v>
      </c>
      <c r="G13" s="31">
        <f t="shared" si="0"/>
        <v>145940891</v>
      </c>
      <c r="H13" s="31">
        <f t="shared" si="0"/>
        <v>27329768</v>
      </c>
      <c r="I13" s="31">
        <f t="shared" si="0"/>
        <v>-164925835</v>
      </c>
      <c r="J13" s="31">
        <f t="shared" si="0"/>
        <v>8344824</v>
      </c>
      <c r="K13" s="31">
        <f t="shared" si="0"/>
        <v>897144</v>
      </c>
      <c r="L13" s="31">
        <f t="shared" si="0"/>
        <v>191132533</v>
      </c>
      <c r="M13" s="31">
        <f t="shared" si="0"/>
        <v>-19540939</v>
      </c>
      <c r="N13" s="31">
        <f t="shared" si="0"/>
        <v>172488738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180833562</v>
      </c>
      <c r="X13" s="31">
        <f t="shared" si="0"/>
        <v>-2314074</v>
      </c>
      <c r="Y13" s="31">
        <f t="shared" si="0"/>
        <v>183147636</v>
      </c>
      <c r="Z13" s="32">
        <f>+IF(X13&lt;&gt;0,+(Y13/X13)*100,0)</f>
        <v>-7914.5107719113566</v>
      </c>
      <c r="AA13" s="33">
        <f>SUM(AA6:AA12)</f>
        <v>-4628151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204540102</v>
      </c>
      <c r="D17" s="18"/>
      <c r="E17" s="19">
        <v>1331847008</v>
      </c>
      <c r="F17" s="20">
        <v>1331847008</v>
      </c>
      <c r="G17" s="24">
        <v>395684959</v>
      </c>
      <c r="H17" s="24">
        <v>-14757224</v>
      </c>
      <c r="I17" s="24">
        <v>-373960985</v>
      </c>
      <c r="J17" s="20">
        <v>6966750</v>
      </c>
      <c r="K17" s="24">
        <v>1816602</v>
      </c>
      <c r="L17" s="24">
        <v>209809768</v>
      </c>
      <c r="M17" s="20">
        <v>4736018</v>
      </c>
      <c r="N17" s="24">
        <v>216362388</v>
      </c>
      <c r="O17" s="24"/>
      <c r="P17" s="24"/>
      <c r="Q17" s="20"/>
      <c r="R17" s="24"/>
      <c r="S17" s="24"/>
      <c r="T17" s="20"/>
      <c r="U17" s="24"/>
      <c r="V17" s="24"/>
      <c r="W17" s="24">
        <v>223329138</v>
      </c>
      <c r="X17" s="20">
        <v>665923506</v>
      </c>
      <c r="Y17" s="24">
        <v>-442594368</v>
      </c>
      <c r="Z17" s="25">
        <v>-66.463244503641235</v>
      </c>
      <c r="AA17" s="26">
        <v>1331847008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204540102</v>
      </c>
      <c r="D25" s="29">
        <f t="shared" ref="D25:Y25" si="1">SUM(D15:D24)</f>
        <v>0</v>
      </c>
      <c r="E25" s="35">
        <f t="shared" si="1"/>
        <v>1331847008</v>
      </c>
      <c r="F25" s="36">
        <f t="shared" si="1"/>
        <v>1331847008</v>
      </c>
      <c r="G25" s="36">
        <f t="shared" si="1"/>
        <v>395684959</v>
      </c>
      <c r="H25" s="36">
        <f t="shared" si="1"/>
        <v>-14757224</v>
      </c>
      <c r="I25" s="36">
        <f t="shared" si="1"/>
        <v>-373960985</v>
      </c>
      <c r="J25" s="36">
        <f t="shared" si="1"/>
        <v>6966750</v>
      </c>
      <c r="K25" s="36">
        <f t="shared" si="1"/>
        <v>1816602</v>
      </c>
      <c r="L25" s="36">
        <f t="shared" si="1"/>
        <v>209809768</v>
      </c>
      <c r="M25" s="36">
        <f t="shared" si="1"/>
        <v>4736018</v>
      </c>
      <c r="N25" s="36">
        <f t="shared" si="1"/>
        <v>216362388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223329138</v>
      </c>
      <c r="X25" s="36">
        <f t="shared" si="1"/>
        <v>665923506</v>
      </c>
      <c r="Y25" s="36">
        <f t="shared" si="1"/>
        <v>-442594368</v>
      </c>
      <c r="Z25" s="37">
        <f>+IF(X25&lt;&gt;0,+(Y25/X25)*100,0)</f>
        <v>-66.463244503641235</v>
      </c>
      <c r="AA25" s="38">
        <f>SUM(AA15:AA24)</f>
        <v>1331847008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392516989</v>
      </c>
      <c r="D26" s="29">
        <f>+D13+D25</f>
        <v>0</v>
      </c>
      <c r="E26" s="30">
        <f t="shared" si="2"/>
        <v>1327218857</v>
      </c>
      <c r="F26" s="31">
        <f t="shared" si="2"/>
        <v>1327218857</v>
      </c>
      <c r="G26" s="31">
        <f t="shared" si="2"/>
        <v>541625850</v>
      </c>
      <c r="H26" s="31">
        <f t="shared" si="2"/>
        <v>12572544</v>
      </c>
      <c r="I26" s="31">
        <f t="shared" si="2"/>
        <v>-538886820</v>
      </c>
      <c r="J26" s="31">
        <f t="shared" si="2"/>
        <v>15311574</v>
      </c>
      <c r="K26" s="31">
        <f t="shared" si="2"/>
        <v>2713746</v>
      </c>
      <c r="L26" s="31">
        <f t="shared" si="2"/>
        <v>400942301</v>
      </c>
      <c r="M26" s="31">
        <f t="shared" si="2"/>
        <v>-14804921</v>
      </c>
      <c r="N26" s="31">
        <f t="shared" si="2"/>
        <v>388851126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404162700</v>
      </c>
      <c r="X26" s="31">
        <f t="shared" si="2"/>
        <v>663609432</v>
      </c>
      <c r="Y26" s="31">
        <f t="shared" si="2"/>
        <v>-259446732</v>
      </c>
      <c r="Z26" s="32">
        <f>+IF(X26&lt;&gt;0,+(Y26/X26)*100,0)</f>
        <v>-39.096299643914648</v>
      </c>
      <c r="AA26" s="33">
        <f>+AA13+AA25</f>
        <v>1327218857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24515367</v>
      </c>
      <c r="D31" s="18"/>
      <c r="E31" s="19">
        <v>24515366</v>
      </c>
      <c r="F31" s="20">
        <v>24515366</v>
      </c>
      <c r="G31" s="20">
        <v>24515367</v>
      </c>
      <c r="H31" s="20"/>
      <c r="I31" s="20">
        <v>-24515367</v>
      </c>
      <c r="J31" s="20"/>
      <c r="K31" s="20"/>
      <c r="L31" s="20">
        <v>24515367</v>
      </c>
      <c r="M31" s="20"/>
      <c r="N31" s="20">
        <v>24515367</v>
      </c>
      <c r="O31" s="20"/>
      <c r="P31" s="20"/>
      <c r="Q31" s="20"/>
      <c r="R31" s="20"/>
      <c r="S31" s="20"/>
      <c r="T31" s="20"/>
      <c r="U31" s="20"/>
      <c r="V31" s="20"/>
      <c r="W31" s="20">
        <v>24515367</v>
      </c>
      <c r="X31" s="20">
        <v>12257682</v>
      </c>
      <c r="Y31" s="20">
        <v>12257685</v>
      </c>
      <c r="Z31" s="21">
        <v>100.00002447444794</v>
      </c>
      <c r="AA31" s="22">
        <v>24515366</v>
      </c>
    </row>
    <row r="32" spans="1:27" x14ac:dyDescent="0.25">
      <c r="A32" s="23" t="s">
        <v>59</v>
      </c>
      <c r="B32" s="17" t="s">
        <v>32</v>
      </c>
      <c r="C32" s="18">
        <v>-441743825</v>
      </c>
      <c r="D32" s="18"/>
      <c r="E32" s="19"/>
      <c r="F32" s="20"/>
      <c r="G32" s="20"/>
      <c r="H32" s="20"/>
      <c r="I32" s="20"/>
      <c r="J32" s="20"/>
      <c r="K32" s="20">
        <v>-55553566</v>
      </c>
      <c r="L32" s="20">
        <v>-28438164</v>
      </c>
      <c r="M32" s="20">
        <v>-68393928</v>
      </c>
      <c r="N32" s="20">
        <v>-152385658</v>
      </c>
      <c r="O32" s="20"/>
      <c r="P32" s="20"/>
      <c r="Q32" s="20"/>
      <c r="R32" s="20"/>
      <c r="S32" s="20"/>
      <c r="T32" s="20"/>
      <c r="U32" s="20"/>
      <c r="V32" s="20"/>
      <c r="W32" s="20">
        <v>-152385658</v>
      </c>
      <c r="X32" s="20"/>
      <c r="Y32" s="20">
        <v>-152385658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103930533</v>
      </c>
      <c r="D35" s="18"/>
      <c r="E35" s="19">
        <v>105901121</v>
      </c>
      <c r="F35" s="20">
        <v>105901121</v>
      </c>
      <c r="G35" s="20">
        <v>104954086</v>
      </c>
      <c r="H35" s="20">
        <v>-1236289</v>
      </c>
      <c r="I35" s="20">
        <v>-104543709</v>
      </c>
      <c r="J35" s="20">
        <v>-825912</v>
      </c>
      <c r="K35" s="20">
        <v>33646</v>
      </c>
      <c r="L35" s="20">
        <v>103545437</v>
      </c>
      <c r="M35" s="20">
        <v>-76819</v>
      </c>
      <c r="N35" s="20">
        <v>103502264</v>
      </c>
      <c r="O35" s="20"/>
      <c r="P35" s="20"/>
      <c r="Q35" s="20"/>
      <c r="R35" s="20"/>
      <c r="S35" s="20"/>
      <c r="T35" s="20"/>
      <c r="U35" s="20"/>
      <c r="V35" s="20"/>
      <c r="W35" s="20">
        <v>102676352</v>
      </c>
      <c r="X35" s="20">
        <v>52950558</v>
      </c>
      <c r="Y35" s="20">
        <v>49725794</v>
      </c>
      <c r="Z35" s="21">
        <v>93.909858324816895</v>
      </c>
      <c r="AA35" s="22">
        <v>105901121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-313297925</v>
      </c>
      <c r="D37" s="29">
        <f t="shared" ref="D37:Y37" si="3">SUM(D29:D36)</f>
        <v>0</v>
      </c>
      <c r="E37" s="30">
        <f t="shared" si="3"/>
        <v>130416487</v>
      </c>
      <c r="F37" s="31">
        <f t="shared" si="3"/>
        <v>130416487</v>
      </c>
      <c r="G37" s="31">
        <f t="shared" si="3"/>
        <v>129469453</v>
      </c>
      <c r="H37" s="31">
        <f t="shared" si="3"/>
        <v>-1236289</v>
      </c>
      <c r="I37" s="31">
        <f t="shared" si="3"/>
        <v>-129059076</v>
      </c>
      <c r="J37" s="31">
        <f t="shared" si="3"/>
        <v>-825912</v>
      </c>
      <c r="K37" s="31">
        <f t="shared" si="3"/>
        <v>-55519920</v>
      </c>
      <c r="L37" s="31">
        <f t="shared" si="3"/>
        <v>99622640</v>
      </c>
      <c r="M37" s="31">
        <f t="shared" si="3"/>
        <v>-68470747</v>
      </c>
      <c r="N37" s="31">
        <f t="shared" si="3"/>
        <v>-24368027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-25193939</v>
      </c>
      <c r="X37" s="31">
        <f t="shared" si="3"/>
        <v>65208240</v>
      </c>
      <c r="Y37" s="31">
        <f t="shared" si="3"/>
        <v>-90402179</v>
      </c>
      <c r="Z37" s="32">
        <f>+IF(X37&lt;&gt;0,+(Y37/X37)*100,0)</f>
        <v>-138.63612788813194</v>
      </c>
      <c r="AA37" s="33">
        <f>SUM(AA29:AA36)</f>
        <v>130416487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-313297925</v>
      </c>
      <c r="D44" s="29">
        <f>+D37+D43</f>
        <v>0</v>
      </c>
      <c r="E44" s="30">
        <f t="shared" si="5"/>
        <v>130416487</v>
      </c>
      <c r="F44" s="31">
        <f t="shared" si="5"/>
        <v>130416487</v>
      </c>
      <c r="G44" s="31">
        <f t="shared" si="5"/>
        <v>129469453</v>
      </c>
      <c r="H44" s="31">
        <f t="shared" si="5"/>
        <v>-1236289</v>
      </c>
      <c r="I44" s="31">
        <f t="shared" si="5"/>
        <v>-129059076</v>
      </c>
      <c r="J44" s="31">
        <f t="shared" si="5"/>
        <v>-825912</v>
      </c>
      <c r="K44" s="31">
        <f t="shared" si="5"/>
        <v>-55519920</v>
      </c>
      <c r="L44" s="31">
        <f t="shared" si="5"/>
        <v>99622640</v>
      </c>
      <c r="M44" s="31">
        <f t="shared" si="5"/>
        <v>-68470747</v>
      </c>
      <c r="N44" s="31">
        <f t="shared" si="5"/>
        <v>-24368027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-25193939</v>
      </c>
      <c r="X44" s="31">
        <f t="shared" si="5"/>
        <v>65208240</v>
      </c>
      <c r="Y44" s="31">
        <f t="shared" si="5"/>
        <v>-90402179</v>
      </c>
      <c r="Z44" s="32">
        <f>+IF(X44&lt;&gt;0,+(Y44/X44)*100,0)</f>
        <v>-138.63612788813194</v>
      </c>
      <c r="AA44" s="33">
        <f>+AA37+AA43</f>
        <v>130416487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705814914</v>
      </c>
      <c r="D45" s="42">
        <f t="shared" si="6"/>
        <v>0</v>
      </c>
      <c r="E45" s="43">
        <f t="shared" si="6"/>
        <v>1196802370</v>
      </c>
      <c r="F45" s="44">
        <f t="shared" si="6"/>
        <v>1196802370</v>
      </c>
      <c r="G45" s="44">
        <f t="shared" si="6"/>
        <v>412156397</v>
      </c>
      <c r="H45" s="44">
        <f t="shared" si="6"/>
        <v>13808833</v>
      </c>
      <c r="I45" s="44">
        <f t="shared" si="6"/>
        <v>-409827744</v>
      </c>
      <c r="J45" s="44">
        <f t="shared" si="6"/>
        <v>16137486</v>
      </c>
      <c r="K45" s="44">
        <f t="shared" si="6"/>
        <v>58233666</v>
      </c>
      <c r="L45" s="44">
        <f t="shared" si="6"/>
        <v>301319661</v>
      </c>
      <c r="M45" s="44">
        <f t="shared" si="6"/>
        <v>53665826</v>
      </c>
      <c r="N45" s="44">
        <f t="shared" si="6"/>
        <v>413219153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429356639</v>
      </c>
      <c r="X45" s="44">
        <f t="shared" si="6"/>
        <v>598401192</v>
      </c>
      <c r="Y45" s="44">
        <f t="shared" si="6"/>
        <v>-169044553</v>
      </c>
      <c r="Z45" s="45">
        <f>+IF(X45&lt;&gt;0,+(Y45/X45)*100,0)</f>
        <v>-28.249367691767567</v>
      </c>
      <c r="AA45" s="46">
        <f>+AA26-AA44</f>
        <v>1196802370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-5358250928</v>
      </c>
      <c r="D47" s="18"/>
      <c r="E47" s="19">
        <v>-4628653466</v>
      </c>
      <c r="F47" s="20">
        <v>-4628653466</v>
      </c>
      <c r="G47" s="20">
        <v>-5427381167</v>
      </c>
      <c r="H47" s="20">
        <v>21163843</v>
      </c>
      <c r="I47" s="20">
        <v>5406217324</v>
      </c>
      <c r="J47" s="20"/>
      <c r="K47" s="20"/>
      <c r="L47" s="20">
        <v>-4976160587</v>
      </c>
      <c r="M47" s="20"/>
      <c r="N47" s="20">
        <v>-4976160587</v>
      </c>
      <c r="O47" s="20"/>
      <c r="P47" s="20"/>
      <c r="Q47" s="20"/>
      <c r="R47" s="20"/>
      <c r="S47" s="20"/>
      <c r="T47" s="20"/>
      <c r="U47" s="20"/>
      <c r="V47" s="20"/>
      <c r="W47" s="20">
        <v>-4976160587</v>
      </c>
      <c r="X47" s="20">
        <v>-2314326732</v>
      </c>
      <c r="Y47" s="20">
        <v>-2661833855</v>
      </c>
      <c r="Z47" s="47">
        <v>115.01547375290828</v>
      </c>
      <c r="AA47" s="22">
        <v>-4628653466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-5358250928</v>
      </c>
      <c r="D50" s="50">
        <f t="shared" ref="D50:Y50" si="7">SUM(D47:D49)</f>
        <v>0</v>
      </c>
      <c r="E50" s="51">
        <f t="shared" si="7"/>
        <v>-4628653466</v>
      </c>
      <c r="F50" s="52">
        <f t="shared" si="7"/>
        <v>-4628653466</v>
      </c>
      <c r="G50" s="52">
        <f t="shared" si="7"/>
        <v>-5427381167</v>
      </c>
      <c r="H50" s="52">
        <f t="shared" si="7"/>
        <v>21163843</v>
      </c>
      <c r="I50" s="52">
        <f t="shared" si="7"/>
        <v>5406217324</v>
      </c>
      <c r="J50" s="52">
        <f t="shared" si="7"/>
        <v>0</v>
      </c>
      <c r="K50" s="52">
        <f t="shared" si="7"/>
        <v>0</v>
      </c>
      <c r="L50" s="52">
        <f t="shared" si="7"/>
        <v>-4976160587</v>
      </c>
      <c r="M50" s="52">
        <f t="shared" si="7"/>
        <v>0</v>
      </c>
      <c r="N50" s="52">
        <f t="shared" si="7"/>
        <v>-4976160587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-4976160587</v>
      </c>
      <c r="X50" s="52">
        <f t="shared" si="7"/>
        <v>-2314326732</v>
      </c>
      <c r="Y50" s="52">
        <f t="shared" si="7"/>
        <v>-2661833855</v>
      </c>
      <c r="Z50" s="53">
        <f>+IF(X50&lt;&gt;0,+(Y50/X50)*100,0)</f>
        <v>115.01547375290828</v>
      </c>
      <c r="AA50" s="54">
        <f>SUM(AA47:AA49)</f>
        <v>-4628653466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-11175519</v>
      </c>
      <c r="D6" s="18"/>
      <c r="E6" s="19">
        <v>-3191989</v>
      </c>
      <c r="F6" s="20">
        <v>-3191989</v>
      </c>
      <c r="G6" s="20"/>
      <c r="H6" s="20">
        <v>-1102270</v>
      </c>
      <c r="I6" s="20">
        <v>-106514</v>
      </c>
      <c r="J6" s="20">
        <v>-1208784</v>
      </c>
      <c r="K6" s="20">
        <v>-2019426</v>
      </c>
      <c r="L6" s="20">
        <v>8972</v>
      </c>
      <c r="M6" s="20">
        <v>-1161425</v>
      </c>
      <c r="N6" s="20">
        <v>-3171879</v>
      </c>
      <c r="O6" s="20"/>
      <c r="P6" s="20"/>
      <c r="Q6" s="20"/>
      <c r="R6" s="20"/>
      <c r="S6" s="20"/>
      <c r="T6" s="20"/>
      <c r="U6" s="20"/>
      <c r="V6" s="20"/>
      <c r="W6" s="20">
        <v>-4380663</v>
      </c>
      <c r="X6" s="20">
        <v>404004</v>
      </c>
      <c r="Y6" s="20">
        <v>-4784667</v>
      </c>
      <c r="Z6" s="21">
        <v>-1184.3117889921882</v>
      </c>
      <c r="AA6" s="22">
        <v>-3191989</v>
      </c>
    </row>
    <row r="7" spans="1:27" x14ac:dyDescent="0.25">
      <c r="A7" s="23" t="s">
        <v>35</v>
      </c>
      <c r="B7" s="17" t="s">
        <v>32</v>
      </c>
      <c r="C7" s="18">
        <v>182746997</v>
      </c>
      <c r="D7" s="18"/>
      <c r="E7" s="19"/>
      <c r="F7" s="20"/>
      <c r="G7" s="20"/>
      <c r="H7" s="20">
        <v>-92584</v>
      </c>
      <c r="I7" s="20">
        <v>-138760</v>
      </c>
      <c r="J7" s="20">
        <v>-231344</v>
      </c>
      <c r="K7" s="20">
        <v>-142785</v>
      </c>
      <c r="L7" s="20">
        <v>-113877</v>
      </c>
      <c r="M7" s="20">
        <v>1034988</v>
      </c>
      <c r="N7" s="20">
        <v>778326</v>
      </c>
      <c r="O7" s="20"/>
      <c r="P7" s="20"/>
      <c r="Q7" s="20"/>
      <c r="R7" s="20"/>
      <c r="S7" s="20"/>
      <c r="T7" s="20"/>
      <c r="U7" s="20"/>
      <c r="V7" s="20"/>
      <c r="W7" s="20">
        <v>546982</v>
      </c>
      <c r="X7" s="20"/>
      <c r="Y7" s="20">
        <v>546982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49759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171621237</v>
      </c>
      <c r="D13" s="29">
        <f>SUM(D6:D12)</f>
        <v>0</v>
      </c>
      <c r="E13" s="30">
        <f t="shared" si="0"/>
        <v>-3191989</v>
      </c>
      <c r="F13" s="31">
        <f t="shared" si="0"/>
        <v>-3191989</v>
      </c>
      <c r="G13" s="31">
        <f t="shared" si="0"/>
        <v>0</v>
      </c>
      <c r="H13" s="31">
        <f t="shared" si="0"/>
        <v>-1194854</v>
      </c>
      <c r="I13" s="31">
        <f t="shared" si="0"/>
        <v>-245274</v>
      </c>
      <c r="J13" s="31">
        <f t="shared" si="0"/>
        <v>-1440128</v>
      </c>
      <c r="K13" s="31">
        <f t="shared" si="0"/>
        <v>-2162211</v>
      </c>
      <c r="L13" s="31">
        <f t="shared" si="0"/>
        <v>-104905</v>
      </c>
      <c r="M13" s="31">
        <f t="shared" si="0"/>
        <v>-126437</v>
      </c>
      <c r="N13" s="31">
        <f t="shared" si="0"/>
        <v>-2393553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-3833681</v>
      </c>
      <c r="X13" s="31">
        <f t="shared" si="0"/>
        <v>404004</v>
      </c>
      <c r="Y13" s="31">
        <f t="shared" si="0"/>
        <v>-4237685</v>
      </c>
      <c r="Z13" s="32">
        <f>+IF(X13&lt;&gt;0,+(Y13/X13)*100,0)</f>
        <v>-1048.9215453312345</v>
      </c>
      <c r="AA13" s="33">
        <f>SUM(AA6:AA12)</f>
        <v>-3191989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33112988</v>
      </c>
      <c r="D17" s="18"/>
      <c r="E17" s="19">
        <v>3950000</v>
      </c>
      <c r="F17" s="20">
        <v>3950000</v>
      </c>
      <c r="G17" s="24"/>
      <c r="H17" s="24"/>
      <c r="I17" s="24"/>
      <c r="J17" s="20"/>
      <c r="K17" s="24">
        <v>1114964</v>
      </c>
      <c r="L17" s="24"/>
      <c r="M17" s="20">
        <v>1336252</v>
      </c>
      <c r="N17" s="24">
        <v>2451216</v>
      </c>
      <c r="O17" s="24"/>
      <c r="P17" s="24"/>
      <c r="Q17" s="20"/>
      <c r="R17" s="24"/>
      <c r="S17" s="24"/>
      <c r="T17" s="20"/>
      <c r="U17" s="24"/>
      <c r="V17" s="24"/>
      <c r="W17" s="24">
        <v>2451216</v>
      </c>
      <c r="X17" s="20">
        <v>1974996</v>
      </c>
      <c r="Y17" s="24">
        <v>476220</v>
      </c>
      <c r="Z17" s="25">
        <v>24.112453898640808</v>
      </c>
      <c r="AA17" s="26">
        <v>3950000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33112988</v>
      </c>
      <c r="D25" s="29">
        <f t="shared" ref="D25:Y25" si="1">SUM(D15:D24)</f>
        <v>0</v>
      </c>
      <c r="E25" s="35">
        <f t="shared" si="1"/>
        <v>3950000</v>
      </c>
      <c r="F25" s="36">
        <f t="shared" si="1"/>
        <v>3950000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1114964</v>
      </c>
      <c r="L25" s="36">
        <f t="shared" si="1"/>
        <v>0</v>
      </c>
      <c r="M25" s="36">
        <f t="shared" si="1"/>
        <v>1336252</v>
      </c>
      <c r="N25" s="36">
        <f t="shared" si="1"/>
        <v>2451216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2451216</v>
      </c>
      <c r="X25" s="36">
        <f t="shared" si="1"/>
        <v>1974996</v>
      </c>
      <c r="Y25" s="36">
        <f t="shared" si="1"/>
        <v>476220</v>
      </c>
      <c r="Z25" s="37">
        <f>+IF(X25&lt;&gt;0,+(Y25/X25)*100,0)</f>
        <v>24.112453898640808</v>
      </c>
      <c r="AA25" s="38">
        <f>SUM(AA15:AA24)</f>
        <v>3950000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204734225</v>
      </c>
      <c r="D26" s="29">
        <f>+D13+D25</f>
        <v>0</v>
      </c>
      <c r="E26" s="30">
        <f t="shared" si="2"/>
        <v>758011</v>
      </c>
      <c r="F26" s="31">
        <f t="shared" si="2"/>
        <v>758011</v>
      </c>
      <c r="G26" s="31">
        <f t="shared" si="2"/>
        <v>0</v>
      </c>
      <c r="H26" s="31">
        <f t="shared" si="2"/>
        <v>-1194854</v>
      </c>
      <c r="I26" s="31">
        <f t="shared" si="2"/>
        <v>-245274</v>
      </c>
      <c r="J26" s="31">
        <f t="shared" si="2"/>
        <v>-1440128</v>
      </c>
      <c r="K26" s="31">
        <f t="shared" si="2"/>
        <v>-1047247</v>
      </c>
      <c r="L26" s="31">
        <f t="shared" si="2"/>
        <v>-104905</v>
      </c>
      <c r="M26" s="31">
        <f t="shared" si="2"/>
        <v>1209815</v>
      </c>
      <c r="N26" s="31">
        <f t="shared" si="2"/>
        <v>57663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-1382465</v>
      </c>
      <c r="X26" s="31">
        <f t="shared" si="2"/>
        <v>2379000</v>
      </c>
      <c r="Y26" s="31">
        <f t="shared" si="2"/>
        <v>-3761465</v>
      </c>
      <c r="Z26" s="32">
        <f>+IF(X26&lt;&gt;0,+(Y26/X26)*100,0)</f>
        <v>-158.11118116855823</v>
      </c>
      <c r="AA26" s="33">
        <f>+AA13+AA25</f>
        <v>758011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39608199</v>
      </c>
      <c r="D32" s="18"/>
      <c r="E32" s="19"/>
      <c r="F32" s="20"/>
      <c r="G32" s="20"/>
      <c r="H32" s="20">
        <v>-2166245</v>
      </c>
      <c r="I32" s="20">
        <v>573019</v>
      </c>
      <c r="J32" s="20">
        <v>-1593226</v>
      </c>
      <c r="K32" s="20">
        <v>-340574</v>
      </c>
      <c r="L32" s="20">
        <v>571484</v>
      </c>
      <c r="M32" s="20">
        <v>381684</v>
      </c>
      <c r="N32" s="20">
        <v>612594</v>
      </c>
      <c r="O32" s="20"/>
      <c r="P32" s="20"/>
      <c r="Q32" s="20"/>
      <c r="R32" s="20"/>
      <c r="S32" s="20"/>
      <c r="T32" s="20"/>
      <c r="U32" s="20"/>
      <c r="V32" s="20"/>
      <c r="W32" s="20">
        <v>-980632</v>
      </c>
      <c r="X32" s="20"/>
      <c r="Y32" s="20">
        <v>-980632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1565217</v>
      </c>
      <c r="I33" s="20"/>
      <c r="J33" s="20">
        <v>1565217</v>
      </c>
      <c r="K33" s="20">
        <v>-1114964</v>
      </c>
      <c r="L33" s="20"/>
      <c r="M33" s="20">
        <v>-864304</v>
      </c>
      <c r="N33" s="20">
        <v>-1979268</v>
      </c>
      <c r="O33" s="20"/>
      <c r="P33" s="20"/>
      <c r="Q33" s="20"/>
      <c r="R33" s="20"/>
      <c r="S33" s="20"/>
      <c r="T33" s="20"/>
      <c r="U33" s="20"/>
      <c r="V33" s="20"/>
      <c r="W33" s="20">
        <v>-414051</v>
      </c>
      <c r="X33" s="20"/>
      <c r="Y33" s="20">
        <v>-414051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39608199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-601028</v>
      </c>
      <c r="I37" s="31">
        <f t="shared" si="3"/>
        <v>573019</v>
      </c>
      <c r="J37" s="31">
        <f t="shared" si="3"/>
        <v>-28009</v>
      </c>
      <c r="K37" s="31">
        <f t="shared" si="3"/>
        <v>-1455538</v>
      </c>
      <c r="L37" s="31">
        <f t="shared" si="3"/>
        <v>571484</v>
      </c>
      <c r="M37" s="31">
        <f t="shared" si="3"/>
        <v>-482620</v>
      </c>
      <c r="N37" s="31">
        <f t="shared" si="3"/>
        <v>-1366674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-1394683</v>
      </c>
      <c r="X37" s="31">
        <f t="shared" si="3"/>
        <v>0</v>
      </c>
      <c r="Y37" s="31">
        <f t="shared" si="3"/>
        <v>-1394683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39608199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-601028</v>
      </c>
      <c r="I44" s="31">
        <f t="shared" si="5"/>
        <v>573019</v>
      </c>
      <c r="J44" s="31">
        <f t="shared" si="5"/>
        <v>-28009</v>
      </c>
      <c r="K44" s="31">
        <f t="shared" si="5"/>
        <v>-1455538</v>
      </c>
      <c r="L44" s="31">
        <f t="shared" si="5"/>
        <v>571484</v>
      </c>
      <c r="M44" s="31">
        <f t="shared" si="5"/>
        <v>-482620</v>
      </c>
      <c r="N44" s="31">
        <f t="shared" si="5"/>
        <v>-1366674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-1394683</v>
      </c>
      <c r="X44" s="31">
        <f t="shared" si="5"/>
        <v>0</v>
      </c>
      <c r="Y44" s="31">
        <f t="shared" si="5"/>
        <v>-1394683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165126026</v>
      </c>
      <c r="D45" s="42">
        <f t="shared" si="6"/>
        <v>0</v>
      </c>
      <c r="E45" s="43">
        <f t="shared" si="6"/>
        <v>758011</v>
      </c>
      <c r="F45" s="44">
        <f t="shared" si="6"/>
        <v>758011</v>
      </c>
      <c r="G45" s="44">
        <f t="shared" si="6"/>
        <v>0</v>
      </c>
      <c r="H45" s="44">
        <f t="shared" si="6"/>
        <v>-593826</v>
      </c>
      <c r="I45" s="44">
        <f t="shared" si="6"/>
        <v>-818293</v>
      </c>
      <c r="J45" s="44">
        <f t="shared" si="6"/>
        <v>-1412119</v>
      </c>
      <c r="K45" s="44">
        <f t="shared" si="6"/>
        <v>408291</v>
      </c>
      <c r="L45" s="44">
        <f t="shared" si="6"/>
        <v>-676389</v>
      </c>
      <c r="M45" s="44">
        <f t="shared" si="6"/>
        <v>1692435</v>
      </c>
      <c r="N45" s="44">
        <f t="shared" si="6"/>
        <v>1424337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12218</v>
      </c>
      <c r="X45" s="44">
        <f t="shared" si="6"/>
        <v>2379000</v>
      </c>
      <c r="Y45" s="44">
        <f t="shared" si="6"/>
        <v>-2366782</v>
      </c>
      <c r="Z45" s="45">
        <f>+IF(X45&lt;&gt;0,+(Y45/X45)*100,0)</f>
        <v>-99.486422866750729</v>
      </c>
      <c r="AA45" s="46">
        <f>+AA26-AA44</f>
        <v>758011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758011</v>
      </c>
      <c r="F47" s="20">
        <v>758011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2379000</v>
      </c>
      <c r="Y47" s="20">
        <v>-2379000</v>
      </c>
      <c r="Z47" s="47">
        <v>-100</v>
      </c>
      <c r="AA47" s="22">
        <v>758011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758011</v>
      </c>
      <c r="F50" s="52">
        <f t="shared" si="7"/>
        <v>758011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2379000</v>
      </c>
      <c r="Y50" s="52">
        <f t="shared" si="7"/>
        <v>-2379000</v>
      </c>
      <c r="Z50" s="53">
        <f>+IF(X50&lt;&gt;0,+(Y50/X50)*100,0)</f>
        <v>-100</v>
      </c>
      <c r="AA50" s="54">
        <f>SUM(AA47:AA49)</f>
        <v>758011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-47750312</v>
      </c>
      <c r="F6" s="20">
        <v>-47750312</v>
      </c>
      <c r="G6" s="20"/>
      <c r="H6" s="20">
        <v>72492728</v>
      </c>
      <c r="I6" s="20">
        <v>6778242</v>
      </c>
      <c r="J6" s="20">
        <v>79270970</v>
      </c>
      <c r="K6" s="20">
        <v>590851</v>
      </c>
      <c r="L6" s="20">
        <v>4264212</v>
      </c>
      <c r="M6" s="20">
        <v>4896714</v>
      </c>
      <c r="N6" s="20">
        <v>9751777</v>
      </c>
      <c r="O6" s="20"/>
      <c r="P6" s="20"/>
      <c r="Q6" s="20"/>
      <c r="R6" s="20"/>
      <c r="S6" s="20"/>
      <c r="T6" s="20"/>
      <c r="U6" s="20"/>
      <c r="V6" s="20"/>
      <c r="W6" s="20">
        <v>89022747</v>
      </c>
      <c r="X6" s="20">
        <v>-23446928</v>
      </c>
      <c r="Y6" s="20">
        <v>112469675</v>
      </c>
      <c r="Z6" s="21">
        <v>-479.67765755923335</v>
      </c>
      <c r="AA6" s="22">
        <v>-47750312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47339455</v>
      </c>
      <c r="F7" s="20">
        <v>47339455</v>
      </c>
      <c r="G7" s="20"/>
      <c r="H7" s="20">
        <v>18161589</v>
      </c>
      <c r="I7" s="20">
        <v>1332442</v>
      </c>
      <c r="J7" s="20">
        <v>19494031</v>
      </c>
      <c r="K7" s="20">
        <v>-1585720</v>
      </c>
      <c r="L7" s="20">
        <v>544094</v>
      </c>
      <c r="M7" s="20">
        <v>-539751</v>
      </c>
      <c r="N7" s="20">
        <v>-1581377</v>
      </c>
      <c r="O7" s="20"/>
      <c r="P7" s="20"/>
      <c r="Q7" s="20"/>
      <c r="R7" s="20"/>
      <c r="S7" s="20"/>
      <c r="T7" s="20"/>
      <c r="U7" s="20"/>
      <c r="V7" s="20"/>
      <c r="W7" s="20">
        <v>17912654</v>
      </c>
      <c r="X7" s="20">
        <v>22781844</v>
      </c>
      <c r="Y7" s="20">
        <v>-4869190</v>
      </c>
      <c r="Z7" s="21">
        <v>-21.373116241161163</v>
      </c>
      <c r="AA7" s="22">
        <v>47339455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4604562</v>
      </c>
      <c r="F8" s="20">
        <v>4604562</v>
      </c>
      <c r="G8" s="20"/>
      <c r="H8" s="20">
        <v>9829157</v>
      </c>
      <c r="I8" s="20">
        <v>799615</v>
      </c>
      <c r="J8" s="20">
        <v>10628772</v>
      </c>
      <c r="K8" s="20">
        <v>772326</v>
      </c>
      <c r="L8" s="20">
        <v>727980</v>
      </c>
      <c r="M8" s="20">
        <v>910052</v>
      </c>
      <c r="N8" s="20">
        <v>2410358</v>
      </c>
      <c r="O8" s="20"/>
      <c r="P8" s="20"/>
      <c r="Q8" s="20"/>
      <c r="R8" s="20"/>
      <c r="S8" s="20"/>
      <c r="T8" s="20"/>
      <c r="U8" s="20"/>
      <c r="V8" s="20"/>
      <c r="W8" s="20">
        <v>13039130</v>
      </c>
      <c r="X8" s="20">
        <v>2302284</v>
      </c>
      <c r="Y8" s="20">
        <v>10736846</v>
      </c>
      <c r="Z8" s="21">
        <v>466.35627924269983</v>
      </c>
      <c r="AA8" s="22">
        <v>4604562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15522788</v>
      </c>
      <c r="I11" s="24">
        <v>496742</v>
      </c>
      <c r="J11" s="20">
        <v>16019530</v>
      </c>
      <c r="K11" s="24">
        <v>258967</v>
      </c>
      <c r="L11" s="24">
        <v>-64817</v>
      </c>
      <c r="M11" s="20">
        <v>760840</v>
      </c>
      <c r="N11" s="24">
        <v>954990</v>
      </c>
      <c r="O11" s="24"/>
      <c r="P11" s="24"/>
      <c r="Q11" s="20"/>
      <c r="R11" s="24"/>
      <c r="S11" s="24"/>
      <c r="T11" s="20"/>
      <c r="U11" s="24"/>
      <c r="V11" s="24"/>
      <c r="W11" s="24">
        <v>16974520</v>
      </c>
      <c r="X11" s="20"/>
      <c r="Y11" s="24">
        <v>16974520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4193705</v>
      </c>
      <c r="F13" s="31">
        <f t="shared" si="0"/>
        <v>4193705</v>
      </c>
      <c r="G13" s="31">
        <f t="shared" si="0"/>
        <v>0</v>
      </c>
      <c r="H13" s="31">
        <f t="shared" si="0"/>
        <v>116006262</v>
      </c>
      <c r="I13" s="31">
        <f t="shared" si="0"/>
        <v>9407041</v>
      </c>
      <c r="J13" s="31">
        <f t="shared" si="0"/>
        <v>125413303</v>
      </c>
      <c r="K13" s="31">
        <f t="shared" si="0"/>
        <v>36424</v>
      </c>
      <c r="L13" s="31">
        <f t="shared" si="0"/>
        <v>5471469</v>
      </c>
      <c r="M13" s="31">
        <f t="shared" si="0"/>
        <v>6027855</v>
      </c>
      <c r="N13" s="31">
        <f t="shared" si="0"/>
        <v>11535748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136949051</v>
      </c>
      <c r="X13" s="31">
        <f t="shared" si="0"/>
        <v>1637200</v>
      </c>
      <c r="Y13" s="31">
        <f t="shared" si="0"/>
        <v>135311851</v>
      </c>
      <c r="Z13" s="32">
        <f>+IF(X13&lt;&gt;0,+(Y13/X13)*100,0)</f>
        <v>8264.8333129733692</v>
      </c>
      <c r="AA13" s="33">
        <f>SUM(AA6:AA12)</f>
        <v>4193705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-9551836</v>
      </c>
      <c r="F17" s="20">
        <v>-9551836</v>
      </c>
      <c r="G17" s="24"/>
      <c r="H17" s="24">
        <v>-17288309</v>
      </c>
      <c r="I17" s="24"/>
      <c r="J17" s="20">
        <v>-17288309</v>
      </c>
      <c r="K17" s="24"/>
      <c r="L17" s="24"/>
      <c r="M17" s="20">
        <v>3218000</v>
      </c>
      <c r="N17" s="24">
        <v>3218000</v>
      </c>
      <c r="O17" s="24"/>
      <c r="P17" s="24"/>
      <c r="Q17" s="20"/>
      <c r="R17" s="24"/>
      <c r="S17" s="24"/>
      <c r="T17" s="20"/>
      <c r="U17" s="24"/>
      <c r="V17" s="24"/>
      <c r="W17" s="24">
        <v>-14070309</v>
      </c>
      <c r="X17" s="20">
        <v>-4775916</v>
      </c>
      <c r="Y17" s="24">
        <v>-9294393</v>
      </c>
      <c r="Z17" s="25">
        <v>194.60964137560208</v>
      </c>
      <c r="AA17" s="26">
        <v>-9551836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-9551836</v>
      </c>
      <c r="F25" s="36">
        <f t="shared" si="1"/>
        <v>-9551836</v>
      </c>
      <c r="G25" s="36">
        <f t="shared" si="1"/>
        <v>0</v>
      </c>
      <c r="H25" s="36">
        <f t="shared" si="1"/>
        <v>-17288309</v>
      </c>
      <c r="I25" s="36">
        <f t="shared" si="1"/>
        <v>0</v>
      </c>
      <c r="J25" s="36">
        <f t="shared" si="1"/>
        <v>-17288309</v>
      </c>
      <c r="K25" s="36">
        <f t="shared" si="1"/>
        <v>0</v>
      </c>
      <c r="L25" s="36">
        <f t="shared" si="1"/>
        <v>0</v>
      </c>
      <c r="M25" s="36">
        <f t="shared" si="1"/>
        <v>3218000</v>
      </c>
      <c r="N25" s="36">
        <f t="shared" si="1"/>
        <v>3218000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-14070309</v>
      </c>
      <c r="X25" s="36">
        <f t="shared" si="1"/>
        <v>-4775916</v>
      </c>
      <c r="Y25" s="36">
        <f t="shared" si="1"/>
        <v>-9294393</v>
      </c>
      <c r="Z25" s="37">
        <f>+IF(X25&lt;&gt;0,+(Y25/X25)*100,0)</f>
        <v>194.60964137560208</v>
      </c>
      <c r="AA25" s="38">
        <f>SUM(AA15:AA24)</f>
        <v>-9551836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-5358131</v>
      </c>
      <c r="F26" s="31">
        <f t="shared" si="2"/>
        <v>-5358131</v>
      </c>
      <c r="G26" s="31">
        <f t="shared" si="2"/>
        <v>0</v>
      </c>
      <c r="H26" s="31">
        <f t="shared" si="2"/>
        <v>98717953</v>
      </c>
      <c r="I26" s="31">
        <f t="shared" si="2"/>
        <v>9407041</v>
      </c>
      <c r="J26" s="31">
        <f t="shared" si="2"/>
        <v>108124994</v>
      </c>
      <c r="K26" s="31">
        <f t="shared" si="2"/>
        <v>36424</v>
      </c>
      <c r="L26" s="31">
        <f t="shared" si="2"/>
        <v>5471469</v>
      </c>
      <c r="M26" s="31">
        <f t="shared" si="2"/>
        <v>9245855</v>
      </c>
      <c r="N26" s="31">
        <f t="shared" si="2"/>
        <v>14753748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122878742</v>
      </c>
      <c r="X26" s="31">
        <f t="shared" si="2"/>
        <v>-3138716</v>
      </c>
      <c r="Y26" s="31">
        <f t="shared" si="2"/>
        <v>126017458</v>
      </c>
      <c r="Z26" s="32">
        <f>+IF(X26&lt;&gt;0,+(Y26/X26)*100,0)</f>
        <v>-4014.9366173938647</v>
      </c>
      <c r="AA26" s="33">
        <f>+AA13+AA25</f>
        <v>-5358131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-63057</v>
      </c>
      <c r="I31" s="20"/>
      <c r="J31" s="20">
        <v>-63057</v>
      </c>
      <c r="K31" s="20">
        <v>-500</v>
      </c>
      <c r="L31" s="20">
        <v>-1000</v>
      </c>
      <c r="M31" s="20">
        <v>-1600</v>
      </c>
      <c r="N31" s="20">
        <v>-3100</v>
      </c>
      <c r="O31" s="20"/>
      <c r="P31" s="20"/>
      <c r="Q31" s="20"/>
      <c r="R31" s="20"/>
      <c r="S31" s="20"/>
      <c r="T31" s="20"/>
      <c r="U31" s="20"/>
      <c r="V31" s="20"/>
      <c r="W31" s="20">
        <v>-66157</v>
      </c>
      <c r="X31" s="20"/>
      <c r="Y31" s="20">
        <v>-66157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852615</v>
      </c>
      <c r="F32" s="20">
        <v>852615</v>
      </c>
      <c r="G32" s="20"/>
      <c r="H32" s="20">
        <v>120018123</v>
      </c>
      <c r="I32" s="20">
        <v>3774509</v>
      </c>
      <c r="J32" s="20">
        <v>123792632</v>
      </c>
      <c r="K32" s="20">
        <v>1985422</v>
      </c>
      <c r="L32" s="20">
        <v>-514770</v>
      </c>
      <c r="M32" s="20">
        <v>5829051</v>
      </c>
      <c r="N32" s="20">
        <v>7299703</v>
      </c>
      <c r="O32" s="20"/>
      <c r="P32" s="20"/>
      <c r="Q32" s="20"/>
      <c r="R32" s="20"/>
      <c r="S32" s="20"/>
      <c r="T32" s="20"/>
      <c r="U32" s="20"/>
      <c r="V32" s="20"/>
      <c r="W32" s="20">
        <v>131092335</v>
      </c>
      <c r="X32" s="20">
        <v>-1125000</v>
      </c>
      <c r="Y32" s="20">
        <v>132217335</v>
      </c>
      <c r="Z32" s="21">
        <v>-11752.652</v>
      </c>
      <c r="AA32" s="22">
        <v>852615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12162600</v>
      </c>
      <c r="F35" s="20">
        <v>12162600</v>
      </c>
      <c r="G35" s="20"/>
      <c r="H35" s="20">
        <v>4114265</v>
      </c>
      <c r="I35" s="20">
        <v>168217</v>
      </c>
      <c r="J35" s="20">
        <v>4282482</v>
      </c>
      <c r="K35" s="20">
        <v>-222865</v>
      </c>
      <c r="L35" s="20">
        <v>46054</v>
      </c>
      <c r="M35" s="20">
        <v>-99454</v>
      </c>
      <c r="N35" s="20">
        <v>-276265</v>
      </c>
      <c r="O35" s="20"/>
      <c r="P35" s="20"/>
      <c r="Q35" s="20"/>
      <c r="R35" s="20"/>
      <c r="S35" s="20"/>
      <c r="T35" s="20"/>
      <c r="U35" s="20"/>
      <c r="V35" s="20"/>
      <c r="W35" s="20">
        <v>4006217</v>
      </c>
      <c r="X35" s="20">
        <v>6081300</v>
      </c>
      <c r="Y35" s="20">
        <v>-2075083</v>
      </c>
      <c r="Z35" s="21">
        <v>-34.122358706197687</v>
      </c>
      <c r="AA35" s="22">
        <v>12162600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13015215</v>
      </c>
      <c r="F37" s="31">
        <f t="shared" si="3"/>
        <v>13015215</v>
      </c>
      <c r="G37" s="31">
        <f t="shared" si="3"/>
        <v>0</v>
      </c>
      <c r="H37" s="31">
        <f t="shared" si="3"/>
        <v>124069331</v>
      </c>
      <c r="I37" s="31">
        <f t="shared" si="3"/>
        <v>3942726</v>
      </c>
      <c r="J37" s="31">
        <f t="shared" si="3"/>
        <v>128012057</v>
      </c>
      <c r="K37" s="31">
        <f t="shared" si="3"/>
        <v>1762057</v>
      </c>
      <c r="L37" s="31">
        <f t="shared" si="3"/>
        <v>-469716</v>
      </c>
      <c r="M37" s="31">
        <f t="shared" si="3"/>
        <v>5727997</v>
      </c>
      <c r="N37" s="31">
        <f t="shared" si="3"/>
        <v>7020338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135032395</v>
      </c>
      <c r="X37" s="31">
        <f t="shared" si="3"/>
        <v>4956300</v>
      </c>
      <c r="Y37" s="31">
        <f t="shared" si="3"/>
        <v>130076095</v>
      </c>
      <c r="Z37" s="32">
        <f>+IF(X37&lt;&gt;0,+(Y37/X37)*100,0)</f>
        <v>2624.4596775820673</v>
      </c>
      <c r="AA37" s="33">
        <f>SUM(AA29:AA36)</f>
        <v>13015215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13015215</v>
      </c>
      <c r="F44" s="31">
        <f t="shared" si="5"/>
        <v>13015215</v>
      </c>
      <c r="G44" s="31">
        <f t="shared" si="5"/>
        <v>0</v>
      </c>
      <c r="H44" s="31">
        <f t="shared" si="5"/>
        <v>124069331</v>
      </c>
      <c r="I44" s="31">
        <f t="shared" si="5"/>
        <v>3942726</v>
      </c>
      <c r="J44" s="31">
        <f t="shared" si="5"/>
        <v>128012057</v>
      </c>
      <c r="K44" s="31">
        <f t="shared" si="5"/>
        <v>1762057</v>
      </c>
      <c r="L44" s="31">
        <f t="shared" si="5"/>
        <v>-469716</v>
      </c>
      <c r="M44" s="31">
        <f t="shared" si="5"/>
        <v>5727997</v>
      </c>
      <c r="N44" s="31">
        <f t="shared" si="5"/>
        <v>7020338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135032395</v>
      </c>
      <c r="X44" s="31">
        <f t="shared" si="5"/>
        <v>4956300</v>
      </c>
      <c r="Y44" s="31">
        <f t="shared" si="5"/>
        <v>130076095</v>
      </c>
      <c r="Z44" s="32">
        <f>+IF(X44&lt;&gt;0,+(Y44/X44)*100,0)</f>
        <v>2624.4596775820673</v>
      </c>
      <c r="AA44" s="33">
        <f>+AA37+AA43</f>
        <v>13015215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-18373346</v>
      </c>
      <c r="F45" s="44">
        <f t="shared" si="6"/>
        <v>-18373346</v>
      </c>
      <c r="G45" s="44">
        <f t="shared" si="6"/>
        <v>0</v>
      </c>
      <c r="H45" s="44">
        <f t="shared" si="6"/>
        <v>-25351378</v>
      </c>
      <c r="I45" s="44">
        <f t="shared" si="6"/>
        <v>5464315</v>
      </c>
      <c r="J45" s="44">
        <f t="shared" si="6"/>
        <v>-19887063</v>
      </c>
      <c r="K45" s="44">
        <f t="shared" si="6"/>
        <v>-1725633</v>
      </c>
      <c r="L45" s="44">
        <f t="shared" si="6"/>
        <v>5941185</v>
      </c>
      <c r="M45" s="44">
        <f t="shared" si="6"/>
        <v>3517858</v>
      </c>
      <c r="N45" s="44">
        <f t="shared" si="6"/>
        <v>7733410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-12153653</v>
      </c>
      <c r="X45" s="44">
        <f t="shared" si="6"/>
        <v>-8095016</v>
      </c>
      <c r="Y45" s="44">
        <f t="shared" si="6"/>
        <v>-4058637</v>
      </c>
      <c r="Z45" s="45">
        <f>+IF(X45&lt;&gt;0,+(Y45/X45)*100,0)</f>
        <v>50.13747965414769</v>
      </c>
      <c r="AA45" s="46">
        <f>+AA26-AA44</f>
        <v>-18373346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-18373346</v>
      </c>
      <c r="F47" s="20">
        <v>-18373346</v>
      </c>
      <c r="G47" s="20"/>
      <c r="H47" s="20">
        <v>-25756685</v>
      </c>
      <c r="I47" s="20">
        <v>4355258</v>
      </c>
      <c r="J47" s="20">
        <v>-21401427</v>
      </c>
      <c r="K47" s="20"/>
      <c r="L47" s="20">
        <v>5093236</v>
      </c>
      <c r="M47" s="20">
        <v>-648870</v>
      </c>
      <c r="N47" s="20">
        <v>4444366</v>
      </c>
      <c r="O47" s="20"/>
      <c r="P47" s="20"/>
      <c r="Q47" s="20"/>
      <c r="R47" s="20"/>
      <c r="S47" s="20"/>
      <c r="T47" s="20"/>
      <c r="U47" s="20"/>
      <c r="V47" s="20"/>
      <c r="W47" s="20">
        <v>-16957061</v>
      </c>
      <c r="X47" s="20">
        <v>-8095016</v>
      </c>
      <c r="Y47" s="20">
        <v>-8862045</v>
      </c>
      <c r="Z47" s="47">
        <v>109.47532407594996</v>
      </c>
      <c r="AA47" s="22">
        <v>-18373346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-18373346</v>
      </c>
      <c r="F50" s="52">
        <f t="shared" si="7"/>
        <v>-18373346</v>
      </c>
      <c r="G50" s="52">
        <f t="shared" si="7"/>
        <v>0</v>
      </c>
      <c r="H50" s="52">
        <f t="shared" si="7"/>
        <v>-25756685</v>
      </c>
      <c r="I50" s="52">
        <f t="shared" si="7"/>
        <v>4355258</v>
      </c>
      <c r="J50" s="52">
        <f t="shared" si="7"/>
        <v>-21401427</v>
      </c>
      <c r="K50" s="52">
        <f t="shared" si="7"/>
        <v>0</v>
      </c>
      <c r="L50" s="52">
        <f t="shared" si="7"/>
        <v>5093236</v>
      </c>
      <c r="M50" s="52">
        <f t="shared" si="7"/>
        <v>-648870</v>
      </c>
      <c r="N50" s="52">
        <f t="shared" si="7"/>
        <v>4444366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-16957061</v>
      </c>
      <c r="X50" s="52">
        <f t="shared" si="7"/>
        <v>-8095016</v>
      </c>
      <c r="Y50" s="52">
        <f t="shared" si="7"/>
        <v>-8862045</v>
      </c>
      <c r="Z50" s="53">
        <f>+IF(X50&lt;&gt;0,+(Y50/X50)*100,0)</f>
        <v>109.47532407594996</v>
      </c>
      <c r="AA50" s="54">
        <f>SUM(AA47:AA49)</f>
        <v>-18373346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141055867</v>
      </c>
      <c r="D7" s="18"/>
      <c r="E7" s="19">
        <v>35288999</v>
      </c>
      <c r="F7" s="20">
        <v>35288999</v>
      </c>
      <c r="G7" s="20">
        <v>151059203</v>
      </c>
      <c r="H7" s="20">
        <v>7149519</v>
      </c>
      <c r="I7" s="20">
        <v>4175104</v>
      </c>
      <c r="J7" s="20">
        <v>162383826</v>
      </c>
      <c r="K7" s="20">
        <v>-6760826</v>
      </c>
      <c r="L7" s="20">
        <v>5249066</v>
      </c>
      <c r="M7" s="20">
        <v>6124931</v>
      </c>
      <c r="N7" s="20">
        <v>4613171</v>
      </c>
      <c r="O7" s="20"/>
      <c r="P7" s="20"/>
      <c r="Q7" s="20"/>
      <c r="R7" s="20"/>
      <c r="S7" s="20"/>
      <c r="T7" s="20"/>
      <c r="U7" s="20"/>
      <c r="V7" s="20"/>
      <c r="W7" s="20">
        <v>166996997</v>
      </c>
      <c r="X7" s="20">
        <v>17644512</v>
      </c>
      <c r="Y7" s="20">
        <v>149352485</v>
      </c>
      <c r="Z7" s="21">
        <v>846.45290841707617</v>
      </c>
      <c r="AA7" s="22">
        <v>35288999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141055867</v>
      </c>
      <c r="D13" s="29">
        <f>SUM(D6:D12)</f>
        <v>0</v>
      </c>
      <c r="E13" s="30">
        <f t="shared" si="0"/>
        <v>35288999</v>
      </c>
      <c r="F13" s="31">
        <f t="shared" si="0"/>
        <v>35288999</v>
      </c>
      <c r="G13" s="31">
        <f t="shared" si="0"/>
        <v>151059203</v>
      </c>
      <c r="H13" s="31">
        <f t="shared" si="0"/>
        <v>7149519</v>
      </c>
      <c r="I13" s="31">
        <f t="shared" si="0"/>
        <v>4175104</v>
      </c>
      <c r="J13" s="31">
        <f t="shared" si="0"/>
        <v>162383826</v>
      </c>
      <c r="K13" s="31">
        <f t="shared" si="0"/>
        <v>-6760826</v>
      </c>
      <c r="L13" s="31">
        <f t="shared" si="0"/>
        <v>5249066</v>
      </c>
      <c r="M13" s="31">
        <f t="shared" si="0"/>
        <v>6124931</v>
      </c>
      <c r="N13" s="31">
        <f t="shared" si="0"/>
        <v>4613171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166996997</v>
      </c>
      <c r="X13" s="31">
        <f t="shared" si="0"/>
        <v>17644512</v>
      </c>
      <c r="Y13" s="31">
        <f t="shared" si="0"/>
        <v>149352485</v>
      </c>
      <c r="Z13" s="32">
        <f>+IF(X13&lt;&gt;0,+(Y13/X13)*100,0)</f>
        <v>846.45290841707617</v>
      </c>
      <c r="AA13" s="33">
        <f>SUM(AA6:AA12)</f>
        <v>35288999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263223700</v>
      </c>
      <c r="D17" s="18"/>
      <c r="E17" s="19">
        <v>646728105</v>
      </c>
      <c r="F17" s="20">
        <v>646728105</v>
      </c>
      <c r="G17" s="24">
        <v>293637129</v>
      </c>
      <c r="H17" s="24">
        <v>-30413428</v>
      </c>
      <c r="I17" s="24">
        <v>6699546</v>
      </c>
      <c r="J17" s="20">
        <v>269923247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269923247</v>
      </c>
      <c r="X17" s="20">
        <v>323364132</v>
      </c>
      <c r="Y17" s="24">
        <v>-53440885</v>
      </c>
      <c r="Z17" s="25">
        <v>-16.526534550838807</v>
      </c>
      <c r="AA17" s="26">
        <v>646728105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263223700</v>
      </c>
      <c r="D25" s="29">
        <f t="shared" ref="D25:Y25" si="1">SUM(D15:D24)</f>
        <v>0</v>
      </c>
      <c r="E25" s="35">
        <f t="shared" si="1"/>
        <v>646728105</v>
      </c>
      <c r="F25" s="36">
        <f t="shared" si="1"/>
        <v>646728105</v>
      </c>
      <c r="G25" s="36">
        <f t="shared" si="1"/>
        <v>293637129</v>
      </c>
      <c r="H25" s="36">
        <f t="shared" si="1"/>
        <v>-30413428</v>
      </c>
      <c r="I25" s="36">
        <f t="shared" si="1"/>
        <v>6699546</v>
      </c>
      <c r="J25" s="36">
        <f t="shared" si="1"/>
        <v>269923247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269923247</v>
      </c>
      <c r="X25" s="36">
        <f t="shared" si="1"/>
        <v>323364132</v>
      </c>
      <c r="Y25" s="36">
        <f t="shared" si="1"/>
        <v>-53440885</v>
      </c>
      <c r="Z25" s="37">
        <f>+IF(X25&lt;&gt;0,+(Y25/X25)*100,0)</f>
        <v>-16.526534550838807</v>
      </c>
      <c r="AA25" s="38">
        <f>SUM(AA15:AA24)</f>
        <v>646728105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404279567</v>
      </c>
      <c r="D26" s="29">
        <f>+D13+D25</f>
        <v>0</v>
      </c>
      <c r="E26" s="30">
        <f t="shared" si="2"/>
        <v>682017104</v>
      </c>
      <c r="F26" s="31">
        <f t="shared" si="2"/>
        <v>682017104</v>
      </c>
      <c r="G26" s="31">
        <f t="shared" si="2"/>
        <v>444696332</v>
      </c>
      <c r="H26" s="31">
        <f t="shared" si="2"/>
        <v>-23263909</v>
      </c>
      <c r="I26" s="31">
        <f t="shared" si="2"/>
        <v>10874650</v>
      </c>
      <c r="J26" s="31">
        <f t="shared" si="2"/>
        <v>432307073</v>
      </c>
      <c r="K26" s="31">
        <f t="shared" si="2"/>
        <v>-6760826</v>
      </c>
      <c r="L26" s="31">
        <f t="shared" si="2"/>
        <v>5249066</v>
      </c>
      <c r="M26" s="31">
        <f t="shared" si="2"/>
        <v>6124931</v>
      </c>
      <c r="N26" s="31">
        <f t="shared" si="2"/>
        <v>4613171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436920244</v>
      </c>
      <c r="X26" s="31">
        <f t="shared" si="2"/>
        <v>341008644</v>
      </c>
      <c r="Y26" s="31">
        <f t="shared" si="2"/>
        <v>95911600</v>
      </c>
      <c r="Z26" s="32">
        <f>+IF(X26&lt;&gt;0,+(Y26/X26)*100,0)</f>
        <v>28.125855953375773</v>
      </c>
      <c r="AA26" s="33">
        <f>+AA13+AA25</f>
        <v>682017104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6548502</v>
      </c>
      <c r="D31" s="18"/>
      <c r="E31" s="19">
        <v>4810246</v>
      </c>
      <c r="F31" s="20">
        <v>4810246</v>
      </c>
      <c r="G31" s="20">
        <v>6743479</v>
      </c>
      <c r="H31" s="20">
        <v>-11186</v>
      </c>
      <c r="I31" s="20">
        <v>383957</v>
      </c>
      <c r="J31" s="20">
        <v>7116250</v>
      </c>
      <c r="K31" s="20">
        <v>172122</v>
      </c>
      <c r="L31" s="20">
        <v>-345699</v>
      </c>
      <c r="M31" s="20">
        <v>-160961</v>
      </c>
      <c r="N31" s="20">
        <v>-334538</v>
      </c>
      <c r="O31" s="20"/>
      <c r="P31" s="20"/>
      <c r="Q31" s="20"/>
      <c r="R31" s="20"/>
      <c r="S31" s="20"/>
      <c r="T31" s="20"/>
      <c r="U31" s="20"/>
      <c r="V31" s="20"/>
      <c r="W31" s="20">
        <v>6781712</v>
      </c>
      <c r="X31" s="20">
        <v>2405112</v>
      </c>
      <c r="Y31" s="20">
        <v>4376600</v>
      </c>
      <c r="Z31" s="21">
        <v>181.97073566636396</v>
      </c>
      <c r="AA31" s="22">
        <v>4810246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16239334</v>
      </c>
      <c r="D35" s="18"/>
      <c r="E35" s="19">
        <v>6578115</v>
      </c>
      <c r="F35" s="20">
        <v>6578115</v>
      </c>
      <c r="G35" s="20">
        <v>18592503</v>
      </c>
      <c r="H35" s="20">
        <v>-250436</v>
      </c>
      <c r="I35" s="20">
        <v>430472</v>
      </c>
      <c r="J35" s="20">
        <v>18772539</v>
      </c>
      <c r="K35" s="20">
        <v>-919256</v>
      </c>
      <c r="L35" s="20">
        <v>602747</v>
      </c>
      <c r="M35" s="20">
        <v>713391</v>
      </c>
      <c r="N35" s="20">
        <v>396882</v>
      </c>
      <c r="O35" s="20"/>
      <c r="P35" s="20"/>
      <c r="Q35" s="20"/>
      <c r="R35" s="20"/>
      <c r="S35" s="20"/>
      <c r="T35" s="20"/>
      <c r="U35" s="20"/>
      <c r="V35" s="20"/>
      <c r="W35" s="20">
        <v>19169421</v>
      </c>
      <c r="X35" s="20">
        <v>3289056</v>
      </c>
      <c r="Y35" s="20">
        <v>15880365</v>
      </c>
      <c r="Z35" s="21">
        <v>482.82440311140948</v>
      </c>
      <c r="AA35" s="22">
        <v>6578115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22787836</v>
      </c>
      <c r="D37" s="29">
        <f t="shared" ref="D37:Y37" si="3">SUM(D29:D36)</f>
        <v>0</v>
      </c>
      <c r="E37" s="30">
        <f t="shared" si="3"/>
        <v>11388361</v>
      </c>
      <c r="F37" s="31">
        <f t="shared" si="3"/>
        <v>11388361</v>
      </c>
      <c r="G37" s="31">
        <f t="shared" si="3"/>
        <v>25335982</v>
      </c>
      <c r="H37" s="31">
        <f t="shared" si="3"/>
        <v>-261622</v>
      </c>
      <c r="I37" s="31">
        <f t="shared" si="3"/>
        <v>814429</v>
      </c>
      <c r="J37" s="31">
        <f t="shared" si="3"/>
        <v>25888789</v>
      </c>
      <c r="K37" s="31">
        <f t="shared" si="3"/>
        <v>-747134</v>
      </c>
      <c r="L37" s="31">
        <f t="shared" si="3"/>
        <v>257048</v>
      </c>
      <c r="M37" s="31">
        <f t="shared" si="3"/>
        <v>552430</v>
      </c>
      <c r="N37" s="31">
        <f t="shared" si="3"/>
        <v>62344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25951133</v>
      </c>
      <c r="X37" s="31">
        <f t="shared" si="3"/>
        <v>5694168</v>
      </c>
      <c r="Y37" s="31">
        <f t="shared" si="3"/>
        <v>20256965</v>
      </c>
      <c r="Z37" s="32">
        <f>+IF(X37&lt;&gt;0,+(Y37/X37)*100,0)</f>
        <v>355.74933862155103</v>
      </c>
      <c r="AA37" s="33">
        <f>SUM(AA29:AA36)</f>
        <v>11388361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22787836</v>
      </c>
      <c r="D44" s="29">
        <f>+D37+D43</f>
        <v>0</v>
      </c>
      <c r="E44" s="30">
        <f t="shared" si="5"/>
        <v>11388361</v>
      </c>
      <c r="F44" s="31">
        <f t="shared" si="5"/>
        <v>11388361</v>
      </c>
      <c r="G44" s="31">
        <f t="shared" si="5"/>
        <v>25335982</v>
      </c>
      <c r="H44" s="31">
        <f t="shared" si="5"/>
        <v>-261622</v>
      </c>
      <c r="I44" s="31">
        <f t="shared" si="5"/>
        <v>814429</v>
      </c>
      <c r="J44" s="31">
        <f t="shared" si="5"/>
        <v>25888789</v>
      </c>
      <c r="K44" s="31">
        <f t="shared" si="5"/>
        <v>-747134</v>
      </c>
      <c r="L44" s="31">
        <f t="shared" si="5"/>
        <v>257048</v>
      </c>
      <c r="M44" s="31">
        <f t="shared" si="5"/>
        <v>552430</v>
      </c>
      <c r="N44" s="31">
        <f t="shared" si="5"/>
        <v>62344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25951133</v>
      </c>
      <c r="X44" s="31">
        <f t="shared" si="5"/>
        <v>5694168</v>
      </c>
      <c r="Y44" s="31">
        <f t="shared" si="5"/>
        <v>20256965</v>
      </c>
      <c r="Z44" s="32">
        <f>+IF(X44&lt;&gt;0,+(Y44/X44)*100,0)</f>
        <v>355.74933862155103</v>
      </c>
      <c r="AA44" s="33">
        <f>+AA37+AA43</f>
        <v>11388361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381491731</v>
      </c>
      <c r="D45" s="42">
        <f t="shared" si="6"/>
        <v>0</v>
      </c>
      <c r="E45" s="43">
        <f t="shared" si="6"/>
        <v>670628743</v>
      </c>
      <c r="F45" s="44">
        <f t="shared" si="6"/>
        <v>670628743</v>
      </c>
      <c r="G45" s="44">
        <f t="shared" si="6"/>
        <v>419360350</v>
      </c>
      <c r="H45" s="44">
        <f t="shared" si="6"/>
        <v>-23002287</v>
      </c>
      <c r="I45" s="44">
        <f t="shared" si="6"/>
        <v>10060221</v>
      </c>
      <c r="J45" s="44">
        <f t="shared" si="6"/>
        <v>406418284</v>
      </c>
      <c r="K45" s="44">
        <f t="shared" si="6"/>
        <v>-6013692</v>
      </c>
      <c r="L45" s="44">
        <f t="shared" si="6"/>
        <v>4992018</v>
      </c>
      <c r="M45" s="44">
        <f t="shared" si="6"/>
        <v>5572501</v>
      </c>
      <c r="N45" s="44">
        <f t="shared" si="6"/>
        <v>4550827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410969111</v>
      </c>
      <c r="X45" s="44">
        <f t="shared" si="6"/>
        <v>335314476</v>
      </c>
      <c r="Y45" s="44">
        <f t="shared" si="6"/>
        <v>75654635</v>
      </c>
      <c r="Z45" s="45">
        <f>+IF(X45&lt;&gt;0,+(Y45/X45)*100,0)</f>
        <v>22.56229313523583</v>
      </c>
      <c r="AA45" s="46">
        <f>+AA26-AA44</f>
        <v>670628743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-69838222</v>
      </c>
      <c r="D47" s="18"/>
      <c r="E47" s="19">
        <v>61173591</v>
      </c>
      <c r="F47" s="20">
        <v>61173591</v>
      </c>
      <c r="G47" s="20">
        <v>-8156901</v>
      </c>
      <c r="H47" s="20">
        <v>-465163448</v>
      </c>
      <c r="I47" s="20">
        <v>-18473385</v>
      </c>
      <c r="J47" s="20">
        <v>-491793734</v>
      </c>
      <c r="K47" s="20">
        <v>32183486</v>
      </c>
      <c r="L47" s="20">
        <v>15469996</v>
      </c>
      <c r="M47" s="20">
        <v>27918213</v>
      </c>
      <c r="N47" s="20">
        <v>75571695</v>
      </c>
      <c r="O47" s="20"/>
      <c r="P47" s="20"/>
      <c r="Q47" s="20"/>
      <c r="R47" s="20"/>
      <c r="S47" s="20"/>
      <c r="T47" s="20"/>
      <c r="U47" s="20"/>
      <c r="V47" s="20"/>
      <c r="W47" s="20">
        <v>-416222039</v>
      </c>
      <c r="X47" s="20">
        <v>30586788</v>
      </c>
      <c r="Y47" s="20">
        <v>-446808827</v>
      </c>
      <c r="Z47" s="47">
        <v>-1460.7902830463925</v>
      </c>
      <c r="AA47" s="22">
        <v>61173591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-69838222</v>
      </c>
      <c r="D50" s="50">
        <f t="shared" ref="D50:Y50" si="7">SUM(D47:D49)</f>
        <v>0</v>
      </c>
      <c r="E50" s="51">
        <f t="shared" si="7"/>
        <v>61173591</v>
      </c>
      <c r="F50" s="52">
        <f t="shared" si="7"/>
        <v>61173591</v>
      </c>
      <c r="G50" s="52">
        <f t="shared" si="7"/>
        <v>-8156901</v>
      </c>
      <c r="H50" s="52">
        <f t="shared" si="7"/>
        <v>-465163448</v>
      </c>
      <c r="I50" s="52">
        <f t="shared" si="7"/>
        <v>-18473385</v>
      </c>
      <c r="J50" s="52">
        <f t="shared" si="7"/>
        <v>-491793734</v>
      </c>
      <c r="K50" s="52">
        <f t="shared" si="7"/>
        <v>32183486</v>
      </c>
      <c r="L50" s="52">
        <f t="shared" si="7"/>
        <v>15469996</v>
      </c>
      <c r="M50" s="52">
        <f t="shared" si="7"/>
        <v>27918213</v>
      </c>
      <c r="N50" s="52">
        <f t="shared" si="7"/>
        <v>75571695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-416222039</v>
      </c>
      <c r="X50" s="52">
        <f t="shared" si="7"/>
        <v>30586788</v>
      </c>
      <c r="Y50" s="52">
        <f t="shared" si="7"/>
        <v>-446808827</v>
      </c>
      <c r="Z50" s="53">
        <f>+IF(X50&lt;&gt;0,+(Y50/X50)*100,0)</f>
        <v>-1460.7902830463925</v>
      </c>
      <c r="AA50" s="54">
        <f>SUM(AA47:AA49)</f>
        <v>61173591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90951772</v>
      </c>
      <c r="D7" s="18"/>
      <c r="E7" s="19">
        <v>165206018</v>
      </c>
      <c r="F7" s="20">
        <v>165206018</v>
      </c>
      <c r="G7" s="20">
        <v>131232593</v>
      </c>
      <c r="H7" s="20">
        <v>-120856080</v>
      </c>
      <c r="I7" s="20">
        <v>90155908</v>
      </c>
      <c r="J7" s="20">
        <v>100532421</v>
      </c>
      <c r="K7" s="20">
        <v>-149008</v>
      </c>
      <c r="L7" s="20">
        <v>3166669</v>
      </c>
      <c r="M7" s="20">
        <v>4374182</v>
      </c>
      <c r="N7" s="20">
        <v>7391843</v>
      </c>
      <c r="O7" s="20"/>
      <c r="P7" s="20"/>
      <c r="Q7" s="20"/>
      <c r="R7" s="20"/>
      <c r="S7" s="20"/>
      <c r="T7" s="20"/>
      <c r="U7" s="20"/>
      <c r="V7" s="20"/>
      <c r="W7" s="20">
        <v>107924264</v>
      </c>
      <c r="X7" s="20">
        <v>82603026</v>
      </c>
      <c r="Y7" s="20">
        <v>25321238</v>
      </c>
      <c r="Z7" s="21">
        <v>30.654128820898158</v>
      </c>
      <c r="AA7" s="22">
        <v>165206018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90951772</v>
      </c>
      <c r="D13" s="29">
        <f>SUM(D6:D12)</f>
        <v>0</v>
      </c>
      <c r="E13" s="30">
        <f t="shared" si="0"/>
        <v>165206018</v>
      </c>
      <c r="F13" s="31">
        <f t="shared" si="0"/>
        <v>165206018</v>
      </c>
      <c r="G13" s="31">
        <f t="shared" si="0"/>
        <v>131232593</v>
      </c>
      <c r="H13" s="31">
        <f t="shared" si="0"/>
        <v>-120856080</v>
      </c>
      <c r="I13" s="31">
        <f t="shared" si="0"/>
        <v>90155908</v>
      </c>
      <c r="J13" s="31">
        <f t="shared" si="0"/>
        <v>100532421</v>
      </c>
      <c r="K13" s="31">
        <f t="shared" si="0"/>
        <v>-149008</v>
      </c>
      <c r="L13" s="31">
        <f t="shared" si="0"/>
        <v>3166669</v>
      </c>
      <c r="M13" s="31">
        <f t="shared" si="0"/>
        <v>4374182</v>
      </c>
      <c r="N13" s="31">
        <f t="shared" si="0"/>
        <v>7391843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107924264</v>
      </c>
      <c r="X13" s="31">
        <f t="shared" si="0"/>
        <v>82603026</v>
      </c>
      <c r="Y13" s="31">
        <f t="shared" si="0"/>
        <v>25321238</v>
      </c>
      <c r="Z13" s="32">
        <f>+IF(X13&lt;&gt;0,+(Y13/X13)*100,0)</f>
        <v>30.654128820898158</v>
      </c>
      <c r="AA13" s="33">
        <f>SUM(AA6:AA12)</f>
        <v>165206018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150067136</v>
      </c>
      <c r="D17" s="18"/>
      <c r="E17" s="19">
        <v>198600043</v>
      </c>
      <c r="F17" s="20">
        <v>198600043</v>
      </c>
      <c r="G17" s="24">
        <v>147732212</v>
      </c>
      <c r="H17" s="24">
        <v>-147646262</v>
      </c>
      <c r="I17" s="24">
        <v>151102707</v>
      </c>
      <c r="J17" s="20">
        <v>151188657</v>
      </c>
      <c r="K17" s="24">
        <v>-639251</v>
      </c>
      <c r="L17" s="24">
        <v>3970450</v>
      </c>
      <c r="M17" s="20">
        <v>3081638</v>
      </c>
      <c r="N17" s="24">
        <v>6412837</v>
      </c>
      <c r="O17" s="24"/>
      <c r="P17" s="24"/>
      <c r="Q17" s="20"/>
      <c r="R17" s="24"/>
      <c r="S17" s="24"/>
      <c r="T17" s="20"/>
      <c r="U17" s="24"/>
      <c r="V17" s="24"/>
      <c r="W17" s="24">
        <v>157601494</v>
      </c>
      <c r="X17" s="20">
        <v>99300042</v>
      </c>
      <c r="Y17" s="24">
        <v>58301452</v>
      </c>
      <c r="Z17" s="25">
        <v>58.7124142404693</v>
      </c>
      <c r="AA17" s="26">
        <v>198600043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150067136</v>
      </c>
      <c r="D25" s="29">
        <f t="shared" ref="D25:Y25" si="1">SUM(D15:D24)</f>
        <v>0</v>
      </c>
      <c r="E25" s="35">
        <f t="shared" si="1"/>
        <v>198600043</v>
      </c>
      <c r="F25" s="36">
        <f t="shared" si="1"/>
        <v>198600043</v>
      </c>
      <c r="G25" s="36">
        <f t="shared" si="1"/>
        <v>147732212</v>
      </c>
      <c r="H25" s="36">
        <f t="shared" si="1"/>
        <v>-147646262</v>
      </c>
      <c r="I25" s="36">
        <f t="shared" si="1"/>
        <v>151102707</v>
      </c>
      <c r="J25" s="36">
        <f t="shared" si="1"/>
        <v>151188657</v>
      </c>
      <c r="K25" s="36">
        <f t="shared" si="1"/>
        <v>-639251</v>
      </c>
      <c r="L25" s="36">
        <f t="shared" si="1"/>
        <v>3970450</v>
      </c>
      <c r="M25" s="36">
        <f t="shared" si="1"/>
        <v>3081638</v>
      </c>
      <c r="N25" s="36">
        <f t="shared" si="1"/>
        <v>6412837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157601494</v>
      </c>
      <c r="X25" s="36">
        <f t="shared" si="1"/>
        <v>99300042</v>
      </c>
      <c r="Y25" s="36">
        <f t="shared" si="1"/>
        <v>58301452</v>
      </c>
      <c r="Z25" s="37">
        <f>+IF(X25&lt;&gt;0,+(Y25/X25)*100,0)</f>
        <v>58.7124142404693</v>
      </c>
      <c r="AA25" s="38">
        <f>SUM(AA15:AA24)</f>
        <v>198600043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241018908</v>
      </c>
      <c r="D26" s="29">
        <f>+D13+D25</f>
        <v>0</v>
      </c>
      <c r="E26" s="30">
        <f t="shared" si="2"/>
        <v>363806061</v>
      </c>
      <c r="F26" s="31">
        <f t="shared" si="2"/>
        <v>363806061</v>
      </c>
      <c r="G26" s="31">
        <f t="shared" si="2"/>
        <v>278964805</v>
      </c>
      <c r="H26" s="31">
        <f t="shared" si="2"/>
        <v>-268502342</v>
      </c>
      <c r="I26" s="31">
        <f t="shared" si="2"/>
        <v>241258615</v>
      </c>
      <c r="J26" s="31">
        <f t="shared" si="2"/>
        <v>251721078</v>
      </c>
      <c r="K26" s="31">
        <f t="shared" si="2"/>
        <v>-788259</v>
      </c>
      <c r="L26" s="31">
        <f t="shared" si="2"/>
        <v>7137119</v>
      </c>
      <c r="M26" s="31">
        <f t="shared" si="2"/>
        <v>7455820</v>
      </c>
      <c r="N26" s="31">
        <f t="shared" si="2"/>
        <v>13804680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265525758</v>
      </c>
      <c r="X26" s="31">
        <f t="shared" si="2"/>
        <v>181903068</v>
      </c>
      <c r="Y26" s="31">
        <f t="shared" si="2"/>
        <v>83622690</v>
      </c>
      <c r="Z26" s="32">
        <f>+IF(X26&lt;&gt;0,+(Y26/X26)*100,0)</f>
        <v>45.971016827489677</v>
      </c>
      <c r="AA26" s="33">
        <f>+AA13+AA25</f>
        <v>363806061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5173068</v>
      </c>
      <c r="D31" s="18"/>
      <c r="E31" s="19">
        <v>5127406</v>
      </c>
      <c r="F31" s="20">
        <v>5127406</v>
      </c>
      <c r="G31" s="20">
        <v>5181868</v>
      </c>
      <c r="H31" s="20">
        <v>-5168185</v>
      </c>
      <c r="I31" s="20">
        <v>5156162</v>
      </c>
      <c r="J31" s="20">
        <v>5169845</v>
      </c>
      <c r="K31" s="20">
        <v>-50394</v>
      </c>
      <c r="L31" s="20">
        <v>-5031</v>
      </c>
      <c r="M31" s="20">
        <v>7817</v>
      </c>
      <c r="N31" s="20">
        <v>-47608</v>
      </c>
      <c r="O31" s="20"/>
      <c r="P31" s="20"/>
      <c r="Q31" s="20"/>
      <c r="R31" s="20"/>
      <c r="S31" s="20"/>
      <c r="T31" s="20"/>
      <c r="U31" s="20"/>
      <c r="V31" s="20"/>
      <c r="W31" s="20">
        <v>5122237</v>
      </c>
      <c r="X31" s="20">
        <v>2563698</v>
      </c>
      <c r="Y31" s="20">
        <v>2558539</v>
      </c>
      <c r="Z31" s="21">
        <v>99.79876724949662</v>
      </c>
      <c r="AA31" s="22">
        <v>5127406</v>
      </c>
    </row>
    <row r="32" spans="1:27" x14ac:dyDescent="0.25">
      <c r="A32" s="23" t="s">
        <v>59</v>
      </c>
      <c r="B32" s="17" t="s">
        <v>32</v>
      </c>
      <c r="C32" s="18">
        <v>2582693573</v>
      </c>
      <c r="D32" s="18"/>
      <c r="E32" s="19">
        <v>1765858726</v>
      </c>
      <c r="F32" s="20">
        <v>1765858726</v>
      </c>
      <c r="G32" s="20">
        <v>2511309967</v>
      </c>
      <c r="H32" s="20">
        <v>-2512059672</v>
      </c>
      <c r="I32" s="20">
        <v>2778769825</v>
      </c>
      <c r="J32" s="20">
        <v>2778020120</v>
      </c>
      <c r="K32" s="20">
        <v>568289</v>
      </c>
      <c r="L32" s="20">
        <v>87871024</v>
      </c>
      <c r="M32" s="20">
        <v>19791</v>
      </c>
      <c r="N32" s="20">
        <v>88459104</v>
      </c>
      <c r="O32" s="20"/>
      <c r="P32" s="20"/>
      <c r="Q32" s="20"/>
      <c r="R32" s="20"/>
      <c r="S32" s="20"/>
      <c r="T32" s="20"/>
      <c r="U32" s="20"/>
      <c r="V32" s="20"/>
      <c r="W32" s="20">
        <v>2866479224</v>
      </c>
      <c r="X32" s="20">
        <v>882929358</v>
      </c>
      <c r="Y32" s="20">
        <v>1983549866</v>
      </c>
      <c r="Z32" s="21">
        <v>224.65555687185565</v>
      </c>
      <c r="AA32" s="22">
        <v>1765858726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26724143</v>
      </c>
      <c r="D35" s="18"/>
      <c r="E35" s="19">
        <v>23419616</v>
      </c>
      <c r="F35" s="20">
        <v>23419616</v>
      </c>
      <c r="G35" s="20">
        <v>27483580</v>
      </c>
      <c r="H35" s="20">
        <v>-26410349</v>
      </c>
      <c r="I35" s="20">
        <v>21162556</v>
      </c>
      <c r="J35" s="20">
        <v>22235787</v>
      </c>
      <c r="K35" s="20">
        <v>-438971</v>
      </c>
      <c r="L35" s="20">
        <v>364693</v>
      </c>
      <c r="M35" s="20">
        <v>307063</v>
      </c>
      <c r="N35" s="20">
        <v>232785</v>
      </c>
      <c r="O35" s="20"/>
      <c r="P35" s="20"/>
      <c r="Q35" s="20"/>
      <c r="R35" s="20"/>
      <c r="S35" s="20"/>
      <c r="T35" s="20"/>
      <c r="U35" s="20"/>
      <c r="V35" s="20"/>
      <c r="W35" s="20">
        <v>22468572</v>
      </c>
      <c r="X35" s="20">
        <v>11709798</v>
      </c>
      <c r="Y35" s="20">
        <v>10758774</v>
      </c>
      <c r="Z35" s="21">
        <v>91.878391070452281</v>
      </c>
      <c r="AA35" s="22">
        <v>23419616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2614590784</v>
      </c>
      <c r="D37" s="29">
        <f t="shared" ref="D37:Y37" si="3">SUM(D29:D36)</f>
        <v>0</v>
      </c>
      <c r="E37" s="30">
        <f t="shared" si="3"/>
        <v>1794405748</v>
      </c>
      <c r="F37" s="31">
        <f t="shared" si="3"/>
        <v>1794405748</v>
      </c>
      <c r="G37" s="31">
        <f t="shared" si="3"/>
        <v>2543975415</v>
      </c>
      <c r="H37" s="31">
        <f t="shared" si="3"/>
        <v>-2543638206</v>
      </c>
      <c r="I37" s="31">
        <f t="shared" si="3"/>
        <v>2805088543</v>
      </c>
      <c r="J37" s="31">
        <f t="shared" si="3"/>
        <v>2805425752</v>
      </c>
      <c r="K37" s="31">
        <f t="shared" si="3"/>
        <v>78924</v>
      </c>
      <c r="L37" s="31">
        <f t="shared" si="3"/>
        <v>88230686</v>
      </c>
      <c r="M37" s="31">
        <f t="shared" si="3"/>
        <v>334671</v>
      </c>
      <c r="N37" s="31">
        <f t="shared" si="3"/>
        <v>88644281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2894070033</v>
      </c>
      <c r="X37" s="31">
        <f t="shared" si="3"/>
        <v>897202854</v>
      </c>
      <c r="Y37" s="31">
        <f t="shared" si="3"/>
        <v>1996867179</v>
      </c>
      <c r="Z37" s="32">
        <f>+IF(X37&lt;&gt;0,+(Y37/X37)*100,0)</f>
        <v>222.565852315044</v>
      </c>
      <c r="AA37" s="33">
        <f>SUM(AA29:AA36)</f>
        <v>1794405748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2614590784</v>
      </c>
      <c r="D44" s="29">
        <f>+D37+D43</f>
        <v>0</v>
      </c>
      <c r="E44" s="30">
        <f t="shared" si="5"/>
        <v>1794405748</v>
      </c>
      <c r="F44" s="31">
        <f t="shared" si="5"/>
        <v>1794405748</v>
      </c>
      <c r="G44" s="31">
        <f t="shared" si="5"/>
        <v>2543975415</v>
      </c>
      <c r="H44" s="31">
        <f t="shared" si="5"/>
        <v>-2543638206</v>
      </c>
      <c r="I44" s="31">
        <f t="shared" si="5"/>
        <v>2805088543</v>
      </c>
      <c r="J44" s="31">
        <f t="shared" si="5"/>
        <v>2805425752</v>
      </c>
      <c r="K44" s="31">
        <f t="shared" si="5"/>
        <v>78924</v>
      </c>
      <c r="L44" s="31">
        <f t="shared" si="5"/>
        <v>88230686</v>
      </c>
      <c r="M44" s="31">
        <f t="shared" si="5"/>
        <v>334671</v>
      </c>
      <c r="N44" s="31">
        <f t="shared" si="5"/>
        <v>88644281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2894070033</v>
      </c>
      <c r="X44" s="31">
        <f t="shared" si="5"/>
        <v>897202854</v>
      </c>
      <c r="Y44" s="31">
        <f t="shared" si="5"/>
        <v>1996867179</v>
      </c>
      <c r="Z44" s="32">
        <f>+IF(X44&lt;&gt;0,+(Y44/X44)*100,0)</f>
        <v>222.565852315044</v>
      </c>
      <c r="AA44" s="33">
        <f>+AA37+AA43</f>
        <v>1794405748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-2373571876</v>
      </c>
      <c r="D45" s="42">
        <f t="shared" si="6"/>
        <v>0</v>
      </c>
      <c r="E45" s="43">
        <f t="shared" si="6"/>
        <v>-1430599687</v>
      </c>
      <c r="F45" s="44">
        <f t="shared" si="6"/>
        <v>-1430599687</v>
      </c>
      <c r="G45" s="44">
        <f t="shared" si="6"/>
        <v>-2265010610</v>
      </c>
      <c r="H45" s="44">
        <f t="shared" si="6"/>
        <v>2275135864</v>
      </c>
      <c r="I45" s="44">
        <f t="shared" si="6"/>
        <v>-2563829928</v>
      </c>
      <c r="J45" s="44">
        <f t="shared" si="6"/>
        <v>-2553704674</v>
      </c>
      <c r="K45" s="44">
        <f t="shared" si="6"/>
        <v>-867183</v>
      </c>
      <c r="L45" s="44">
        <f t="shared" si="6"/>
        <v>-81093567</v>
      </c>
      <c r="M45" s="44">
        <f t="shared" si="6"/>
        <v>7121149</v>
      </c>
      <c r="N45" s="44">
        <f t="shared" si="6"/>
        <v>-74839601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-2628544275</v>
      </c>
      <c r="X45" s="44">
        <f t="shared" si="6"/>
        <v>-715299786</v>
      </c>
      <c r="Y45" s="44">
        <f t="shared" si="6"/>
        <v>-1913244489</v>
      </c>
      <c r="Z45" s="45">
        <f>+IF(X45&lt;&gt;0,+(Y45/X45)*100,0)</f>
        <v>267.47449481272457</v>
      </c>
      <c r="AA45" s="46">
        <f>+AA26-AA44</f>
        <v>-1430599687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-232642396</v>
      </c>
      <c r="D47" s="18"/>
      <c r="E47" s="19">
        <v>-132419299</v>
      </c>
      <c r="F47" s="20">
        <v>-132419299</v>
      </c>
      <c r="G47" s="20">
        <v>-102703516</v>
      </c>
      <c r="H47" s="20">
        <v>149086250</v>
      </c>
      <c r="I47" s="20">
        <v>-235017695</v>
      </c>
      <c r="J47" s="20">
        <v>-188634961</v>
      </c>
      <c r="K47" s="20">
        <v>-98526586</v>
      </c>
      <c r="L47" s="20">
        <v>-49447576</v>
      </c>
      <c r="M47" s="20">
        <v>18971966</v>
      </c>
      <c r="N47" s="20">
        <v>-129002196</v>
      </c>
      <c r="O47" s="20"/>
      <c r="P47" s="20"/>
      <c r="Q47" s="20"/>
      <c r="R47" s="20"/>
      <c r="S47" s="20"/>
      <c r="T47" s="20"/>
      <c r="U47" s="20"/>
      <c r="V47" s="20"/>
      <c r="W47" s="20">
        <v>-317637157</v>
      </c>
      <c r="X47" s="20">
        <v>-66209658</v>
      </c>
      <c r="Y47" s="20">
        <v>-251427499</v>
      </c>
      <c r="Z47" s="47">
        <v>379.74444604441243</v>
      </c>
      <c r="AA47" s="22">
        <v>-132419299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-232642396</v>
      </c>
      <c r="D50" s="50">
        <f t="shared" ref="D50:Y50" si="7">SUM(D47:D49)</f>
        <v>0</v>
      </c>
      <c r="E50" s="51">
        <f t="shared" si="7"/>
        <v>-132419299</v>
      </c>
      <c r="F50" s="52">
        <f t="shared" si="7"/>
        <v>-132419299</v>
      </c>
      <c r="G50" s="52">
        <f t="shared" si="7"/>
        <v>-102703516</v>
      </c>
      <c r="H50" s="52">
        <f t="shared" si="7"/>
        <v>149086250</v>
      </c>
      <c r="I50" s="52">
        <f t="shared" si="7"/>
        <v>-235017695</v>
      </c>
      <c r="J50" s="52">
        <f t="shared" si="7"/>
        <v>-188634961</v>
      </c>
      <c r="K50" s="52">
        <f t="shared" si="7"/>
        <v>-98526586</v>
      </c>
      <c r="L50" s="52">
        <f t="shared" si="7"/>
        <v>-49447576</v>
      </c>
      <c r="M50" s="52">
        <f t="shared" si="7"/>
        <v>18971966</v>
      </c>
      <c r="N50" s="52">
        <f t="shared" si="7"/>
        <v>-129002196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-317637157</v>
      </c>
      <c r="X50" s="52">
        <f t="shared" si="7"/>
        <v>-66209658</v>
      </c>
      <c r="Y50" s="52">
        <f t="shared" si="7"/>
        <v>-251427499</v>
      </c>
      <c r="Z50" s="53">
        <f>+IF(X50&lt;&gt;0,+(Y50/X50)*100,0)</f>
        <v>379.74444604441243</v>
      </c>
      <c r="AA50" s="54">
        <f>SUM(AA47:AA49)</f>
        <v>-132419299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132140577</v>
      </c>
      <c r="D7" s="18"/>
      <c r="E7" s="19">
        <v>454246150</v>
      </c>
      <c r="F7" s="20">
        <v>454246150</v>
      </c>
      <c r="G7" s="20">
        <v>133558951</v>
      </c>
      <c r="H7" s="20">
        <v>2270666</v>
      </c>
      <c r="I7" s="20">
        <v>391143</v>
      </c>
      <c r="J7" s="20">
        <v>136220760</v>
      </c>
      <c r="K7" s="20">
        <v>-8772582</v>
      </c>
      <c r="L7" s="20">
        <v>4066277</v>
      </c>
      <c r="M7" s="20">
        <v>-4537210</v>
      </c>
      <c r="N7" s="20">
        <v>-9243515</v>
      </c>
      <c r="O7" s="20"/>
      <c r="P7" s="20"/>
      <c r="Q7" s="20"/>
      <c r="R7" s="20"/>
      <c r="S7" s="20"/>
      <c r="T7" s="20"/>
      <c r="U7" s="20"/>
      <c r="V7" s="20"/>
      <c r="W7" s="20">
        <v>126977245</v>
      </c>
      <c r="X7" s="20">
        <v>227123100</v>
      </c>
      <c r="Y7" s="20">
        <v>-100145855</v>
      </c>
      <c r="Z7" s="21">
        <v>-44.093205402708932</v>
      </c>
      <c r="AA7" s="22">
        <v>454246150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132140577</v>
      </c>
      <c r="D13" s="29">
        <f>SUM(D6:D12)</f>
        <v>0</v>
      </c>
      <c r="E13" s="30">
        <f t="shared" si="0"/>
        <v>454246150</v>
      </c>
      <c r="F13" s="31">
        <f t="shared" si="0"/>
        <v>454246150</v>
      </c>
      <c r="G13" s="31">
        <f t="shared" si="0"/>
        <v>133558951</v>
      </c>
      <c r="H13" s="31">
        <f t="shared" si="0"/>
        <v>2270666</v>
      </c>
      <c r="I13" s="31">
        <f t="shared" si="0"/>
        <v>391143</v>
      </c>
      <c r="J13" s="31">
        <f t="shared" si="0"/>
        <v>136220760</v>
      </c>
      <c r="K13" s="31">
        <f t="shared" si="0"/>
        <v>-8772582</v>
      </c>
      <c r="L13" s="31">
        <f t="shared" si="0"/>
        <v>4066277</v>
      </c>
      <c r="M13" s="31">
        <f t="shared" si="0"/>
        <v>-4537210</v>
      </c>
      <c r="N13" s="31">
        <f t="shared" si="0"/>
        <v>-9243515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126977245</v>
      </c>
      <c r="X13" s="31">
        <f t="shared" si="0"/>
        <v>227123100</v>
      </c>
      <c r="Y13" s="31">
        <f t="shared" si="0"/>
        <v>-100145855</v>
      </c>
      <c r="Z13" s="32">
        <f>+IF(X13&lt;&gt;0,+(Y13/X13)*100,0)</f>
        <v>-44.093205402708932</v>
      </c>
      <c r="AA13" s="33">
        <f>SUM(AA6:AA12)</f>
        <v>454246150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226045573</v>
      </c>
      <c r="D17" s="18"/>
      <c r="E17" s="19">
        <v>366803313</v>
      </c>
      <c r="F17" s="20">
        <v>366803313</v>
      </c>
      <c r="G17" s="24">
        <v>281915659</v>
      </c>
      <c r="H17" s="24">
        <v>-55870088</v>
      </c>
      <c r="I17" s="24">
        <v>4413897</v>
      </c>
      <c r="J17" s="20">
        <v>230459468</v>
      </c>
      <c r="K17" s="24">
        <v>-525001</v>
      </c>
      <c r="L17" s="24"/>
      <c r="M17" s="20"/>
      <c r="N17" s="24">
        <v>-525001</v>
      </c>
      <c r="O17" s="24"/>
      <c r="P17" s="24"/>
      <c r="Q17" s="20"/>
      <c r="R17" s="24"/>
      <c r="S17" s="24"/>
      <c r="T17" s="20"/>
      <c r="U17" s="24"/>
      <c r="V17" s="24"/>
      <c r="W17" s="24">
        <v>229934467</v>
      </c>
      <c r="X17" s="20">
        <v>188401798</v>
      </c>
      <c r="Y17" s="24">
        <v>41532669</v>
      </c>
      <c r="Z17" s="25">
        <v>22.044730698376881</v>
      </c>
      <c r="AA17" s="26">
        <v>366803313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226045573</v>
      </c>
      <c r="D25" s="29">
        <f t="shared" ref="D25:Y25" si="1">SUM(D15:D24)</f>
        <v>0</v>
      </c>
      <c r="E25" s="35">
        <f t="shared" si="1"/>
        <v>366803313</v>
      </c>
      <c r="F25" s="36">
        <f t="shared" si="1"/>
        <v>366803313</v>
      </c>
      <c r="G25" s="36">
        <f t="shared" si="1"/>
        <v>281915659</v>
      </c>
      <c r="H25" s="36">
        <f t="shared" si="1"/>
        <v>-55870088</v>
      </c>
      <c r="I25" s="36">
        <f t="shared" si="1"/>
        <v>4413897</v>
      </c>
      <c r="J25" s="36">
        <f t="shared" si="1"/>
        <v>230459468</v>
      </c>
      <c r="K25" s="36">
        <f t="shared" si="1"/>
        <v>-525001</v>
      </c>
      <c r="L25" s="36">
        <f t="shared" si="1"/>
        <v>0</v>
      </c>
      <c r="M25" s="36">
        <f t="shared" si="1"/>
        <v>0</v>
      </c>
      <c r="N25" s="36">
        <f t="shared" si="1"/>
        <v>-525001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229934467</v>
      </c>
      <c r="X25" s="36">
        <f t="shared" si="1"/>
        <v>188401798</v>
      </c>
      <c r="Y25" s="36">
        <f t="shared" si="1"/>
        <v>41532669</v>
      </c>
      <c r="Z25" s="37">
        <f>+IF(X25&lt;&gt;0,+(Y25/X25)*100,0)</f>
        <v>22.044730698376881</v>
      </c>
      <c r="AA25" s="38">
        <f>SUM(AA15:AA24)</f>
        <v>366803313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358186150</v>
      </c>
      <c r="D26" s="29">
        <f>+D13+D25</f>
        <v>0</v>
      </c>
      <c r="E26" s="30">
        <f t="shared" si="2"/>
        <v>821049463</v>
      </c>
      <c r="F26" s="31">
        <f t="shared" si="2"/>
        <v>821049463</v>
      </c>
      <c r="G26" s="31">
        <f t="shared" si="2"/>
        <v>415474610</v>
      </c>
      <c r="H26" s="31">
        <f t="shared" si="2"/>
        <v>-53599422</v>
      </c>
      <c r="I26" s="31">
        <f t="shared" si="2"/>
        <v>4805040</v>
      </c>
      <c r="J26" s="31">
        <f t="shared" si="2"/>
        <v>366680228</v>
      </c>
      <c r="K26" s="31">
        <f t="shared" si="2"/>
        <v>-9297583</v>
      </c>
      <c r="L26" s="31">
        <f t="shared" si="2"/>
        <v>4066277</v>
      </c>
      <c r="M26" s="31">
        <f t="shared" si="2"/>
        <v>-4537210</v>
      </c>
      <c r="N26" s="31">
        <f t="shared" si="2"/>
        <v>-9768516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356911712</v>
      </c>
      <c r="X26" s="31">
        <f t="shared" si="2"/>
        <v>415524898</v>
      </c>
      <c r="Y26" s="31">
        <f t="shared" si="2"/>
        <v>-58613186</v>
      </c>
      <c r="Z26" s="32">
        <f>+IF(X26&lt;&gt;0,+(Y26/X26)*100,0)</f>
        <v>-14.105818034518835</v>
      </c>
      <c r="AA26" s="33">
        <f>+AA13+AA25</f>
        <v>821049463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4103863</v>
      </c>
      <c r="D31" s="18"/>
      <c r="E31" s="19">
        <v>4086442</v>
      </c>
      <c r="F31" s="20">
        <v>4086442</v>
      </c>
      <c r="G31" s="20">
        <v>4151461</v>
      </c>
      <c r="H31" s="20">
        <v>29415</v>
      </c>
      <c r="I31" s="20">
        <v>6222</v>
      </c>
      <c r="J31" s="20">
        <v>4187098</v>
      </c>
      <c r="K31" s="20">
        <v>8860</v>
      </c>
      <c r="L31" s="20">
        <v>-74848</v>
      </c>
      <c r="M31" s="20">
        <v>24726</v>
      </c>
      <c r="N31" s="20">
        <v>-41262</v>
      </c>
      <c r="O31" s="20"/>
      <c r="P31" s="20"/>
      <c r="Q31" s="20"/>
      <c r="R31" s="20"/>
      <c r="S31" s="20"/>
      <c r="T31" s="20"/>
      <c r="U31" s="20"/>
      <c r="V31" s="20"/>
      <c r="W31" s="20">
        <v>4145836</v>
      </c>
      <c r="X31" s="20">
        <v>2043216</v>
      </c>
      <c r="Y31" s="20">
        <v>2102620</v>
      </c>
      <c r="Z31" s="21">
        <v>102.90737738937048</v>
      </c>
      <c r="AA31" s="22">
        <v>4086442</v>
      </c>
    </row>
    <row r="32" spans="1:27" x14ac:dyDescent="0.25">
      <c r="A32" s="23" t="s">
        <v>59</v>
      </c>
      <c r="B32" s="17" t="s">
        <v>32</v>
      </c>
      <c r="C32" s="18">
        <v>62054104</v>
      </c>
      <c r="D32" s="18"/>
      <c r="E32" s="19">
        <v>60117602</v>
      </c>
      <c r="F32" s="20">
        <v>60117602</v>
      </c>
      <c r="G32" s="20">
        <v>52627</v>
      </c>
      <c r="H32" s="20">
        <v>1341711</v>
      </c>
      <c r="I32" s="20"/>
      <c r="J32" s="20">
        <v>1394338</v>
      </c>
      <c r="K32" s="20">
        <v>1</v>
      </c>
      <c r="L32" s="20">
        <v>10401</v>
      </c>
      <c r="M32" s="20"/>
      <c r="N32" s="20">
        <v>10402</v>
      </c>
      <c r="O32" s="20"/>
      <c r="P32" s="20"/>
      <c r="Q32" s="20"/>
      <c r="R32" s="20"/>
      <c r="S32" s="20"/>
      <c r="T32" s="20"/>
      <c r="U32" s="20"/>
      <c r="V32" s="20"/>
      <c r="W32" s="20">
        <v>1404740</v>
      </c>
      <c r="X32" s="20">
        <v>30058794</v>
      </c>
      <c r="Y32" s="20">
        <v>-28654054</v>
      </c>
      <c r="Z32" s="21">
        <v>-95.326692082190661</v>
      </c>
      <c r="AA32" s="22">
        <v>60117602</v>
      </c>
    </row>
    <row r="33" spans="1:27" x14ac:dyDescent="0.25">
      <c r="A33" s="23" t="s">
        <v>60</v>
      </c>
      <c r="B33" s="17" t="s">
        <v>32</v>
      </c>
      <c r="C33" s="18">
        <v>15606189</v>
      </c>
      <c r="D33" s="18"/>
      <c r="E33" s="19"/>
      <c r="F33" s="20"/>
      <c r="G33" s="20">
        <v>12502455</v>
      </c>
      <c r="H33" s="20">
        <v>7603734</v>
      </c>
      <c r="I33" s="20">
        <v>-525001</v>
      </c>
      <c r="J33" s="20">
        <v>19581188</v>
      </c>
      <c r="K33" s="20"/>
      <c r="L33" s="20">
        <v>2000000</v>
      </c>
      <c r="M33" s="20"/>
      <c r="N33" s="20">
        <v>2000000</v>
      </c>
      <c r="O33" s="20"/>
      <c r="P33" s="20"/>
      <c r="Q33" s="20"/>
      <c r="R33" s="20"/>
      <c r="S33" s="20"/>
      <c r="T33" s="20"/>
      <c r="U33" s="20"/>
      <c r="V33" s="20"/>
      <c r="W33" s="20">
        <v>21581188</v>
      </c>
      <c r="X33" s="20">
        <v>-6</v>
      </c>
      <c r="Y33" s="20">
        <v>21581194</v>
      </c>
      <c r="Z33" s="21">
        <v>-359686566.66666663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29265472</v>
      </c>
      <c r="D35" s="18"/>
      <c r="E35" s="19">
        <v>7671959</v>
      </c>
      <c r="F35" s="20">
        <v>7671959</v>
      </c>
      <c r="G35" s="20">
        <v>29945914</v>
      </c>
      <c r="H35" s="20">
        <v>902764</v>
      </c>
      <c r="I35" s="20">
        <v>516430</v>
      </c>
      <c r="J35" s="20">
        <v>31365108</v>
      </c>
      <c r="K35" s="20">
        <v>-66298</v>
      </c>
      <c r="L35" s="20">
        <v>416552</v>
      </c>
      <c r="M35" s="20">
        <v>-109879</v>
      </c>
      <c r="N35" s="20">
        <v>240375</v>
      </c>
      <c r="O35" s="20"/>
      <c r="P35" s="20"/>
      <c r="Q35" s="20"/>
      <c r="R35" s="20"/>
      <c r="S35" s="20"/>
      <c r="T35" s="20"/>
      <c r="U35" s="20"/>
      <c r="V35" s="20"/>
      <c r="W35" s="20">
        <v>31605483</v>
      </c>
      <c r="X35" s="20">
        <v>3835974</v>
      </c>
      <c r="Y35" s="20">
        <v>27769509</v>
      </c>
      <c r="Z35" s="21">
        <v>723.92328519432101</v>
      </c>
      <c r="AA35" s="22">
        <v>7671959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111029628</v>
      </c>
      <c r="D37" s="29">
        <f t="shared" ref="D37:Y37" si="3">SUM(D29:D36)</f>
        <v>0</v>
      </c>
      <c r="E37" s="30">
        <f t="shared" si="3"/>
        <v>71876003</v>
      </c>
      <c r="F37" s="31">
        <f t="shared" si="3"/>
        <v>71876003</v>
      </c>
      <c r="G37" s="31">
        <f t="shared" si="3"/>
        <v>46652457</v>
      </c>
      <c r="H37" s="31">
        <f t="shared" si="3"/>
        <v>9877624</v>
      </c>
      <c r="I37" s="31">
        <f t="shared" si="3"/>
        <v>-2349</v>
      </c>
      <c r="J37" s="31">
        <f t="shared" si="3"/>
        <v>56527732</v>
      </c>
      <c r="K37" s="31">
        <f t="shared" si="3"/>
        <v>-57437</v>
      </c>
      <c r="L37" s="31">
        <f t="shared" si="3"/>
        <v>2352105</v>
      </c>
      <c r="M37" s="31">
        <f t="shared" si="3"/>
        <v>-85153</v>
      </c>
      <c r="N37" s="31">
        <f t="shared" si="3"/>
        <v>2209515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58737247</v>
      </c>
      <c r="X37" s="31">
        <f t="shared" si="3"/>
        <v>35937978</v>
      </c>
      <c r="Y37" s="31">
        <f t="shared" si="3"/>
        <v>22799269</v>
      </c>
      <c r="Z37" s="32">
        <f>+IF(X37&lt;&gt;0,+(Y37/X37)*100,0)</f>
        <v>63.440600358762531</v>
      </c>
      <c r="AA37" s="33">
        <f>SUM(AA29:AA36)</f>
        <v>71876003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111029628</v>
      </c>
      <c r="D44" s="29">
        <f>+D37+D43</f>
        <v>0</v>
      </c>
      <c r="E44" s="30">
        <f t="shared" si="5"/>
        <v>71876003</v>
      </c>
      <c r="F44" s="31">
        <f t="shared" si="5"/>
        <v>71876003</v>
      </c>
      <c r="G44" s="31">
        <f t="shared" si="5"/>
        <v>46652457</v>
      </c>
      <c r="H44" s="31">
        <f t="shared" si="5"/>
        <v>9877624</v>
      </c>
      <c r="I44" s="31">
        <f t="shared" si="5"/>
        <v>-2349</v>
      </c>
      <c r="J44" s="31">
        <f t="shared" si="5"/>
        <v>56527732</v>
      </c>
      <c r="K44" s="31">
        <f t="shared" si="5"/>
        <v>-57437</v>
      </c>
      <c r="L44" s="31">
        <f t="shared" si="5"/>
        <v>2352105</v>
      </c>
      <c r="M44" s="31">
        <f t="shared" si="5"/>
        <v>-85153</v>
      </c>
      <c r="N44" s="31">
        <f t="shared" si="5"/>
        <v>2209515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58737247</v>
      </c>
      <c r="X44" s="31">
        <f t="shared" si="5"/>
        <v>35937978</v>
      </c>
      <c r="Y44" s="31">
        <f t="shared" si="5"/>
        <v>22799269</v>
      </c>
      <c r="Z44" s="32">
        <f>+IF(X44&lt;&gt;0,+(Y44/X44)*100,0)</f>
        <v>63.440600358762531</v>
      </c>
      <c r="AA44" s="33">
        <f>+AA37+AA43</f>
        <v>71876003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247156522</v>
      </c>
      <c r="D45" s="42">
        <f t="shared" si="6"/>
        <v>0</v>
      </c>
      <c r="E45" s="43">
        <f t="shared" si="6"/>
        <v>749173460</v>
      </c>
      <c r="F45" s="44">
        <f t="shared" si="6"/>
        <v>749173460</v>
      </c>
      <c r="G45" s="44">
        <f t="shared" si="6"/>
        <v>368822153</v>
      </c>
      <c r="H45" s="44">
        <f t="shared" si="6"/>
        <v>-63477046</v>
      </c>
      <c r="I45" s="44">
        <f t="shared" si="6"/>
        <v>4807389</v>
      </c>
      <c r="J45" s="44">
        <f t="shared" si="6"/>
        <v>310152496</v>
      </c>
      <c r="K45" s="44">
        <f t="shared" si="6"/>
        <v>-9240146</v>
      </c>
      <c r="L45" s="44">
        <f t="shared" si="6"/>
        <v>1714172</v>
      </c>
      <c r="M45" s="44">
        <f t="shared" si="6"/>
        <v>-4452057</v>
      </c>
      <c r="N45" s="44">
        <f t="shared" si="6"/>
        <v>-11978031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298174465</v>
      </c>
      <c r="X45" s="44">
        <f t="shared" si="6"/>
        <v>379586920</v>
      </c>
      <c r="Y45" s="44">
        <f t="shared" si="6"/>
        <v>-81412455</v>
      </c>
      <c r="Z45" s="45">
        <f>+IF(X45&lt;&gt;0,+(Y45/X45)*100,0)</f>
        <v>-21.447644982076834</v>
      </c>
      <c r="AA45" s="46">
        <f>+AA26-AA44</f>
        <v>749173460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-198018239</v>
      </c>
      <c r="D47" s="18"/>
      <c r="E47" s="19">
        <v>-107094680</v>
      </c>
      <c r="F47" s="20">
        <v>-107094680</v>
      </c>
      <c r="G47" s="20">
        <v>-104387217</v>
      </c>
      <c r="H47" s="20">
        <v>-73649676</v>
      </c>
      <c r="I47" s="20">
        <v>-19098067</v>
      </c>
      <c r="J47" s="20">
        <v>-197134960</v>
      </c>
      <c r="K47" s="20">
        <v>-13363144</v>
      </c>
      <c r="L47" s="20">
        <v>59294</v>
      </c>
      <c r="M47" s="20">
        <v>-12432252</v>
      </c>
      <c r="N47" s="20">
        <v>-25736102</v>
      </c>
      <c r="O47" s="20"/>
      <c r="P47" s="20"/>
      <c r="Q47" s="20"/>
      <c r="R47" s="20"/>
      <c r="S47" s="20"/>
      <c r="T47" s="20"/>
      <c r="U47" s="20"/>
      <c r="V47" s="20"/>
      <c r="W47" s="20">
        <v>-222871062</v>
      </c>
      <c r="X47" s="20">
        <v>-53547354</v>
      </c>
      <c r="Y47" s="20">
        <v>-169323708</v>
      </c>
      <c r="Z47" s="47">
        <v>316.21302520382238</v>
      </c>
      <c r="AA47" s="22">
        <v>-107094680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-198018239</v>
      </c>
      <c r="D50" s="50">
        <f t="shared" ref="D50:Y50" si="7">SUM(D47:D49)</f>
        <v>0</v>
      </c>
      <c r="E50" s="51">
        <f t="shared" si="7"/>
        <v>-107094680</v>
      </c>
      <c r="F50" s="52">
        <f t="shared" si="7"/>
        <v>-107094680</v>
      </c>
      <c r="G50" s="52">
        <f t="shared" si="7"/>
        <v>-104387217</v>
      </c>
      <c r="H50" s="52">
        <f t="shared" si="7"/>
        <v>-73649676</v>
      </c>
      <c r="I50" s="52">
        <f t="shared" si="7"/>
        <v>-19098067</v>
      </c>
      <c r="J50" s="52">
        <f t="shared" si="7"/>
        <v>-197134960</v>
      </c>
      <c r="K50" s="52">
        <f t="shared" si="7"/>
        <v>-13363144</v>
      </c>
      <c r="L50" s="52">
        <f t="shared" si="7"/>
        <v>59294</v>
      </c>
      <c r="M50" s="52">
        <f t="shared" si="7"/>
        <v>-12432252</v>
      </c>
      <c r="N50" s="52">
        <f t="shared" si="7"/>
        <v>-25736102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-222871062</v>
      </c>
      <c r="X50" s="52">
        <f t="shared" si="7"/>
        <v>-53547354</v>
      </c>
      <c r="Y50" s="52">
        <f t="shared" si="7"/>
        <v>-169323708</v>
      </c>
      <c r="Z50" s="53">
        <f>+IF(X50&lt;&gt;0,+(Y50/X50)*100,0)</f>
        <v>316.21302520382238</v>
      </c>
      <c r="AA50" s="54">
        <f>SUM(AA47:AA49)</f>
        <v>-107094680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13745</v>
      </c>
      <c r="D7" s="18"/>
      <c r="E7" s="19"/>
      <c r="F7" s="20"/>
      <c r="G7" s="20">
        <v>548632</v>
      </c>
      <c r="H7" s="20">
        <v>-325557</v>
      </c>
      <c r="I7" s="20">
        <v>19418</v>
      </c>
      <c r="J7" s="20">
        <v>242493</v>
      </c>
      <c r="K7" s="20">
        <v>18820</v>
      </c>
      <c r="L7" s="20">
        <v>-1954517</v>
      </c>
      <c r="M7" s="20">
        <v>19906</v>
      </c>
      <c r="N7" s="20">
        <v>-1915791</v>
      </c>
      <c r="O7" s="20"/>
      <c r="P7" s="20"/>
      <c r="Q7" s="20"/>
      <c r="R7" s="20"/>
      <c r="S7" s="20"/>
      <c r="T7" s="20"/>
      <c r="U7" s="20"/>
      <c r="V7" s="20"/>
      <c r="W7" s="20">
        <v>-1673298</v>
      </c>
      <c r="X7" s="20"/>
      <c r="Y7" s="20">
        <v>-1673298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-158290</v>
      </c>
      <c r="F10" s="20">
        <v>-158290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-79140</v>
      </c>
      <c r="Y10" s="20">
        <v>79140</v>
      </c>
      <c r="Z10" s="21">
        <v>-100</v>
      </c>
      <c r="AA10" s="22">
        <v>-158290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13745</v>
      </c>
      <c r="D13" s="29">
        <f>SUM(D6:D12)</f>
        <v>0</v>
      </c>
      <c r="E13" s="30">
        <f t="shared" si="0"/>
        <v>-158290</v>
      </c>
      <c r="F13" s="31">
        <f t="shared" si="0"/>
        <v>-158290</v>
      </c>
      <c r="G13" s="31">
        <f t="shared" si="0"/>
        <v>548632</v>
      </c>
      <c r="H13" s="31">
        <f t="shared" si="0"/>
        <v>-325557</v>
      </c>
      <c r="I13" s="31">
        <f t="shared" si="0"/>
        <v>19418</v>
      </c>
      <c r="J13" s="31">
        <f t="shared" si="0"/>
        <v>242493</v>
      </c>
      <c r="K13" s="31">
        <f t="shared" si="0"/>
        <v>18820</v>
      </c>
      <c r="L13" s="31">
        <f t="shared" si="0"/>
        <v>-1954517</v>
      </c>
      <c r="M13" s="31">
        <f t="shared" si="0"/>
        <v>19906</v>
      </c>
      <c r="N13" s="31">
        <f t="shared" si="0"/>
        <v>-1915791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-1673298</v>
      </c>
      <c r="X13" s="31">
        <f t="shared" si="0"/>
        <v>-79140</v>
      </c>
      <c r="Y13" s="31">
        <f t="shared" si="0"/>
        <v>-1594158</v>
      </c>
      <c r="Z13" s="32">
        <f>+IF(X13&lt;&gt;0,+(Y13/X13)*100,0)</f>
        <v>2014.3517816527674</v>
      </c>
      <c r="AA13" s="33">
        <f>SUM(AA6:AA12)</f>
        <v>-158290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103636954</v>
      </c>
      <c r="D17" s="18"/>
      <c r="E17" s="19"/>
      <c r="F17" s="20"/>
      <c r="G17" s="24">
        <v>97075408</v>
      </c>
      <c r="H17" s="24">
        <v>6561547</v>
      </c>
      <c r="I17" s="24"/>
      <c r="J17" s="20">
        <v>103636955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103636955</v>
      </c>
      <c r="X17" s="20"/>
      <c r="Y17" s="24">
        <v>103636955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103636954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97075408</v>
      </c>
      <c r="H25" s="36">
        <f t="shared" si="1"/>
        <v>6561547</v>
      </c>
      <c r="I25" s="36">
        <f t="shared" si="1"/>
        <v>0</v>
      </c>
      <c r="J25" s="36">
        <f t="shared" si="1"/>
        <v>103636955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103636955</v>
      </c>
      <c r="X25" s="36">
        <f t="shared" si="1"/>
        <v>0</v>
      </c>
      <c r="Y25" s="36">
        <f t="shared" si="1"/>
        <v>103636955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103650699</v>
      </c>
      <c r="D26" s="29">
        <f>+D13+D25</f>
        <v>0</v>
      </c>
      <c r="E26" s="30">
        <f t="shared" si="2"/>
        <v>-158290</v>
      </c>
      <c r="F26" s="31">
        <f t="shared" si="2"/>
        <v>-158290</v>
      </c>
      <c r="G26" s="31">
        <f t="shared" si="2"/>
        <v>97624040</v>
      </c>
      <c r="H26" s="31">
        <f t="shared" si="2"/>
        <v>6235990</v>
      </c>
      <c r="I26" s="31">
        <f t="shared" si="2"/>
        <v>19418</v>
      </c>
      <c r="J26" s="31">
        <f t="shared" si="2"/>
        <v>103879448</v>
      </c>
      <c r="K26" s="31">
        <f t="shared" si="2"/>
        <v>18820</v>
      </c>
      <c r="L26" s="31">
        <f t="shared" si="2"/>
        <v>-1954517</v>
      </c>
      <c r="M26" s="31">
        <f t="shared" si="2"/>
        <v>19906</v>
      </c>
      <c r="N26" s="31">
        <f t="shared" si="2"/>
        <v>-1915791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101963657</v>
      </c>
      <c r="X26" s="31">
        <f t="shared" si="2"/>
        <v>-79140</v>
      </c>
      <c r="Y26" s="31">
        <f t="shared" si="2"/>
        <v>102042797</v>
      </c>
      <c r="Z26" s="32">
        <f>+IF(X26&lt;&gt;0,+(Y26/X26)*100,0)</f>
        <v>-128939.5969168562</v>
      </c>
      <c r="AA26" s="33">
        <f>+AA13+AA25</f>
        <v>-158290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515617</v>
      </c>
      <c r="D31" s="18"/>
      <c r="E31" s="19"/>
      <c r="F31" s="20"/>
      <c r="G31" s="20">
        <v>517409</v>
      </c>
      <c r="H31" s="20">
        <v>-502</v>
      </c>
      <c r="I31" s="20">
        <v>-1000</v>
      </c>
      <c r="J31" s="20">
        <v>515907</v>
      </c>
      <c r="K31" s="20">
        <v>-2000</v>
      </c>
      <c r="L31" s="20">
        <v>7790</v>
      </c>
      <c r="M31" s="20">
        <v>2333</v>
      </c>
      <c r="N31" s="20">
        <v>8123</v>
      </c>
      <c r="O31" s="20"/>
      <c r="P31" s="20"/>
      <c r="Q31" s="20"/>
      <c r="R31" s="20"/>
      <c r="S31" s="20"/>
      <c r="T31" s="20"/>
      <c r="U31" s="20"/>
      <c r="V31" s="20"/>
      <c r="W31" s="20">
        <v>524030</v>
      </c>
      <c r="X31" s="20"/>
      <c r="Y31" s="20">
        <v>524030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213794</v>
      </c>
      <c r="D35" s="18"/>
      <c r="E35" s="19"/>
      <c r="F35" s="20"/>
      <c r="G35" s="20">
        <v>213794</v>
      </c>
      <c r="H35" s="20">
        <v>21</v>
      </c>
      <c r="I35" s="20">
        <v>-60</v>
      </c>
      <c r="J35" s="20">
        <v>213755</v>
      </c>
      <c r="K35" s="20">
        <v>-120</v>
      </c>
      <c r="L35" s="20"/>
      <c r="M35" s="20"/>
      <c r="N35" s="20">
        <v>-120</v>
      </c>
      <c r="O35" s="20"/>
      <c r="P35" s="20"/>
      <c r="Q35" s="20"/>
      <c r="R35" s="20"/>
      <c r="S35" s="20"/>
      <c r="T35" s="20"/>
      <c r="U35" s="20"/>
      <c r="V35" s="20"/>
      <c r="W35" s="20">
        <v>213635</v>
      </c>
      <c r="X35" s="20"/>
      <c r="Y35" s="20">
        <v>213635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729411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731203</v>
      </c>
      <c r="H37" s="31">
        <f t="shared" si="3"/>
        <v>-481</v>
      </c>
      <c r="I37" s="31">
        <f t="shared" si="3"/>
        <v>-1060</v>
      </c>
      <c r="J37" s="31">
        <f t="shared" si="3"/>
        <v>729662</v>
      </c>
      <c r="K37" s="31">
        <f t="shared" si="3"/>
        <v>-2120</v>
      </c>
      <c r="L37" s="31">
        <f t="shared" si="3"/>
        <v>7790</v>
      </c>
      <c r="M37" s="31">
        <f t="shared" si="3"/>
        <v>2333</v>
      </c>
      <c r="N37" s="31">
        <f t="shared" si="3"/>
        <v>8003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737665</v>
      </c>
      <c r="X37" s="31">
        <f t="shared" si="3"/>
        <v>0</v>
      </c>
      <c r="Y37" s="31">
        <f t="shared" si="3"/>
        <v>737665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729411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731203</v>
      </c>
      <c r="H44" s="31">
        <f t="shared" si="5"/>
        <v>-481</v>
      </c>
      <c r="I44" s="31">
        <f t="shared" si="5"/>
        <v>-1060</v>
      </c>
      <c r="J44" s="31">
        <f t="shared" si="5"/>
        <v>729662</v>
      </c>
      <c r="K44" s="31">
        <f t="shared" si="5"/>
        <v>-2120</v>
      </c>
      <c r="L44" s="31">
        <f t="shared" si="5"/>
        <v>7790</v>
      </c>
      <c r="M44" s="31">
        <f t="shared" si="5"/>
        <v>2333</v>
      </c>
      <c r="N44" s="31">
        <f t="shared" si="5"/>
        <v>8003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737665</v>
      </c>
      <c r="X44" s="31">
        <f t="shared" si="5"/>
        <v>0</v>
      </c>
      <c r="Y44" s="31">
        <f t="shared" si="5"/>
        <v>737665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102921288</v>
      </c>
      <c r="D45" s="42">
        <f t="shared" si="6"/>
        <v>0</v>
      </c>
      <c r="E45" s="43">
        <f t="shared" si="6"/>
        <v>-158290</v>
      </c>
      <c r="F45" s="44">
        <f t="shared" si="6"/>
        <v>-158290</v>
      </c>
      <c r="G45" s="44">
        <f t="shared" si="6"/>
        <v>96892837</v>
      </c>
      <c r="H45" s="44">
        <f t="shared" si="6"/>
        <v>6236471</v>
      </c>
      <c r="I45" s="44">
        <f t="shared" si="6"/>
        <v>20478</v>
      </c>
      <c r="J45" s="44">
        <f t="shared" si="6"/>
        <v>103149786</v>
      </c>
      <c r="K45" s="44">
        <f t="shared" si="6"/>
        <v>20940</v>
      </c>
      <c r="L45" s="44">
        <f t="shared" si="6"/>
        <v>-1962307</v>
      </c>
      <c r="M45" s="44">
        <f t="shared" si="6"/>
        <v>17573</v>
      </c>
      <c r="N45" s="44">
        <f t="shared" si="6"/>
        <v>-1923794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101225992</v>
      </c>
      <c r="X45" s="44">
        <f t="shared" si="6"/>
        <v>-79140</v>
      </c>
      <c r="Y45" s="44">
        <f t="shared" si="6"/>
        <v>101305132</v>
      </c>
      <c r="Z45" s="45">
        <f>+IF(X45&lt;&gt;0,+(Y45/X45)*100,0)</f>
        <v>-128007.49557745767</v>
      </c>
      <c r="AA45" s="46">
        <f>+AA26-AA44</f>
        <v>-158290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-93001409</v>
      </c>
      <c r="D47" s="18"/>
      <c r="E47" s="19">
        <v>-3999968</v>
      </c>
      <c r="F47" s="20">
        <v>-3999968</v>
      </c>
      <c r="G47" s="20">
        <v>-93154081</v>
      </c>
      <c r="H47" s="20">
        <v>-17602635</v>
      </c>
      <c r="I47" s="20">
        <v>-250366</v>
      </c>
      <c r="J47" s="20">
        <v>-111007082</v>
      </c>
      <c r="K47" s="20">
        <v>-205919</v>
      </c>
      <c r="L47" s="20">
        <v>-1227882</v>
      </c>
      <c r="M47" s="20">
        <v>-281416</v>
      </c>
      <c r="N47" s="20">
        <v>-1715217</v>
      </c>
      <c r="O47" s="20"/>
      <c r="P47" s="20"/>
      <c r="Q47" s="20"/>
      <c r="R47" s="20"/>
      <c r="S47" s="20"/>
      <c r="T47" s="20"/>
      <c r="U47" s="20"/>
      <c r="V47" s="20"/>
      <c r="W47" s="20">
        <v>-112722299</v>
      </c>
      <c r="X47" s="20">
        <v>-1999986</v>
      </c>
      <c r="Y47" s="20">
        <v>-110722313</v>
      </c>
      <c r="Z47" s="47">
        <v>5536.1544030808218</v>
      </c>
      <c r="AA47" s="22">
        <v>-3999968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-93001409</v>
      </c>
      <c r="D50" s="50">
        <f t="shared" ref="D50:Y50" si="7">SUM(D47:D49)</f>
        <v>0</v>
      </c>
      <c r="E50" s="51">
        <f t="shared" si="7"/>
        <v>-3999968</v>
      </c>
      <c r="F50" s="52">
        <f t="shared" si="7"/>
        <v>-3999968</v>
      </c>
      <c r="G50" s="52">
        <f t="shared" si="7"/>
        <v>-93154081</v>
      </c>
      <c r="H50" s="52">
        <f t="shared" si="7"/>
        <v>-17602635</v>
      </c>
      <c r="I50" s="52">
        <f t="shared" si="7"/>
        <v>-250366</v>
      </c>
      <c r="J50" s="52">
        <f t="shared" si="7"/>
        <v>-111007082</v>
      </c>
      <c r="K50" s="52">
        <f t="shared" si="7"/>
        <v>-205919</v>
      </c>
      <c r="L50" s="52">
        <f t="shared" si="7"/>
        <v>-1227882</v>
      </c>
      <c r="M50" s="52">
        <f t="shared" si="7"/>
        <v>-281416</v>
      </c>
      <c r="N50" s="52">
        <f t="shared" si="7"/>
        <v>-1715217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-112722299</v>
      </c>
      <c r="X50" s="52">
        <f t="shared" si="7"/>
        <v>-1999986</v>
      </c>
      <c r="Y50" s="52">
        <f t="shared" si="7"/>
        <v>-110722313</v>
      </c>
      <c r="Z50" s="53">
        <f>+IF(X50&lt;&gt;0,+(Y50/X50)*100,0)</f>
        <v>5536.1544030808218</v>
      </c>
      <c r="AA50" s="54">
        <f>SUM(AA47:AA49)</f>
        <v>-3999968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3121948541</v>
      </c>
      <c r="D7" s="18"/>
      <c r="E7" s="19">
        <v>6640953821</v>
      </c>
      <c r="F7" s="20">
        <v>6640953821</v>
      </c>
      <c r="G7" s="20">
        <v>2820990522</v>
      </c>
      <c r="H7" s="20">
        <v>1255249054</v>
      </c>
      <c r="I7" s="20">
        <v>-218684757</v>
      </c>
      <c r="J7" s="20">
        <v>3857554819</v>
      </c>
      <c r="K7" s="20">
        <v>-431116067</v>
      </c>
      <c r="L7" s="20">
        <v>-256686933</v>
      </c>
      <c r="M7" s="20">
        <v>327338374</v>
      </c>
      <c r="N7" s="20">
        <v>-360464626</v>
      </c>
      <c r="O7" s="20"/>
      <c r="P7" s="20"/>
      <c r="Q7" s="20"/>
      <c r="R7" s="20"/>
      <c r="S7" s="20"/>
      <c r="T7" s="20"/>
      <c r="U7" s="20"/>
      <c r="V7" s="20"/>
      <c r="W7" s="20">
        <v>3497090193</v>
      </c>
      <c r="X7" s="20">
        <v>3320477028</v>
      </c>
      <c r="Y7" s="20">
        <v>176613165</v>
      </c>
      <c r="Z7" s="21">
        <v>5.31890940701307</v>
      </c>
      <c r="AA7" s="22">
        <v>6640953821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304763590</v>
      </c>
      <c r="D10" s="18"/>
      <c r="E10" s="19">
        <v>672140350</v>
      </c>
      <c r="F10" s="20">
        <v>672140350</v>
      </c>
      <c r="G10" s="20">
        <v>279901227</v>
      </c>
      <c r="H10" s="20">
        <v>-13986424</v>
      </c>
      <c r="I10" s="20">
        <v>-11848309</v>
      </c>
      <c r="J10" s="20">
        <v>254066494</v>
      </c>
      <c r="K10" s="20">
        <v>-3363135</v>
      </c>
      <c r="L10" s="20">
        <v>-10834748</v>
      </c>
      <c r="M10" s="20">
        <v>2912435</v>
      </c>
      <c r="N10" s="20">
        <v>-11285448</v>
      </c>
      <c r="O10" s="20"/>
      <c r="P10" s="20"/>
      <c r="Q10" s="20"/>
      <c r="R10" s="20"/>
      <c r="S10" s="20"/>
      <c r="T10" s="20"/>
      <c r="U10" s="20"/>
      <c r="V10" s="20"/>
      <c r="W10" s="20">
        <v>242781046</v>
      </c>
      <c r="X10" s="20">
        <v>336070248</v>
      </c>
      <c r="Y10" s="20">
        <v>-93289202</v>
      </c>
      <c r="Z10" s="21">
        <v>-27.758839872073409</v>
      </c>
      <c r="AA10" s="22">
        <v>672140350</v>
      </c>
    </row>
    <row r="11" spans="1:27" x14ac:dyDescent="0.25">
      <c r="A11" s="23" t="s">
        <v>39</v>
      </c>
      <c r="B11" s="17" t="s">
        <v>32</v>
      </c>
      <c r="C11" s="18">
        <v>60400217</v>
      </c>
      <c r="D11" s="18"/>
      <c r="E11" s="19">
        <v>60400217</v>
      </c>
      <c r="F11" s="20">
        <v>60400217</v>
      </c>
      <c r="G11" s="24">
        <v>60400217</v>
      </c>
      <c r="H11" s="24"/>
      <c r="I11" s="24"/>
      <c r="J11" s="20">
        <v>60400217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60400217</v>
      </c>
      <c r="X11" s="20">
        <v>30200112</v>
      </c>
      <c r="Y11" s="24">
        <v>30200105</v>
      </c>
      <c r="Z11" s="25">
        <v>99.999976821278011</v>
      </c>
      <c r="AA11" s="26">
        <v>60400217</v>
      </c>
    </row>
    <row r="12" spans="1:27" x14ac:dyDescent="0.25">
      <c r="A12" s="23" t="s">
        <v>40</v>
      </c>
      <c r="B12" s="17" t="s">
        <v>32</v>
      </c>
      <c r="C12" s="18">
        <v>40947121</v>
      </c>
      <c r="D12" s="18"/>
      <c r="E12" s="19">
        <v>-1047617354</v>
      </c>
      <c r="F12" s="20">
        <v>-1047617354</v>
      </c>
      <c r="G12" s="20">
        <v>43921172</v>
      </c>
      <c r="H12" s="20">
        <v>11661410</v>
      </c>
      <c r="I12" s="20">
        <v>-16957880</v>
      </c>
      <c r="J12" s="20">
        <v>38624702</v>
      </c>
      <c r="K12" s="20">
        <v>-578714</v>
      </c>
      <c r="L12" s="20">
        <v>-323783973</v>
      </c>
      <c r="M12" s="20">
        <v>329486228</v>
      </c>
      <c r="N12" s="20">
        <v>5123541</v>
      </c>
      <c r="O12" s="20"/>
      <c r="P12" s="20"/>
      <c r="Q12" s="20"/>
      <c r="R12" s="20"/>
      <c r="S12" s="20"/>
      <c r="T12" s="20"/>
      <c r="U12" s="20"/>
      <c r="V12" s="20"/>
      <c r="W12" s="20">
        <v>43748243</v>
      </c>
      <c r="X12" s="20">
        <v>-523808640</v>
      </c>
      <c r="Y12" s="20">
        <v>567556883</v>
      </c>
      <c r="Z12" s="21">
        <v>-108.35195139201981</v>
      </c>
      <c r="AA12" s="22">
        <v>-1047617354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3528059469</v>
      </c>
      <c r="D13" s="29">
        <f>SUM(D6:D12)</f>
        <v>0</v>
      </c>
      <c r="E13" s="30">
        <f t="shared" si="0"/>
        <v>6325877034</v>
      </c>
      <c r="F13" s="31">
        <f t="shared" si="0"/>
        <v>6325877034</v>
      </c>
      <c r="G13" s="31">
        <f t="shared" si="0"/>
        <v>3205213138</v>
      </c>
      <c r="H13" s="31">
        <f t="shared" si="0"/>
        <v>1252924040</v>
      </c>
      <c r="I13" s="31">
        <f t="shared" si="0"/>
        <v>-247490946</v>
      </c>
      <c r="J13" s="31">
        <f t="shared" si="0"/>
        <v>4210646232</v>
      </c>
      <c r="K13" s="31">
        <f t="shared" si="0"/>
        <v>-435057916</v>
      </c>
      <c r="L13" s="31">
        <f t="shared" si="0"/>
        <v>-591305654</v>
      </c>
      <c r="M13" s="31">
        <f t="shared" si="0"/>
        <v>659737037</v>
      </c>
      <c r="N13" s="31">
        <f t="shared" si="0"/>
        <v>-366626533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3844019699</v>
      </c>
      <c r="X13" s="31">
        <f t="shared" si="0"/>
        <v>3162938748</v>
      </c>
      <c r="Y13" s="31">
        <f t="shared" si="0"/>
        <v>681080951</v>
      </c>
      <c r="Z13" s="32">
        <f>+IF(X13&lt;&gt;0,+(Y13/X13)*100,0)</f>
        <v>21.533169158924224</v>
      </c>
      <c r="AA13" s="33">
        <f>SUM(AA6:AA12)</f>
        <v>6325877034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16538231438</v>
      </c>
      <c r="D17" s="18"/>
      <c r="E17" s="19">
        <v>7633405558</v>
      </c>
      <c r="F17" s="20">
        <v>7633405558</v>
      </c>
      <c r="G17" s="24">
        <v>16539753382</v>
      </c>
      <c r="H17" s="24">
        <v>18427014</v>
      </c>
      <c r="I17" s="24">
        <v>52157681</v>
      </c>
      <c r="J17" s="20">
        <v>16610338077</v>
      </c>
      <c r="K17" s="24">
        <v>198954993</v>
      </c>
      <c r="L17" s="24">
        <v>25794577</v>
      </c>
      <c r="M17" s="20">
        <v>33613047</v>
      </c>
      <c r="N17" s="24">
        <v>258362617</v>
      </c>
      <c r="O17" s="24"/>
      <c r="P17" s="24"/>
      <c r="Q17" s="20"/>
      <c r="R17" s="24"/>
      <c r="S17" s="24"/>
      <c r="T17" s="20"/>
      <c r="U17" s="24"/>
      <c r="V17" s="24"/>
      <c r="W17" s="24">
        <v>16868700694</v>
      </c>
      <c r="X17" s="20">
        <v>3816702996</v>
      </c>
      <c r="Y17" s="24">
        <v>13051997698</v>
      </c>
      <c r="Z17" s="25">
        <v>341.97048373108464</v>
      </c>
      <c r="AA17" s="26">
        <v>7633405558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16538231438</v>
      </c>
      <c r="D25" s="29">
        <f t="shared" ref="D25:Y25" si="1">SUM(D15:D24)</f>
        <v>0</v>
      </c>
      <c r="E25" s="35">
        <f t="shared" si="1"/>
        <v>7633405558</v>
      </c>
      <c r="F25" s="36">
        <f t="shared" si="1"/>
        <v>7633405558</v>
      </c>
      <c r="G25" s="36">
        <f t="shared" si="1"/>
        <v>16539753382</v>
      </c>
      <c r="H25" s="36">
        <f t="shared" si="1"/>
        <v>18427014</v>
      </c>
      <c r="I25" s="36">
        <f t="shared" si="1"/>
        <v>52157681</v>
      </c>
      <c r="J25" s="36">
        <f t="shared" si="1"/>
        <v>16610338077</v>
      </c>
      <c r="K25" s="36">
        <f t="shared" si="1"/>
        <v>198954993</v>
      </c>
      <c r="L25" s="36">
        <f t="shared" si="1"/>
        <v>25794577</v>
      </c>
      <c r="M25" s="36">
        <f t="shared" si="1"/>
        <v>33613047</v>
      </c>
      <c r="N25" s="36">
        <f t="shared" si="1"/>
        <v>258362617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16868700694</v>
      </c>
      <c r="X25" s="36">
        <f t="shared" si="1"/>
        <v>3816702996</v>
      </c>
      <c r="Y25" s="36">
        <f t="shared" si="1"/>
        <v>13051997698</v>
      </c>
      <c r="Z25" s="37">
        <f>+IF(X25&lt;&gt;0,+(Y25/X25)*100,0)</f>
        <v>341.97048373108464</v>
      </c>
      <c r="AA25" s="38">
        <f>SUM(AA15:AA24)</f>
        <v>7633405558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20066290907</v>
      </c>
      <c r="D26" s="29">
        <f>+D13+D25</f>
        <v>0</v>
      </c>
      <c r="E26" s="30">
        <f t="shared" si="2"/>
        <v>13959282592</v>
      </c>
      <c r="F26" s="31">
        <f t="shared" si="2"/>
        <v>13959282592</v>
      </c>
      <c r="G26" s="31">
        <f t="shared" si="2"/>
        <v>19744966520</v>
      </c>
      <c r="H26" s="31">
        <f t="shared" si="2"/>
        <v>1271351054</v>
      </c>
      <c r="I26" s="31">
        <f t="shared" si="2"/>
        <v>-195333265</v>
      </c>
      <c r="J26" s="31">
        <f t="shared" si="2"/>
        <v>20820984309</v>
      </c>
      <c r="K26" s="31">
        <f t="shared" si="2"/>
        <v>-236102923</v>
      </c>
      <c r="L26" s="31">
        <f t="shared" si="2"/>
        <v>-565511077</v>
      </c>
      <c r="M26" s="31">
        <f t="shared" si="2"/>
        <v>693350084</v>
      </c>
      <c r="N26" s="31">
        <f t="shared" si="2"/>
        <v>-108263916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20712720393</v>
      </c>
      <c r="X26" s="31">
        <f t="shared" si="2"/>
        <v>6979641744</v>
      </c>
      <c r="Y26" s="31">
        <f t="shared" si="2"/>
        <v>13733078649</v>
      </c>
      <c r="Z26" s="32">
        <f>+IF(X26&lt;&gt;0,+(Y26/X26)*100,0)</f>
        <v>196.75907665039605</v>
      </c>
      <c r="AA26" s="33">
        <f>+AA13+AA25</f>
        <v>13959282592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1335960528</v>
      </c>
      <c r="D31" s="18"/>
      <c r="E31" s="19">
        <v>1368312652</v>
      </c>
      <c r="F31" s="20">
        <v>1368312652</v>
      </c>
      <c r="G31" s="20">
        <v>1340788963</v>
      </c>
      <c r="H31" s="20">
        <v>6449772</v>
      </c>
      <c r="I31" s="20">
        <v>24286440</v>
      </c>
      <c r="J31" s="20">
        <v>1371525175</v>
      </c>
      <c r="K31" s="20">
        <v>8469660</v>
      </c>
      <c r="L31" s="20">
        <v>2876438</v>
      </c>
      <c r="M31" s="20">
        <v>-988418</v>
      </c>
      <c r="N31" s="20">
        <v>10357680</v>
      </c>
      <c r="O31" s="20"/>
      <c r="P31" s="20"/>
      <c r="Q31" s="20"/>
      <c r="R31" s="20"/>
      <c r="S31" s="20"/>
      <c r="T31" s="20"/>
      <c r="U31" s="20"/>
      <c r="V31" s="20"/>
      <c r="W31" s="20">
        <v>1381882855</v>
      </c>
      <c r="X31" s="20">
        <v>684156270</v>
      </c>
      <c r="Y31" s="20">
        <v>697726585</v>
      </c>
      <c r="Z31" s="21">
        <v>101.98351101861567</v>
      </c>
      <c r="AA31" s="22">
        <v>1368312652</v>
      </c>
    </row>
    <row r="32" spans="1:27" x14ac:dyDescent="0.25">
      <c r="A32" s="23" t="s">
        <v>59</v>
      </c>
      <c r="B32" s="17" t="s">
        <v>32</v>
      </c>
      <c r="C32" s="18">
        <v>5830390501</v>
      </c>
      <c r="D32" s="18"/>
      <c r="E32" s="19">
        <v>3293433695</v>
      </c>
      <c r="F32" s="20">
        <v>3293433695</v>
      </c>
      <c r="G32" s="20">
        <v>2749035670</v>
      </c>
      <c r="H32" s="20">
        <v>-1799999999</v>
      </c>
      <c r="I32" s="20">
        <v>-977066253</v>
      </c>
      <c r="J32" s="20">
        <v>-28030582</v>
      </c>
      <c r="K32" s="20">
        <v>3772469127</v>
      </c>
      <c r="L32" s="20">
        <v>-2788096250</v>
      </c>
      <c r="M32" s="20">
        <v>7982995</v>
      </c>
      <c r="N32" s="20">
        <v>992355872</v>
      </c>
      <c r="O32" s="20"/>
      <c r="P32" s="20"/>
      <c r="Q32" s="20"/>
      <c r="R32" s="20"/>
      <c r="S32" s="20"/>
      <c r="T32" s="20"/>
      <c r="U32" s="20"/>
      <c r="V32" s="20"/>
      <c r="W32" s="20">
        <v>964325290</v>
      </c>
      <c r="X32" s="20">
        <v>1646716830</v>
      </c>
      <c r="Y32" s="20">
        <v>-682391540</v>
      </c>
      <c r="Z32" s="21">
        <v>-41.439519385977249</v>
      </c>
      <c r="AA32" s="22">
        <v>3293433695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7166351029</v>
      </c>
      <c r="D37" s="29">
        <f t="shared" ref="D37:Y37" si="3">SUM(D29:D36)</f>
        <v>0</v>
      </c>
      <c r="E37" s="30">
        <f t="shared" si="3"/>
        <v>4661746347</v>
      </c>
      <c r="F37" s="31">
        <f t="shared" si="3"/>
        <v>4661746347</v>
      </c>
      <c r="G37" s="31">
        <f t="shared" si="3"/>
        <v>4089824633</v>
      </c>
      <c r="H37" s="31">
        <f t="shared" si="3"/>
        <v>-1793550227</v>
      </c>
      <c r="I37" s="31">
        <f t="shared" si="3"/>
        <v>-952779813</v>
      </c>
      <c r="J37" s="31">
        <f t="shared" si="3"/>
        <v>1343494593</v>
      </c>
      <c r="K37" s="31">
        <f t="shared" si="3"/>
        <v>3780938787</v>
      </c>
      <c r="L37" s="31">
        <f t="shared" si="3"/>
        <v>-2785219812</v>
      </c>
      <c r="M37" s="31">
        <f t="shared" si="3"/>
        <v>6994577</v>
      </c>
      <c r="N37" s="31">
        <f t="shared" si="3"/>
        <v>1002713552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2346208145</v>
      </c>
      <c r="X37" s="31">
        <f t="shared" si="3"/>
        <v>2330873100</v>
      </c>
      <c r="Y37" s="31">
        <f t="shared" si="3"/>
        <v>15335045</v>
      </c>
      <c r="Z37" s="32">
        <f>+IF(X37&lt;&gt;0,+(Y37/X37)*100,0)</f>
        <v>0.65790990509092917</v>
      </c>
      <c r="AA37" s="33">
        <f>SUM(AA29:AA36)</f>
        <v>4661746347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7166351029</v>
      </c>
      <c r="D44" s="29">
        <f>+D37+D43</f>
        <v>0</v>
      </c>
      <c r="E44" s="30">
        <f t="shared" si="5"/>
        <v>4661746347</v>
      </c>
      <c r="F44" s="31">
        <f t="shared" si="5"/>
        <v>4661746347</v>
      </c>
      <c r="G44" s="31">
        <f t="shared" si="5"/>
        <v>4089824633</v>
      </c>
      <c r="H44" s="31">
        <f t="shared" si="5"/>
        <v>-1793550227</v>
      </c>
      <c r="I44" s="31">
        <f t="shared" si="5"/>
        <v>-952779813</v>
      </c>
      <c r="J44" s="31">
        <f t="shared" si="5"/>
        <v>1343494593</v>
      </c>
      <c r="K44" s="31">
        <f t="shared" si="5"/>
        <v>3780938787</v>
      </c>
      <c r="L44" s="31">
        <f t="shared" si="5"/>
        <v>-2785219812</v>
      </c>
      <c r="M44" s="31">
        <f t="shared" si="5"/>
        <v>6994577</v>
      </c>
      <c r="N44" s="31">
        <f t="shared" si="5"/>
        <v>1002713552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2346208145</v>
      </c>
      <c r="X44" s="31">
        <f t="shared" si="5"/>
        <v>2330873100</v>
      </c>
      <c r="Y44" s="31">
        <f t="shared" si="5"/>
        <v>15335045</v>
      </c>
      <c r="Z44" s="32">
        <f>+IF(X44&lt;&gt;0,+(Y44/X44)*100,0)</f>
        <v>0.65790990509092917</v>
      </c>
      <c r="AA44" s="33">
        <f>+AA37+AA43</f>
        <v>4661746347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12899939878</v>
      </c>
      <c r="D45" s="42">
        <f t="shared" si="6"/>
        <v>0</v>
      </c>
      <c r="E45" s="43">
        <f t="shared" si="6"/>
        <v>9297536245</v>
      </c>
      <c r="F45" s="44">
        <f t="shared" si="6"/>
        <v>9297536245</v>
      </c>
      <c r="G45" s="44">
        <f t="shared" si="6"/>
        <v>15655141887</v>
      </c>
      <c r="H45" s="44">
        <f t="shared" si="6"/>
        <v>3064901281</v>
      </c>
      <c r="I45" s="44">
        <f t="shared" si="6"/>
        <v>757446548</v>
      </c>
      <c r="J45" s="44">
        <f t="shared" si="6"/>
        <v>19477489716</v>
      </c>
      <c r="K45" s="44">
        <f t="shared" si="6"/>
        <v>-4017041710</v>
      </c>
      <c r="L45" s="44">
        <f t="shared" si="6"/>
        <v>2219708735</v>
      </c>
      <c r="M45" s="44">
        <f t="shared" si="6"/>
        <v>686355507</v>
      </c>
      <c r="N45" s="44">
        <f t="shared" si="6"/>
        <v>-1110977468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18366512248</v>
      </c>
      <c r="X45" s="44">
        <f t="shared" si="6"/>
        <v>4648768644</v>
      </c>
      <c r="Y45" s="44">
        <f t="shared" si="6"/>
        <v>13717743604</v>
      </c>
      <c r="Z45" s="45">
        <f>+IF(X45&lt;&gt;0,+(Y45/X45)*100,0)</f>
        <v>295.08337915901672</v>
      </c>
      <c r="AA45" s="46">
        <f>+AA26-AA44</f>
        <v>9297536245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3568321188</v>
      </c>
      <c r="D47" s="18"/>
      <c r="E47" s="19">
        <v>7365614112</v>
      </c>
      <c r="F47" s="20">
        <v>7365614112</v>
      </c>
      <c r="G47" s="20">
        <v>6634790888</v>
      </c>
      <c r="H47" s="20">
        <v>2058392100</v>
      </c>
      <c r="I47" s="20">
        <v>-75570119</v>
      </c>
      <c r="J47" s="20">
        <v>8617612869</v>
      </c>
      <c r="K47" s="20">
        <v>-2920778167</v>
      </c>
      <c r="L47" s="20">
        <v>1592092834</v>
      </c>
      <c r="M47" s="20">
        <v>2016792618</v>
      </c>
      <c r="N47" s="20">
        <v>688107285</v>
      </c>
      <c r="O47" s="20"/>
      <c r="P47" s="20"/>
      <c r="Q47" s="20"/>
      <c r="R47" s="20"/>
      <c r="S47" s="20"/>
      <c r="T47" s="20"/>
      <c r="U47" s="20"/>
      <c r="V47" s="20"/>
      <c r="W47" s="20">
        <v>9305720154</v>
      </c>
      <c r="X47" s="20">
        <v>3682806678</v>
      </c>
      <c r="Y47" s="20">
        <v>5622913476</v>
      </c>
      <c r="Z47" s="47">
        <v>152.68011513038752</v>
      </c>
      <c r="AA47" s="22">
        <v>7365614112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3568321188</v>
      </c>
      <c r="D50" s="50">
        <f t="shared" ref="D50:Y50" si="7">SUM(D47:D49)</f>
        <v>0</v>
      </c>
      <c r="E50" s="51">
        <f t="shared" si="7"/>
        <v>7365614112</v>
      </c>
      <c r="F50" s="52">
        <f t="shared" si="7"/>
        <v>7365614112</v>
      </c>
      <c r="G50" s="52">
        <f t="shared" si="7"/>
        <v>6634790888</v>
      </c>
      <c r="H50" s="52">
        <f t="shared" si="7"/>
        <v>2058392100</v>
      </c>
      <c r="I50" s="52">
        <f t="shared" si="7"/>
        <v>-75570119</v>
      </c>
      <c r="J50" s="52">
        <f t="shared" si="7"/>
        <v>8617612869</v>
      </c>
      <c r="K50" s="52">
        <f t="shared" si="7"/>
        <v>-2920778167</v>
      </c>
      <c r="L50" s="52">
        <f t="shared" si="7"/>
        <v>1592092834</v>
      </c>
      <c r="M50" s="52">
        <f t="shared" si="7"/>
        <v>2016792618</v>
      </c>
      <c r="N50" s="52">
        <f t="shared" si="7"/>
        <v>688107285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9305720154</v>
      </c>
      <c r="X50" s="52">
        <f t="shared" si="7"/>
        <v>3682806678</v>
      </c>
      <c r="Y50" s="52">
        <f t="shared" si="7"/>
        <v>5622913476</v>
      </c>
      <c r="Z50" s="53">
        <f>+IF(X50&lt;&gt;0,+(Y50/X50)*100,0)</f>
        <v>152.68011513038752</v>
      </c>
      <c r="AA50" s="54">
        <f>SUM(AA47:AA49)</f>
        <v>7365614112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7433767786</v>
      </c>
      <c r="F6" s="20">
        <v>7433767786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1788607447</v>
      </c>
      <c r="Y6" s="20">
        <v>-1788607447</v>
      </c>
      <c r="Z6" s="21">
        <v>-100</v>
      </c>
      <c r="AA6" s="22">
        <v>7433767786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2606120999</v>
      </c>
      <c r="F7" s="20">
        <v>2606120999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1303842197</v>
      </c>
      <c r="Y7" s="20">
        <v>-1303842197</v>
      </c>
      <c r="Z7" s="21">
        <v>-100</v>
      </c>
      <c r="AA7" s="22">
        <v>2606120999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10039888785</v>
      </c>
      <c r="F13" s="31">
        <f t="shared" si="0"/>
        <v>10039888785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3092449644</v>
      </c>
      <c r="Y13" s="31">
        <f t="shared" si="0"/>
        <v>-3092449644</v>
      </c>
      <c r="Z13" s="32">
        <f>+IF(X13&lt;&gt;0,+(Y13/X13)*100,0)</f>
        <v>-100</v>
      </c>
      <c r="AA13" s="33">
        <f>SUM(AA6:AA12)</f>
        <v>10039888785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1360772750</v>
      </c>
      <c r="F17" s="20">
        <v>1360772750</v>
      </c>
      <c r="G17" s="24">
        <v>25196000</v>
      </c>
      <c r="H17" s="24">
        <v>106290000</v>
      </c>
      <c r="I17" s="24">
        <v>50102000</v>
      </c>
      <c r="J17" s="20">
        <v>181588000</v>
      </c>
      <c r="K17" s="24">
        <v>58995000</v>
      </c>
      <c r="L17" s="24">
        <v>45469000</v>
      </c>
      <c r="M17" s="20">
        <v>89167000</v>
      </c>
      <c r="N17" s="24">
        <v>193631000</v>
      </c>
      <c r="O17" s="24"/>
      <c r="P17" s="24"/>
      <c r="Q17" s="20"/>
      <c r="R17" s="24"/>
      <c r="S17" s="24"/>
      <c r="T17" s="20"/>
      <c r="U17" s="24"/>
      <c r="V17" s="24"/>
      <c r="W17" s="24">
        <v>375219000</v>
      </c>
      <c r="X17" s="20">
        <v>680386370</v>
      </c>
      <c r="Y17" s="24">
        <v>-305167370</v>
      </c>
      <c r="Z17" s="25">
        <v>-44.852069861423004</v>
      </c>
      <c r="AA17" s="26">
        <v>1360772750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1360772750</v>
      </c>
      <c r="F25" s="36">
        <f t="shared" si="1"/>
        <v>1360772750</v>
      </c>
      <c r="G25" s="36">
        <f t="shared" si="1"/>
        <v>25196000</v>
      </c>
      <c r="H25" s="36">
        <f t="shared" si="1"/>
        <v>106290000</v>
      </c>
      <c r="I25" s="36">
        <f t="shared" si="1"/>
        <v>50102000</v>
      </c>
      <c r="J25" s="36">
        <f t="shared" si="1"/>
        <v>181588000</v>
      </c>
      <c r="K25" s="36">
        <f t="shared" si="1"/>
        <v>58995000</v>
      </c>
      <c r="L25" s="36">
        <f t="shared" si="1"/>
        <v>45469000</v>
      </c>
      <c r="M25" s="36">
        <f t="shared" si="1"/>
        <v>89167000</v>
      </c>
      <c r="N25" s="36">
        <f t="shared" si="1"/>
        <v>193631000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375219000</v>
      </c>
      <c r="X25" s="36">
        <f t="shared" si="1"/>
        <v>680386370</v>
      </c>
      <c r="Y25" s="36">
        <f t="shared" si="1"/>
        <v>-305167370</v>
      </c>
      <c r="Z25" s="37">
        <f>+IF(X25&lt;&gt;0,+(Y25/X25)*100,0)</f>
        <v>-44.852069861423004</v>
      </c>
      <c r="AA25" s="38">
        <f>SUM(AA15:AA24)</f>
        <v>1360772750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11400661535</v>
      </c>
      <c r="F26" s="31">
        <f t="shared" si="2"/>
        <v>11400661535</v>
      </c>
      <c r="G26" s="31">
        <f t="shared" si="2"/>
        <v>25196000</v>
      </c>
      <c r="H26" s="31">
        <f t="shared" si="2"/>
        <v>106290000</v>
      </c>
      <c r="I26" s="31">
        <f t="shared" si="2"/>
        <v>50102000</v>
      </c>
      <c r="J26" s="31">
        <f t="shared" si="2"/>
        <v>181588000</v>
      </c>
      <c r="K26" s="31">
        <f t="shared" si="2"/>
        <v>58995000</v>
      </c>
      <c r="L26" s="31">
        <f t="shared" si="2"/>
        <v>45469000</v>
      </c>
      <c r="M26" s="31">
        <f t="shared" si="2"/>
        <v>89167000</v>
      </c>
      <c r="N26" s="31">
        <f t="shared" si="2"/>
        <v>193631000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375219000</v>
      </c>
      <c r="X26" s="31">
        <f t="shared" si="2"/>
        <v>3772836014</v>
      </c>
      <c r="Y26" s="31">
        <f t="shared" si="2"/>
        <v>-3397617014</v>
      </c>
      <c r="Z26" s="32">
        <f>+IF(X26&lt;&gt;0,+(Y26/X26)*100,0)</f>
        <v>-90.054722797183302</v>
      </c>
      <c r="AA26" s="33">
        <f>+AA13+AA25</f>
        <v>11400661535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2141827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1360772750</v>
      </c>
      <c r="F32" s="20">
        <v>1360772750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680386370</v>
      </c>
      <c r="Y32" s="20">
        <v>-680386370</v>
      </c>
      <c r="Z32" s="21">
        <v>-100</v>
      </c>
      <c r="AA32" s="22">
        <v>1360772750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2141827</v>
      </c>
      <c r="D37" s="29">
        <f t="shared" ref="D37:Y37" si="3">SUM(D29:D36)</f>
        <v>0</v>
      </c>
      <c r="E37" s="30">
        <f t="shared" si="3"/>
        <v>1360772750</v>
      </c>
      <c r="F37" s="31">
        <f t="shared" si="3"/>
        <v>1360772750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680386370</v>
      </c>
      <c r="Y37" s="31">
        <f t="shared" si="3"/>
        <v>-680386370</v>
      </c>
      <c r="Z37" s="32">
        <f>+IF(X37&lt;&gt;0,+(Y37/X37)*100,0)</f>
        <v>-100</v>
      </c>
      <c r="AA37" s="33">
        <f>SUM(AA29:AA36)</f>
        <v>1360772750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2141827</v>
      </c>
      <c r="D44" s="29">
        <f>+D37+D43</f>
        <v>0</v>
      </c>
      <c r="E44" s="30">
        <f t="shared" si="5"/>
        <v>1360772750</v>
      </c>
      <c r="F44" s="31">
        <f t="shared" si="5"/>
        <v>1360772750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680386370</v>
      </c>
      <c r="Y44" s="31">
        <f t="shared" si="5"/>
        <v>-680386370</v>
      </c>
      <c r="Z44" s="32">
        <f>+IF(X44&lt;&gt;0,+(Y44/X44)*100,0)</f>
        <v>-100</v>
      </c>
      <c r="AA44" s="33">
        <f>+AA37+AA43</f>
        <v>1360772750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-2141827</v>
      </c>
      <c r="D45" s="42">
        <f t="shared" si="6"/>
        <v>0</v>
      </c>
      <c r="E45" s="43">
        <f t="shared" si="6"/>
        <v>10039888785</v>
      </c>
      <c r="F45" s="44">
        <f t="shared" si="6"/>
        <v>10039888785</v>
      </c>
      <c r="G45" s="44">
        <f t="shared" si="6"/>
        <v>25196000</v>
      </c>
      <c r="H45" s="44">
        <f t="shared" si="6"/>
        <v>106290000</v>
      </c>
      <c r="I45" s="44">
        <f t="shared" si="6"/>
        <v>50102000</v>
      </c>
      <c r="J45" s="44">
        <f t="shared" si="6"/>
        <v>181588000</v>
      </c>
      <c r="K45" s="44">
        <f t="shared" si="6"/>
        <v>58995000</v>
      </c>
      <c r="L45" s="44">
        <f t="shared" si="6"/>
        <v>45469000</v>
      </c>
      <c r="M45" s="44">
        <f t="shared" si="6"/>
        <v>89167000</v>
      </c>
      <c r="N45" s="44">
        <f t="shared" si="6"/>
        <v>193631000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375219000</v>
      </c>
      <c r="X45" s="44">
        <f t="shared" si="6"/>
        <v>3092449644</v>
      </c>
      <c r="Y45" s="44">
        <f t="shared" si="6"/>
        <v>-2717230644</v>
      </c>
      <c r="Z45" s="45">
        <f>+IF(X45&lt;&gt;0,+(Y45/X45)*100,0)</f>
        <v>-87.866609219393325</v>
      </c>
      <c r="AA45" s="46">
        <f>+AA26-AA44</f>
        <v>10039888785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5806326452</v>
      </c>
      <c r="D6" s="18"/>
      <c r="E6" s="19">
        <v>3302604601</v>
      </c>
      <c r="F6" s="20">
        <v>3302604601</v>
      </c>
      <c r="G6" s="20">
        <v>4612803</v>
      </c>
      <c r="H6" s="20">
        <v>4612803</v>
      </c>
      <c r="I6" s="20">
        <v>-4611471167</v>
      </c>
      <c r="J6" s="20">
        <v>-4602245561</v>
      </c>
      <c r="K6" s="20">
        <v>41587195</v>
      </c>
      <c r="L6" s="20">
        <v>-35259863233</v>
      </c>
      <c r="M6" s="20">
        <v>35299262823</v>
      </c>
      <c r="N6" s="20">
        <v>80986785</v>
      </c>
      <c r="O6" s="20"/>
      <c r="P6" s="20"/>
      <c r="Q6" s="20"/>
      <c r="R6" s="20"/>
      <c r="S6" s="20"/>
      <c r="T6" s="20"/>
      <c r="U6" s="20"/>
      <c r="V6" s="20"/>
      <c r="W6" s="20">
        <v>-4521258776</v>
      </c>
      <c r="X6" s="20">
        <v>1438678719</v>
      </c>
      <c r="Y6" s="20">
        <v>-5959937495</v>
      </c>
      <c r="Z6" s="21">
        <v>-414.26465939126746</v>
      </c>
      <c r="AA6" s="22">
        <v>3302604601</v>
      </c>
    </row>
    <row r="7" spans="1:27" x14ac:dyDescent="0.25">
      <c r="A7" s="23" t="s">
        <v>35</v>
      </c>
      <c r="B7" s="17" t="s">
        <v>32</v>
      </c>
      <c r="C7" s="18">
        <v>-354692588</v>
      </c>
      <c r="D7" s="18"/>
      <c r="E7" s="19"/>
      <c r="F7" s="20"/>
      <c r="G7" s="20">
        <v>-47458763</v>
      </c>
      <c r="H7" s="20">
        <v>-47458763</v>
      </c>
      <c r="I7" s="20">
        <v>-32971063</v>
      </c>
      <c r="J7" s="20">
        <v>-127888589</v>
      </c>
      <c r="K7" s="20">
        <v>-169076245</v>
      </c>
      <c r="L7" s="20">
        <v>6329265707</v>
      </c>
      <c r="M7" s="20">
        <v>-6494451547</v>
      </c>
      <c r="N7" s="20">
        <v>-334262085</v>
      </c>
      <c r="O7" s="20"/>
      <c r="P7" s="20"/>
      <c r="Q7" s="20"/>
      <c r="R7" s="20"/>
      <c r="S7" s="20"/>
      <c r="T7" s="20"/>
      <c r="U7" s="20"/>
      <c r="V7" s="20"/>
      <c r="W7" s="20">
        <v>-462150674</v>
      </c>
      <c r="X7" s="20"/>
      <c r="Y7" s="20">
        <v>-462150674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33714546</v>
      </c>
      <c r="D10" s="18"/>
      <c r="E10" s="19"/>
      <c r="F10" s="20"/>
      <c r="G10" s="20"/>
      <c r="H10" s="20"/>
      <c r="I10" s="20"/>
      <c r="J10" s="20"/>
      <c r="K10" s="20"/>
      <c r="L10" s="20">
        <v>3100161</v>
      </c>
      <c r="M10" s="20">
        <v>-3100161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2680379067</v>
      </c>
      <c r="D11" s="18"/>
      <c r="E11" s="19"/>
      <c r="F11" s="20"/>
      <c r="G11" s="24">
        <v>250732</v>
      </c>
      <c r="H11" s="24">
        <v>250732</v>
      </c>
      <c r="I11" s="24">
        <v>600682909</v>
      </c>
      <c r="J11" s="20">
        <v>601184373</v>
      </c>
      <c r="K11" s="24">
        <v>195830048</v>
      </c>
      <c r="L11" s="24">
        <v>473513700</v>
      </c>
      <c r="M11" s="20">
        <v>-97663423</v>
      </c>
      <c r="N11" s="24">
        <v>571680325</v>
      </c>
      <c r="O11" s="24"/>
      <c r="P11" s="24"/>
      <c r="Q11" s="20"/>
      <c r="R11" s="24"/>
      <c r="S11" s="24"/>
      <c r="T11" s="20"/>
      <c r="U11" s="24"/>
      <c r="V11" s="24"/>
      <c r="W11" s="24">
        <v>1172864698</v>
      </c>
      <c r="X11" s="20"/>
      <c r="Y11" s="24">
        <v>1172864698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-536305</v>
      </c>
      <c r="D12" s="18"/>
      <c r="E12" s="19"/>
      <c r="F12" s="20"/>
      <c r="G12" s="20"/>
      <c r="H12" s="20"/>
      <c r="I12" s="20">
        <v>-999729</v>
      </c>
      <c r="J12" s="20">
        <v>-999729</v>
      </c>
      <c r="K12" s="20"/>
      <c r="L12" s="20">
        <v>34974811</v>
      </c>
      <c r="M12" s="20">
        <v>-34988593</v>
      </c>
      <c r="N12" s="20">
        <v>-13782</v>
      </c>
      <c r="O12" s="20"/>
      <c r="P12" s="20"/>
      <c r="Q12" s="20"/>
      <c r="R12" s="20"/>
      <c r="S12" s="20"/>
      <c r="T12" s="20"/>
      <c r="U12" s="20"/>
      <c r="V12" s="20"/>
      <c r="W12" s="20">
        <v>-1013511</v>
      </c>
      <c r="X12" s="20"/>
      <c r="Y12" s="20">
        <v>-1013511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8165191172</v>
      </c>
      <c r="D13" s="29">
        <f>SUM(D6:D12)</f>
        <v>0</v>
      </c>
      <c r="E13" s="30">
        <f t="shared" si="0"/>
        <v>3302604601</v>
      </c>
      <c r="F13" s="31">
        <f t="shared" si="0"/>
        <v>3302604601</v>
      </c>
      <c r="G13" s="31">
        <f t="shared" si="0"/>
        <v>-42595228</v>
      </c>
      <c r="H13" s="31">
        <f t="shared" si="0"/>
        <v>-42595228</v>
      </c>
      <c r="I13" s="31">
        <f t="shared" si="0"/>
        <v>-4044759050</v>
      </c>
      <c r="J13" s="31">
        <f t="shared" si="0"/>
        <v>-4129949506</v>
      </c>
      <c r="K13" s="31">
        <f t="shared" si="0"/>
        <v>68340998</v>
      </c>
      <c r="L13" s="31">
        <f t="shared" si="0"/>
        <v>-28419008854</v>
      </c>
      <c r="M13" s="31">
        <f t="shared" si="0"/>
        <v>28669059099</v>
      </c>
      <c r="N13" s="31">
        <f t="shared" si="0"/>
        <v>318391243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-3811558263</v>
      </c>
      <c r="X13" s="31">
        <f t="shared" si="0"/>
        <v>1438678719</v>
      </c>
      <c r="Y13" s="31">
        <f t="shared" si="0"/>
        <v>-5250236982</v>
      </c>
      <c r="Z13" s="32">
        <f>+IF(X13&lt;&gt;0,+(Y13/X13)*100,0)</f>
        <v>-364.93463847504091</v>
      </c>
      <c r="AA13" s="33">
        <f>SUM(AA6:AA12)</f>
        <v>3302604601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>
        <v>-139379</v>
      </c>
      <c r="J16" s="20">
        <v>-139379</v>
      </c>
      <c r="K16" s="20">
        <v>-62106</v>
      </c>
      <c r="L16" s="20"/>
      <c r="M16" s="20">
        <v>27853</v>
      </c>
      <c r="N16" s="20">
        <v>-34253</v>
      </c>
      <c r="O16" s="20"/>
      <c r="P16" s="20"/>
      <c r="Q16" s="20"/>
      <c r="R16" s="20"/>
      <c r="S16" s="20"/>
      <c r="T16" s="20"/>
      <c r="U16" s="20"/>
      <c r="V16" s="20"/>
      <c r="W16" s="20">
        <v>-173632</v>
      </c>
      <c r="X16" s="20"/>
      <c r="Y16" s="20">
        <v>-173632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10949805326</v>
      </c>
      <c r="D17" s="18"/>
      <c r="E17" s="19">
        <v>699042529</v>
      </c>
      <c r="F17" s="20">
        <v>699042529</v>
      </c>
      <c r="G17" s="24">
        <v>10382579833</v>
      </c>
      <c r="H17" s="24">
        <v>10382579833</v>
      </c>
      <c r="I17" s="24">
        <v>-10282762666</v>
      </c>
      <c r="J17" s="20">
        <v>10482397000</v>
      </c>
      <c r="K17" s="24">
        <v>48221899</v>
      </c>
      <c r="L17" s="24">
        <v>23361469</v>
      </c>
      <c r="M17" s="20">
        <v>-10743811</v>
      </c>
      <c r="N17" s="24">
        <v>60839557</v>
      </c>
      <c r="O17" s="24"/>
      <c r="P17" s="24"/>
      <c r="Q17" s="20"/>
      <c r="R17" s="24"/>
      <c r="S17" s="24"/>
      <c r="T17" s="20"/>
      <c r="U17" s="24"/>
      <c r="V17" s="24"/>
      <c r="W17" s="24">
        <v>10543236557</v>
      </c>
      <c r="X17" s="20">
        <v>349521264</v>
      </c>
      <c r="Y17" s="24">
        <v>10193715293</v>
      </c>
      <c r="Z17" s="25">
        <v>2916.479294089529</v>
      </c>
      <c r="AA17" s="26">
        <v>699042529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-336759</v>
      </c>
      <c r="L21" s="20">
        <v>3432754</v>
      </c>
      <c r="M21" s="20">
        <v>418895</v>
      </c>
      <c r="N21" s="20">
        <v>3514890</v>
      </c>
      <c r="O21" s="20"/>
      <c r="P21" s="20"/>
      <c r="Q21" s="20"/>
      <c r="R21" s="20"/>
      <c r="S21" s="20"/>
      <c r="T21" s="20"/>
      <c r="U21" s="20"/>
      <c r="V21" s="20"/>
      <c r="W21" s="20">
        <v>3514890</v>
      </c>
      <c r="X21" s="20"/>
      <c r="Y21" s="20">
        <v>3514890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10949805326</v>
      </c>
      <c r="D25" s="29">
        <f t="shared" ref="D25:Y25" si="1">SUM(D15:D24)</f>
        <v>0</v>
      </c>
      <c r="E25" s="35">
        <f t="shared" si="1"/>
        <v>699042529</v>
      </c>
      <c r="F25" s="36">
        <f t="shared" si="1"/>
        <v>699042529</v>
      </c>
      <c r="G25" s="36">
        <f t="shared" si="1"/>
        <v>10382579833</v>
      </c>
      <c r="H25" s="36">
        <f t="shared" si="1"/>
        <v>10382579833</v>
      </c>
      <c r="I25" s="36">
        <f t="shared" si="1"/>
        <v>-10282902045</v>
      </c>
      <c r="J25" s="36">
        <f t="shared" si="1"/>
        <v>10482257621</v>
      </c>
      <c r="K25" s="36">
        <f t="shared" si="1"/>
        <v>47823034</v>
      </c>
      <c r="L25" s="36">
        <f t="shared" si="1"/>
        <v>26794223</v>
      </c>
      <c r="M25" s="36">
        <f t="shared" si="1"/>
        <v>-10297063</v>
      </c>
      <c r="N25" s="36">
        <f t="shared" si="1"/>
        <v>64320194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10546577815</v>
      </c>
      <c r="X25" s="36">
        <f t="shared" si="1"/>
        <v>349521264</v>
      </c>
      <c r="Y25" s="36">
        <f t="shared" si="1"/>
        <v>10197056551</v>
      </c>
      <c r="Z25" s="37">
        <f>+IF(X25&lt;&gt;0,+(Y25/X25)*100,0)</f>
        <v>2917.4352468008929</v>
      </c>
      <c r="AA25" s="38">
        <f>SUM(AA15:AA24)</f>
        <v>699042529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19114996498</v>
      </c>
      <c r="D26" s="29">
        <f>+D13+D25</f>
        <v>0</v>
      </c>
      <c r="E26" s="30">
        <f t="shared" si="2"/>
        <v>4001647130</v>
      </c>
      <c r="F26" s="31">
        <f t="shared" si="2"/>
        <v>4001647130</v>
      </c>
      <c r="G26" s="31">
        <f t="shared" si="2"/>
        <v>10339984605</v>
      </c>
      <c r="H26" s="31">
        <f t="shared" si="2"/>
        <v>10339984605</v>
      </c>
      <c r="I26" s="31">
        <f t="shared" si="2"/>
        <v>-14327661095</v>
      </c>
      <c r="J26" s="31">
        <f t="shared" si="2"/>
        <v>6352308115</v>
      </c>
      <c r="K26" s="31">
        <f t="shared" si="2"/>
        <v>116164032</v>
      </c>
      <c r="L26" s="31">
        <f t="shared" si="2"/>
        <v>-28392214631</v>
      </c>
      <c r="M26" s="31">
        <f t="shared" si="2"/>
        <v>28658762036</v>
      </c>
      <c r="N26" s="31">
        <f t="shared" si="2"/>
        <v>382711437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6735019552</v>
      </c>
      <c r="X26" s="31">
        <f t="shared" si="2"/>
        <v>1788199983</v>
      </c>
      <c r="Y26" s="31">
        <f t="shared" si="2"/>
        <v>4946819569</v>
      </c>
      <c r="Z26" s="32">
        <f>+IF(X26&lt;&gt;0,+(Y26/X26)*100,0)</f>
        <v>276.63682004408116</v>
      </c>
      <c r="AA26" s="33">
        <f>+AA13+AA25</f>
        <v>4001647130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-11075257123</v>
      </c>
      <c r="D32" s="18"/>
      <c r="E32" s="19">
        <v>-2649512285</v>
      </c>
      <c r="F32" s="20">
        <v>-2649512285</v>
      </c>
      <c r="G32" s="20">
        <v>-449415038</v>
      </c>
      <c r="H32" s="20">
        <v>-449415038</v>
      </c>
      <c r="I32" s="20">
        <v>93828317</v>
      </c>
      <c r="J32" s="20">
        <v>-805001759</v>
      </c>
      <c r="K32" s="20">
        <v>1978994598</v>
      </c>
      <c r="L32" s="20">
        <v>-13385720197</v>
      </c>
      <c r="M32" s="20">
        <v>12174779409</v>
      </c>
      <c r="N32" s="20">
        <v>768053810</v>
      </c>
      <c r="O32" s="20"/>
      <c r="P32" s="20"/>
      <c r="Q32" s="20"/>
      <c r="R32" s="20"/>
      <c r="S32" s="20"/>
      <c r="T32" s="20"/>
      <c r="U32" s="20"/>
      <c r="V32" s="20"/>
      <c r="W32" s="20">
        <v>-36947949</v>
      </c>
      <c r="X32" s="20">
        <v>-1389846696</v>
      </c>
      <c r="Y32" s="20">
        <v>1352898747</v>
      </c>
      <c r="Z32" s="21">
        <v>-97.341580973906204</v>
      </c>
      <c r="AA32" s="22">
        <v>-2649512285</v>
      </c>
    </row>
    <row r="33" spans="1:27" x14ac:dyDescent="0.25">
      <c r="A33" s="23" t="s">
        <v>60</v>
      </c>
      <c r="B33" s="17" t="s">
        <v>32</v>
      </c>
      <c r="C33" s="18">
        <v>14879298</v>
      </c>
      <c r="D33" s="18"/>
      <c r="E33" s="19"/>
      <c r="F33" s="20"/>
      <c r="G33" s="20">
        <v>7369484</v>
      </c>
      <c r="H33" s="20">
        <v>7369484</v>
      </c>
      <c r="I33" s="20">
        <v>6378492</v>
      </c>
      <c r="J33" s="20">
        <v>21117460</v>
      </c>
      <c r="K33" s="20">
        <v>19089507</v>
      </c>
      <c r="L33" s="20">
        <v>-72819884</v>
      </c>
      <c r="M33" s="20">
        <v>32612917</v>
      </c>
      <c r="N33" s="20">
        <v>-21117460</v>
      </c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20780567</v>
      </c>
      <c r="D35" s="18"/>
      <c r="E35" s="19"/>
      <c r="F35" s="20"/>
      <c r="G35" s="20">
        <v>7529356</v>
      </c>
      <c r="H35" s="20">
        <v>7529356</v>
      </c>
      <c r="I35" s="20">
        <v>-10344312</v>
      </c>
      <c r="J35" s="20">
        <v>4714400</v>
      </c>
      <c r="K35" s="20">
        <v>948069</v>
      </c>
      <c r="L35" s="20">
        <v>413275183</v>
      </c>
      <c r="M35" s="20">
        <v>-419312477</v>
      </c>
      <c r="N35" s="20">
        <v>-5089225</v>
      </c>
      <c r="O35" s="20"/>
      <c r="P35" s="20"/>
      <c r="Q35" s="20"/>
      <c r="R35" s="20"/>
      <c r="S35" s="20"/>
      <c r="T35" s="20"/>
      <c r="U35" s="20"/>
      <c r="V35" s="20"/>
      <c r="W35" s="20">
        <v>-374825</v>
      </c>
      <c r="X35" s="20"/>
      <c r="Y35" s="20">
        <v>-374825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-11039597258</v>
      </c>
      <c r="D37" s="29">
        <f t="shared" ref="D37:Y37" si="3">SUM(D29:D36)</f>
        <v>0</v>
      </c>
      <c r="E37" s="30">
        <f t="shared" si="3"/>
        <v>-2649512285</v>
      </c>
      <c r="F37" s="31">
        <f t="shared" si="3"/>
        <v>-2649512285</v>
      </c>
      <c r="G37" s="31">
        <f t="shared" si="3"/>
        <v>-434516198</v>
      </c>
      <c r="H37" s="31">
        <f t="shared" si="3"/>
        <v>-434516198</v>
      </c>
      <c r="I37" s="31">
        <f t="shared" si="3"/>
        <v>89862497</v>
      </c>
      <c r="J37" s="31">
        <f t="shared" si="3"/>
        <v>-779169899</v>
      </c>
      <c r="K37" s="31">
        <f t="shared" si="3"/>
        <v>1999032174</v>
      </c>
      <c r="L37" s="31">
        <f t="shared" si="3"/>
        <v>-13045264898</v>
      </c>
      <c r="M37" s="31">
        <f t="shared" si="3"/>
        <v>11788079849</v>
      </c>
      <c r="N37" s="31">
        <f t="shared" si="3"/>
        <v>741847125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-37322774</v>
      </c>
      <c r="X37" s="31">
        <f t="shared" si="3"/>
        <v>-1389846696</v>
      </c>
      <c r="Y37" s="31">
        <f t="shared" si="3"/>
        <v>1352523922</v>
      </c>
      <c r="Z37" s="32">
        <f>+IF(X37&lt;&gt;0,+(Y37/X37)*100,0)</f>
        <v>-97.314612172161461</v>
      </c>
      <c r="AA37" s="33">
        <f>SUM(AA29:AA36)</f>
        <v>-2649512285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-11039597258</v>
      </c>
      <c r="D44" s="29">
        <f>+D37+D43</f>
        <v>0</v>
      </c>
      <c r="E44" s="30">
        <f t="shared" si="5"/>
        <v>-2649512285</v>
      </c>
      <c r="F44" s="31">
        <f t="shared" si="5"/>
        <v>-2649512285</v>
      </c>
      <c r="G44" s="31">
        <f t="shared" si="5"/>
        <v>-434516198</v>
      </c>
      <c r="H44" s="31">
        <f t="shared" si="5"/>
        <v>-434516198</v>
      </c>
      <c r="I44" s="31">
        <f t="shared" si="5"/>
        <v>89862497</v>
      </c>
      <c r="J44" s="31">
        <f t="shared" si="5"/>
        <v>-779169899</v>
      </c>
      <c r="K44" s="31">
        <f t="shared" si="5"/>
        <v>1999032174</v>
      </c>
      <c r="L44" s="31">
        <f t="shared" si="5"/>
        <v>-13045264898</v>
      </c>
      <c r="M44" s="31">
        <f t="shared" si="5"/>
        <v>11788079849</v>
      </c>
      <c r="N44" s="31">
        <f t="shared" si="5"/>
        <v>741847125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-37322774</v>
      </c>
      <c r="X44" s="31">
        <f t="shared" si="5"/>
        <v>-1389846696</v>
      </c>
      <c r="Y44" s="31">
        <f t="shared" si="5"/>
        <v>1352523922</v>
      </c>
      <c r="Z44" s="32">
        <f>+IF(X44&lt;&gt;0,+(Y44/X44)*100,0)</f>
        <v>-97.314612172161461</v>
      </c>
      <c r="AA44" s="33">
        <f>+AA37+AA43</f>
        <v>-2649512285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30154593756</v>
      </c>
      <c r="D45" s="42">
        <f t="shared" si="6"/>
        <v>0</v>
      </c>
      <c r="E45" s="43">
        <f t="shared" si="6"/>
        <v>6651159415</v>
      </c>
      <c r="F45" s="44">
        <f t="shared" si="6"/>
        <v>6651159415</v>
      </c>
      <c r="G45" s="44">
        <f t="shared" si="6"/>
        <v>10774500803</v>
      </c>
      <c r="H45" s="44">
        <f t="shared" si="6"/>
        <v>10774500803</v>
      </c>
      <c r="I45" s="44">
        <f t="shared" si="6"/>
        <v>-14417523592</v>
      </c>
      <c r="J45" s="44">
        <f t="shared" si="6"/>
        <v>7131478014</v>
      </c>
      <c r="K45" s="44">
        <f t="shared" si="6"/>
        <v>-1882868142</v>
      </c>
      <c r="L45" s="44">
        <f t="shared" si="6"/>
        <v>-15346949733</v>
      </c>
      <c r="M45" s="44">
        <f t="shared" si="6"/>
        <v>16870682187</v>
      </c>
      <c r="N45" s="44">
        <f t="shared" si="6"/>
        <v>-359135688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6772342326</v>
      </c>
      <c r="X45" s="44">
        <f t="shared" si="6"/>
        <v>3178046679</v>
      </c>
      <c r="Y45" s="44">
        <f t="shared" si="6"/>
        <v>3594295647</v>
      </c>
      <c r="Z45" s="45">
        <f>+IF(X45&lt;&gt;0,+(Y45/X45)*100,0)</f>
        <v>113.0976354359583</v>
      </c>
      <c r="AA45" s="46">
        <f>+AA26-AA44</f>
        <v>6651159415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-212607443</v>
      </c>
      <c r="D47" s="18"/>
      <c r="E47" s="19"/>
      <c r="F47" s="20"/>
      <c r="G47" s="20"/>
      <c r="H47" s="20"/>
      <c r="I47" s="20"/>
      <c r="J47" s="20"/>
      <c r="K47" s="20"/>
      <c r="L47" s="20">
        <v>-3807</v>
      </c>
      <c r="M47" s="20">
        <v>-4697045</v>
      </c>
      <c r="N47" s="20">
        <v>-4700852</v>
      </c>
      <c r="O47" s="20"/>
      <c r="P47" s="20"/>
      <c r="Q47" s="20"/>
      <c r="R47" s="20"/>
      <c r="S47" s="20"/>
      <c r="T47" s="20"/>
      <c r="U47" s="20"/>
      <c r="V47" s="20"/>
      <c r="W47" s="20">
        <v>-4700852</v>
      </c>
      <c r="X47" s="20"/>
      <c r="Y47" s="20">
        <v>-4700852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-212607443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-3807</v>
      </c>
      <c r="M50" s="52">
        <f t="shared" si="7"/>
        <v>-4697045</v>
      </c>
      <c r="N50" s="52">
        <f t="shared" si="7"/>
        <v>-4700852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-4700852</v>
      </c>
      <c r="X50" s="52">
        <f t="shared" si="7"/>
        <v>0</v>
      </c>
      <c r="Y50" s="52">
        <f t="shared" si="7"/>
        <v>-4700852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413038469</v>
      </c>
      <c r="D7" s="18"/>
      <c r="E7" s="19">
        <v>451221976</v>
      </c>
      <c r="F7" s="20">
        <v>451221976</v>
      </c>
      <c r="G7" s="20">
        <v>507151100</v>
      </c>
      <c r="H7" s="20">
        <v>184013085</v>
      </c>
      <c r="I7" s="20">
        <v>143542891</v>
      </c>
      <c r="J7" s="20">
        <v>834707076</v>
      </c>
      <c r="K7" s="20">
        <v>-28100162</v>
      </c>
      <c r="L7" s="20">
        <v>-23498597</v>
      </c>
      <c r="M7" s="20">
        <v>54785525</v>
      </c>
      <c r="N7" s="20">
        <v>3186766</v>
      </c>
      <c r="O7" s="20"/>
      <c r="P7" s="20"/>
      <c r="Q7" s="20"/>
      <c r="R7" s="20"/>
      <c r="S7" s="20"/>
      <c r="T7" s="20"/>
      <c r="U7" s="20"/>
      <c r="V7" s="20"/>
      <c r="W7" s="20">
        <v>837893842</v>
      </c>
      <c r="X7" s="20">
        <v>225576250</v>
      </c>
      <c r="Y7" s="20">
        <v>612317592</v>
      </c>
      <c r="Z7" s="21">
        <v>271.44594876455301</v>
      </c>
      <c r="AA7" s="22">
        <v>451221976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413038469</v>
      </c>
      <c r="D13" s="29">
        <f>SUM(D6:D12)</f>
        <v>0</v>
      </c>
      <c r="E13" s="30">
        <f t="shared" si="0"/>
        <v>451221976</v>
      </c>
      <c r="F13" s="31">
        <f t="shared" si="0"/>
        <v>451221976</v>
      </c>
      <c r="G13" s="31">
        <f t="shared" si="0"/>
        <v>507151100</v>
      </c>
      <c r="H13" s="31">
        <f t="shared" si="0"/>
        <v>184013085</v>
      </c>
      <c r="I13" s="31">
        <f t="shared" si="0"/>
        <v>143542891</v>
      </c>
      <c r="J13" s="31">
        <f t="shared" si="0"/>
        <v>834707076</v>
      </c>
      <c r="K13" s="31">
        <f t="shared" si="0"/>
        <v>-28100162</v>
      </c>
      <c r="L13" s="31">
        <f t="shared" si="0"/>
        <v>-23498597</v>
      </c>
      <c r="M13" s="31">
        <f t="shared" si="0"/>
        <v>54785525</v>
      </c>
      <c r="N13" s="31">
        <f t="shared" si="0"/>
        <v>3186766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837893842</v>
      </c>
      <c r="X13" s="31">
        <f t="shared" si="0"/>
        <v>225576250</v>
      </c>
      <c r="Y13" s="31">
        <f t="shared" si="0"/>
        <v>612317592</v>
      </c>
      <c r="Z13" s="32">
        <f>+IF(X13&lt;&gt;0,+(Y13/X13)*100,0)</f>
        <v>271.44594876455301</v>
      </c>
      <c r="AA13" s="33">
        <f>SUM(AA6:AA12)</f>
        <v>451221976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1439784265</v>
      </c>
      <c r="D17" s="18"/>
      <c r="E17" s="19">
        <v>1535462655</v>
      </c>
      <c r="F17" s="20">
        <v>1535462655</v>
      </c>
      <c r="G17" s="24">
        <v>1399616115</v>
      </c>
      <c r="H17" s="24">
        <v>43742732</v>
      </c>
      <c r="I17" s="24">
        <v>-2916570</v>
      </c>
      <c r="J17" s="20">
        <v>1440442277</v>
      </c>
      <c r="K17" s="24">
        <v>-3111127</v>
      </c>
      <c r="L17" s="24">
        <v>4549478</v>
      </c>
      <c r="M17" s="20">
        <v>-1697336</v>
      </c>
      <c r="N17" s="24">
        <v>-258985</v>
      </c>
      <c r="O17" s="24"/>
      <c r="P17" s="24"/>
      <c r="Q17" s="20"/>
      <c r="R17" s="24"/>
      <c r="S17" s="24"/>
      <c r="T17" s="20"/>
      <c r="U17" s="24"/>
      <c r="V17" s="24"/>
      <c r="W17" s="24">
        <v>1440183292</v>
      </c>
      <c r="X17" s="20">
        <v>767614939</v>
      </c>
      <c r="Y17" s="24">
        <v>672568353</v>
      </c>
      <c r="Z17" s="25">
        <v>87.617934309118496</v>
      </c>
      <c r="AA17" s="26">
        <v>1535462655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500000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1439784265</v>
      </c>
      <c r="D25" s="29">
        <f t="shared" ref="D25:Y25" si="1">SUM(D15:D24)</f>
        <v>0</v>
      </c>
      <c r="E25" s="35">
        <f t="shared" si="1"/>
        <v>1535962655</v>
      </c>
      <c r="F25" s="36">
        <f t="shared" si="1"/>
        <v>1535462655</v>
      </c>
      <c r="G25" s="36">
        <f t="shared" si="1"/>
        <v>1399616115</v>
      </c>
      <c r="H25" s="36">
        <f t="shared" si="1"/>
        <v>43742732</v>
      </c>
      <c r="I25" s="36">
        <f t="shared" si="1"/>
        <v>-2916570</v>
      </c>
      <c r="J25" s="36">
        <f t="shared" si="1"/>
        <v>1440442277</v>
      </c>
      <c r="K25" s="36">
        <f t="shared" si="1"/>
        <v>-3111127</v>
      </c>
      <c r="L25" s="36">
        <f t="shared" si="1"/>
        <v>4549478</v>
      </c>
      <c r="M25" s="36">
        <f t="shared" si="1"/>
        <v>-1697336</v>
      </c>
      <c r="N25" s="36">
        <f t="shared" si="1"/>
        <v>-258985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1440183292</v>
      </c>
      <c r="X25" s="36">
        <f t="shared" si="1"/>
        <v>767614939</v>
      </c>
      <c r="Y25" s="36">
        <f t="shared" si="1"/>
        <v>672568353</v>
      </c>
      <c r="Z25" s="37">
        <f>+IF(X25&lt;&gt;0,+(Y25/X25)*100,0)</f>
        <v>87.617934309118496</v>
      </c>
      <c r="AA25" s="38">
        <f>SUM(AA15:AA24)</f>
        <v>1535462655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1852822734</v>
      </c>
      <c r="D26" s="29">
        <f>+D13+D25</f>
        <v>0</v>
      </c>
      <c r="E26" s="30">
        <f t="shared" si="2"/>
        <v>1987184631</v>
      </c>
      <c r="F26" s="31">
        <f t="shared" si="2"/>
        <v>1986684631</v>
      </c>
      <c r="G26" s="31">
        <f t="shared" si="2"/>
        <v>1906767215</v>
      </c>
      <c r="H26" s="31">
        <f t="shared" si="2"/>
        <v>227755817</v>
      </c>
      <c r="I26" s="31">
        <f t="shared" si="2"/>
        <v>140626321</v>
      </c>
      <c r="J26" s="31">
        <f t="shared" si="2"/>
        <v>2275149353</v>
      </c>
      <c r="K26" s="31">
        <f t="shared" si="2"/>
        <v>-31211289</v>
      </c>
      <c r="L26" s="31">
        <f t="shared" si="2"/>
        <v>-18949119</v>
      </c>
      <c r="M26" s="31">
        <f t="shared" si="2"/>
        <v>53088189</v>
      </c>
      <c r="N26" s="31">
        <f t="shared" si="2"/>
        <v>2927781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2278077134</v>
      </c>
      <c r="X26" s="31">
        <f t="shared" si="2"/>
        <v>993191189</v>
      </c>
      <c r="Y26" s="31">
        <f t="shared" si="2"/>
        <v>1284885945</v>
      </c>
      <c r="Z26" s="32">
        <f>+IF(X26&lt;&gt;0,+(Y26/X26)*100,0)</f>
        <v>129.3694466111499</v>
      </c>
      <c r="AA26" s="33">
        <f>+AA13+AA25</f>
        <v>1986684631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27958244</v>
      </c>
      <c r="D31" s="18"/>
      <c r="E31" s="19">
        <v>19268299</v>
      </c>
      <c r="F31" s="20">
        <v>19268299</v>
      </c>
      <c r="G31" s="20">
        <v>32510355</v>
      </c>
      <c r="H31" s="20">
        <v>577678</v>
      </c>
      <c r="I31" s="20">
        <v>248114</v>
      </c>
      <c r="J31" s="20">
        <v>33336147</v>
      </c>
      <c r="K31" s="20">
        <v>83391</v>
      </c>
      <c r="L31" s="20">
        <v>57633</v>
      </c>
      <c r="M31" s="20">
        <v>640688</v>
      </c>
      <c r="N31" s="20">
        <v>781712</v>
      </c>
      <c r="O31" s="20"/>
      <c r="P31" s="20"/>
      <c r="Q31" s="20"/>
      <c r="R31" s="20"/>
      <c r="S31" s="20"/>
      <c r="T31" s="20"/>
      <c r="U31" s="20"/>
      <c r="V31" s="20"/>
      <c r="W31" s="20">
        <v>34117859</v>
      </c>
      <c r="X31" s="20">
        <v>9632665</v>
      </c>
      <c r="Y31" s="20">
        <v>24485194</v>
      </c>
      <c r="Z31" s="21">
        <v>254.18919893923436</v>
      </c>
      <c r="AA31" s="22">
        <v>19268299</v>
      </c>
    </row>
    <row r="32" spans="1:27" x14ac:dyDescent="0.25">
      <c r="A32" s="23" t="s">
        <v>59</v>
      </c>
      <c r="B32" s="17" t="s">
        <v>32</v>
      </c>
      <c r="C32" s="18">
        <v>3532678494</v>
      </c>
      <c r="D32" s="18"/>
      <c r="E32" s="19">
        <v>3626948151</v>
      </c>
      <c r="F32" s="20">
        <v>3626948151</v>
      </c>
      <c r="G32" s="20">
        <v>3386410188</v>
      </c>
      <c r="H32" s="20">
        <v>502601403</v>
      </c>
      <c r="I32" s="20">
        <v>116643208</v>
      </c>
      <c r="J32" s="20">
        <v>4005654799</v>
      </c>
      <c r="K32" s="20">
        <v>82340581</v>
      </c>
      <c r="L32" s="20">
        <v>128236066</v>
      </c>
      <c r="M32" s="20">
        <v>64692095</v>
      </c>
      <c r="N32" s="20">
        <v>275268742</v>
      </c>
      <c r="O32" s="20"/>
      <c r="P32" s="20"/>
      <c r="Q32" s="20"/>
      <c r="R32" s="20"/>
      <c r="S32" s="20"/>
      <c r="T32" s="20"/>
      <c r="U32" s="20"/>
      <c r="V32" s="20"/>
      <c r="W32" s="20">
        <v>4280923541</v>
      </c>
      <c r="X32" s="20">
        <v>1812956355</v>
      </c>
      <c r="Y32" s="20">
        <v>2467967186</v>
      </c>
      <c r="Z32" s="21">
        <v>136.12943186379135</v>
      </c>
      <c r="AA32" s="22">
        <v>3626948151</v>
      </c>
    </row>
    <row r="33" spans="1:27" x14ac:dyDescent="0.25">
      <c r="A33" s="23" t="s">
        <v>60</v>
      </c>
      <c r="B33" s="17" t="s">
        <v>32</v>
      </c>
      <c r="C33" s="18">
        <v>108619</v>
      </c>
      <c r="D33" s="18"/>
      <c r="E33" s="19"/>
      <c r="F33" s="20"/>
      <c r="G33" s="20">
        <v>2218367</v>
      </c>
      <c r="H33" s="20">
        <v>150252</v>
      </c>
      <c r="I33" s="20"/>
      <c r="J33" s="20">
        <v>2368619</v>
      </c>
      <c r="K33" s="20"/>
      <c r="L33" s="20"/>
      <c r="M33" s="20">
        <v>1000000</v>
      </c>
      <c r="N33" s="20">
        <v>1000000</v>
      </c>
      <c r="O33" s="20"/>
      <c r="P33" s="20"/>
      <c r="Q33" s="20"/>
      <c r="R33" s="20"/>
      <c r="S33" s="20"/>
      <c r="T33" s="20"/>
      <c r="U33" s="20"/>
      <c r="V33" s="20"/>
      <c r="W33" s="20">
        <v>3368619</v>
      </c>
      <c r="X33" s="20"/>
      <c r="Y33" s="20">
        <v>3368619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-788234371</v>
      </c>
      <c r="D35" s="18"/>
      <c r="E35" s="19">
        <v>-772076466</v>
      </c>
      <c r="F35" s="20">
        <v>-772076466</v>
      </c>
      <c r="G35" s="20">
        <v>-771076732</v>
      </c>
      <c r="H35" s="20">
        <v>11736874</v>
      </c>
      <c r="I35" s="20">
        <v>18596691</v>
      </c>
      <c r="J35" s="20">
        <v>-740743167</v>
      </c>
      <c r="K35" s="20">
        <v>-4525010</v>
      </c>
      <c r="L35" s="20">
        <v>-4307895</v>
      </c>
      <c r="M35" s="20">
        <v>6400425</v>
      </c>
      <c r="N35" s="20">
        <v>-2432480</v>
      </c>
      <c r="O35" s="20"/>
      <c r="P35" s="20"/>
      <c r="Q35" s="20"/>
      <c r="R35" s="20"/>
      <c r="S35" s="20"/>
      <c r="T35" s="20"/>
      <c r="U35" s="20"/>
      <c r="V35" s="20"/>
      <c r="W35" s="20">
        <v>-743175647</v>
      </c>
      <c r="X35" s="20">
        <v>-385978794</v>
      </c>
      <c r="Y35" s="20">
        <v>-357196853</v>
      </c>
      <c r="Z35" s="21">
        <v>92.543128936767431</v>
      </c>
      <c r="AA35" s="22">
        <v>-772076466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2772510986</v>
      </c>
      <c r="D37" s="29">
        <f t="shared" ref="D37:Y37" si="3">SUM(D29:D36)</f>
        <v>0</v>
      </c>
      <c r="E37" s="30">
        <f t="shared" si="3"/>
        <v>2874139984</v>
      </c>
      <c r="F37" s="31">
        <f t="shared" si="3"/>
        <v>2874139984</v>
      </c>
      <c r="G37" s="31">
        <f t="shared" si="3"/>
        <v>2650062178</v>
      </c>
      <c r="H37" s="31">
        <f t="shared" si="3"/>
        <v>515066207</v>
      </c>
      <c r="I37" s="31">
        <f t="shared" si="3"/>
        <v>135488013</v>
      </c>
      <c r="J37" s="31">
        <f t="shared" si="3"/>
        <v>3300616398</v>
      </c>
      <c r="K37" s="31">
        <f t="shared" si="3"/>
        <v>77898962</v>
      </c>
      <c r="L37" s="31">
        <f t="shared" si="3"/>
        <v>123985804</v>
      </c>
      <c r="M37" s="31">
        <f t="shared" si="3"/>
        <v>72733208</v>
      </c>
      <c r="N37" s="31">
        <f t="shared" si="3"/>
        <v>274617974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3575234372</v>
      </c>
      <c r="X37" s="31">
        <f t="shared" si="3"/>
        <v>1436610226</v>
      </c>
      <c r="Y37" s="31">
        <f t="shared" si="3"/>
        <v>2138624146</v>
      </c>
      <c r="Z37" s="32">
        <f>+IF(X37&lt;&gt;0,+(Y37/X37)*100,0)</f>
        <v>148.86599770033934</v>
      </c>
      <c r="AA37" s="33">
        <f>SUM(AA29:AA36)</f>
        <v>2874139984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1971119396</v>
      </c>
      <c r="F41" s="20">
        <v>1971119396</v>
      </c>
      <c r="G41" s="20">
        <v>1725268617</v>
      </c>
      <c r="H41" s="20">
        <v>-1725268617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985407956</v>
      </c>
      <c r="Y41" s="20">
        <v>-985407956</v>
      </c>
      <c r="Z41" s="21">
        <v>-100</v>
      </c>
      <c r="AA41" s="22">
        <v>1971119396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1971119396</v>
      </c>
      <c r="F43" s="36">
        <f t="shared" si="4"/>
        <v>1971119396</v>
      </c>
      <c r="G43" s="36">
        <f t="shared" si="4"/>
        <v>1725268617</v>
      </c>
      <c r="H43" s="36">
        <f t="shared" si="4"/>
        <v>-1725268617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985407956</v>
      </c>
      <c r="Y43" s="36">
        <f t="shared" si="4"/>
        <v>-985407956</v>
      </c>
      <c r="Z43" s="37">
        <f>+IF(X43&lt;&gt;0,+(Y43/X43)*100,0)</f>
        <v>-100</v>
      </c>
      <c r="AA43" s="38">
        <f>SUM(AA39:AA42)</f>
        <v>1971119396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2772510986</v>
      </c>
      <c r="D44" s="29">
        <f>+D37+D43</f>
        <v>0</v>
      </c>
      <c r="E44" s="30">
        <f t="shared" si="5"/>
        <v>4845259380</v>
      </c>
      <c r="F44" s="31">
        <f t="shared" si="5"/>
        <v>4845259380</v>
      </c>
      <c r="G44" s="31">
        <f t="shared" si="5"/>
        <v>4375330795</v>
      </c>
      <c r="H44" s="31">
        <f t="shared" si="5"/>
        <v>-1210202410</v>
      </c>
      <c r="I44" s="31">
        <f t="shared" si="5"/>
        <v>135488013</v>
      </c>
      <c r="J44" s="31">
        <f t="shared" si="5"/>
        <v>3300616398</v>
      </c>
      <c r="K44" s="31">
        <f t="shared" si="5"/>
        <v>77898962</v>
      </c>
      <c r="L44" s="31">
        <f t="shared" si="5"/>
        <v>123985804</v>
      </c>
      <c r="M44" s="31">
        <f t="shared" si="5"/>
        <v>72733208</v>
      </c>
      <c r="N44" s="31">
        <f t="shared" si="5"/>
        <v>274617974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3575234372</v>
      </c>
      <c r="X44" s="31">
        <f t="shared" si="5"/>
        <v>2422018182</v>
      </c>
      <c r="Y44" s="31">
        <f t="shared" si="5"/>
        <v>1153216190</v>
      </c>
      <c r="Z44" s="32">
        <f>+IF(X44&lt;&gt;0,+(Y44/X44)*100,0)</f>
        <v>47.613853544556086</v>
      </c>
      <c r="AA44" s="33">
        <f>+AA37+AA43</f>
        <v>4845259380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-919688252</v>
      </c>
      <c r="D45" s="42">
        <f t="shared" si="6"/>
        <v>0</v>
      </c>
      <c r="E45" s="43">
        <f t="shared" si="6"/>
        <v>-2858074749</v>
      </c>
      <c r="F45" s="44">
        <f t="shared" si="6"/>
        <v>-2858574749</v>
      </c>
      <c r="G45" s="44">
        <f t="shared" si="6"/>
        <v>-2468563580</v>
      </c>
      <c r="H45" s="44">
        <f t="shared" si="6"/>
        <v>1437958227</v>
      </c>
      <c r="I45" s="44">
        <f t="shared" si="6"/>
        <v>5138308</v>
      </c>
      <c r="J45" s="44">
        <f t="shared" si="6"/>
        <v>-1025467045</v>
      </c>
      <c r="K45" s="44">
        <f t="shared" si="6"/>
        <v>-109110251</v>
      </c>
      <c r="L45" s="44">
        <f t="shared" si="6"/>
        <v>-142934923</v>
      </c>
      <c r="M45" s="44">
        <f t="shared" si="6"/>
        <v>-19645019</v>
      </c>
      <c r="N45" s="44">
        <f t="shared" si="6"/>
        <v>-271690193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-1297157238</v>
      </c>
      <c r="X45" s="44">
        <f t="shared" si="6"/>
        <v>-1428826993</v>
      </c>
      <c r="Y45" s="44">
        <f t="shared" si="6"/>
        <v>131669755</v>
      </c>
      <c r="Z45" s="45">
        <f>+IF(X45&lt;&gt;0,+(Y45/X45)*100,0)</f>
        <v>-9.2152342897402129</v>
      </c>
      <c r="AA45" s="46">
        <f>+AA26-AA44</f>
        <v>-2858574749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-585137691</v>
      </c>
      <c r="D47" s="18"/>
      <c r="E47" s="19">
        <v>28867021</v>
      </c>
      <c r="F47" s="20">
        <v>28867021</v>
      </c>
      <c r="G47" s="20">
        <v>-221883794</v>
      </c>
      <c r="H47" s="20">
        <v>1276265052</v>
      </c>
      <c r="I47" s="20">
        <v>200680338</v>
      </c>
      <c r="J47" s="20">
        <v>1255061596</v>
      </c>
      <c r="K47" s="20">
        <v>210467450</v>
      </c>
      <c r="L47" s="20">
        <v>6926268</v>
      </c>
      <c r="M47" s="20">
        <v>-9379514</v>
      </c>
      <c r="N47" s="20">
        <v>208014204</v>
      </c>
      <c r="O47" s="20"/>
      <c r="P47" s="20"/>
      <c r="Q47" s="20"/>
      <c r="R47" s="20"/>
      <c r="S47" s="20"/>
      <c r="T47" s="20"/>
      <c r="U47" s="20"/>
      <c r="V47" s="20"/>
      <c r="W47" s="20">
        <v>1463075800</v>
      </c>
      <c r="X47" s="20">
        <v>14478301</v>
      </c>
      <c r="Y47" s="20">
        <v>1448597499</v>
      </c>
      <c r="Z47" s="47">
        <v>10005.300338762125</v>
      </c>
      <c r="AA47" s="22">
        <v>28867021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-585137691</v>
      </c>
      <c r="D50" s="50">
        <f t="shared" ref="D50:Y50" si="7">SUM(D47:D49)</f>
        <v>0</v>
      </c>
      <c r="E50" s="51">
        <f t="shared" si="7"/>
        <v>28867021</v>
      </c>
      <c r="F50" s="52">
        <f t="shared" si="7"/>
        <v>28867021</v>
      </c>
      <c r="G50" s="52">
        <f t="shared" si="7"/>
        <v>-221883794</v>
      </c>
      <c r="H50" s="52">
        <f t="shared" si="7"/>
        <v>1276265052</v>
      </c>
      <c r="I50" s="52">
        <f t="shared" si="7"/>
        <v>200680338</v>
      </c>
      <c r="J50" s="52">
        <f t="shared" si="7"/>
        <v>1255061596</v>
      </c>
      <c r="K50" s="52">
        <f t="shared" si="7"/>
        <v>210467450</v>
      </c>
      <c r="L50" s="52">
        <f t="shared" si="7"/>
        <v>6926268</v>
      </c>
      <c r="M50" s="52">
        <f t="shared" si="7"/>
        <v>-9379514</v>
      </c>
      <c r="N50" s="52">
        <f t="shared" si="7"/>
        <v>208014204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1463075800</v>
      </c>
      <c r="X50" s="52">
        <f t="shared" si="7"/>
        <v>14478301</v>
      </c>
      <c r="Y50" s="52">
        <f t="shared" si="7"/>
        <v>1448597499</v>
      </c>
      <c r="Z50" s="53">
        <f>+IF(X50&lt;&gt;0,+(Y50/X50)*100,0)</f>
        <v>10005.300338762125</v>
      </c>
      <c r="AA50" s="54">
        <f>SUM(AA47:AA49)</f>
        <v>28867021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51338109</v>
      </c>
      <c r="D7" s="18"/>
      <c r="E7" s="19">
        <v>49318508</v>
      </c>
      <c r="F7" s="20">
        <v>49318508</v>
      </c>
      <c r="G7" s="20">
        <v>63833913</v>
      </c>
      <c r="H7" s="20">
        <v>15082743</v>
      </c>
      <c r="I7" s="20">
        <v>-12803986</v>
      </c>
      <c r="J7" s="20">
        <v>66112670</v>
      </c>
      <c r="K7" s="20">
        <v>-2726359</v>
      </c>
      <c r="L7" s="20">
        <v>-909697</v>
      </c>
      <c r="M7" s="20">
        <v>-8739128</v>
      </c>
      <c r="N7" s="20">
        <v>-12375184</v>
      </c>
      <c r="O7" s="20"/>
      <c r="P7" s="20"/>
      <c r="Q7" s="20"/>
      <c r="R7" s="20"/>
      <c r="S7" s="20"/>
      <c r="T7" s="20"/>
      <c r="U7" s="20"/>
      <c r="V7" s="20"/>
      <c r="W7" s="20">
        <v>53737486</v>
      </c>
      <c r="X7" s="20">
        <v>24659274</v>
      </c>
      <c r="Y7" s="20">
        <v>29078212</v>
      </c>
      <c r="Z7" s="21">
        <v>117.91998418120502</v>
      </c>
      <c r="AA7" s="22">
        <v>49318508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51338109</v>
      </c>
      <c r="D13" s="29">
        <f>SUM(D6:D12)</f>
        <v>0</v>
      </c>
      <c r="E13" s="30">
        <f t="shared" si="0"/>
        <v>49318508</v>
      </c>
      <c r="F13" s="31">
        <f t="shared" si="0"/>
        <v>49318508</v>
      </c>
      <c r="G13" s="31">
        <f t="shared" si="0"/>
        <v>63833913</v>
      </c>
      <c r="H13" s="31">
        <f t="shared" si="0"/>
        <v>15082743</v>
      </c>
      <c r="I13" s="31">
        <f t="shared" si="0"/>
        <v>-12803986</v>
      </c>
      <c r="J13" s="31">
        <f t="shared" si="0"/>
        <v>66112670</v>
      </c>
      <c r="K13" s="31">
        <f t="shared" si="0"/>
        <v>-2726359</v>
      </c>
      <c r="L13" s="31">
        <f t="shared" si="0"/>
        <v>-909697</v>
      </c>
      <c r="M13" s="31">
        <f t="shared" si="0"/>
        <v>-8739128</v>
      </c>
      <c r="N13" s="31">
        <f t="shared" si="0"/>
        <v>-12375184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53737486</v>
      </c>
      <c r="X13" s="31">
        <f t="shared" si="0"/>
        <v>24659274</v>
      </c>
      <c r="Y13" s="31">
        <f t="shared" si="0"/>
        <v>29078212</v>
      </c>
      <c r="Z13" s="32">
        <f>+IF(X13&lt;&gt;0,+(Y13/X13)*100,0)</f>
        <v>117.91998418120502</v>
      </c>
      <c r="AA13" s="33">
        <f>SUM(AA6:AA12)</f>
        <v>49318508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468818155</v>
      </c>
      <c r="D17" s="18"/>
      <c r="E17" s="19">
        <v>712400169</v>
      </c>
      <c r="F17" s="20">
        <v>713250169</v>
      </c>
      <c r="G17" s="24">
        <v>452026795</v>
      </c>
      <c r="H17" s="24">
        <v>-3484332</v>
      </c>
      <c r="I17" s="24">
        <v>-8429101</v>
      </c>
      <c r="J17" s="20">
        <v>440113362</v>
      </c>
      <c r="K17" s="24">
        <v>-3971421</v>
      </c>
      <c r="L17" s="24">
        <v>33372298</v>
      </c>
      <c r="M17" s="20">
        <v>5961826</v>
      </c>
      <c r="N17" s="24">
        <v>35362703</v>
      </c>
      <c r="O17" s="24"/>
      <c r="P17" s="24"/>
      <c r="Q17" s="20"/>
      <c r="R17" s="24"/>
      <c r="S17" s="24"/>
      <c r="T17" s="20"/>
      <c r="U17" s="24"/>
      <c r="V17" s="24"/>
      <c r="W17" s="24">
        <v>475476065</v>
      </c>
      <c r="X17" s="20">
        <v>356625210</v>
      </c>
      <c r="Y17" s="24">
        <v>118850855</v>
      </c>
      <c r="Z17" s="25">
        <v>33.326543291765603</v>
      </c>
      <c r="AA17" s="26">
        <v>713250169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373213</v>
      </c>
      <c r="D21" s="18"/>
      <c r="E21" s="19">
        <v>979105</v>
      </c>
      <c r="F21" s="20">
        <v>979105</v>
      </c>
      <c r="G21" s="20">
        <v>373213</v>
      </c>
      <c r="H21" s="20"/>
      <c r="I21" s="20"/>
      <c r="J21" s="20">
        <v>373213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373213</v>
      </c>
      <c r="X21" s="20">
        <v>489564</v>
      </c>
      <c r="Y21" s="20">
        <v>-116351</v>
      </c>
      <c r="Z21" s="21">
        <v>-23.766249152306951</v>
      </c>
      <c r="AA21" s="22">
        <v>979105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469191368</v>
      </c>
      <c r="D25" s="29">
        <f t="shared" ref="D25:Y25" si="1">SUM(D15:D24)</f>
        <v>0</v>
      </c>
      <c r="E25" s="35">
        <f t="shared" si="1"/>
        <v>713379274</v>
      </c>
      <c r="F25" s="36">
        <f t="shared" si="1"/>
        <v>714229274</v>
      </c>
      <c r="G25" s="36">
        <f t="shared" si="1"/>
        <v>452400008</v>
      </c>
      <c r="H25" s="36">
        <f t="shared" si="1"/>
        <v>-3484332</v>
      </c>
      <c r="I25" s="36">
        <f t="shared" si="1"/>
        <v>-8429101</v>
      </c>
      <c r="J25" s="36">
        <f t="shared" si="1"/>
        <v>440486575</v>
      </c>
      <c r="K25" s="36">
        <f t="shared" si="1"/>
        <v>-3971421</v>
      </c>
      <c r="L25" s="36">
        <f t="shared" si="1"/>
        <v>33372298</v>
      </c>
      <c r="M25" s="36">
        <f t="shared" si="1"/>
        <v>5961826</v>
      </c>
      <c r="N25" s="36">
        <f t="shared" si="1"/>
        <v>35362703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475849278</v>
      </c>
      <c r="X25" s="36">
        <f t="shared" si="1"/>
        <v>357114774</v>
      </c>
      <c r="Y25" s="36">
        <f t="shared" si="1"/>
        <v>118734504</v>
      </c>
      <c r="Z25" s="37">
        <f>+IF(X25&lt;&gt;0,+(Y25/X25)*100,0)</f>
        <v>33.248275524999706</v>
      </c>
      <c r="AA25" s="38">
        <f>SUM(AA15:AA24)</f>
        <v>714229274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520529477</v>
      </c>
      <c r="D26" s="29">
        <f>+D13+D25</f>
        <v>0</v>
      </c>
      <c r="E26" s="30">
        <f t="shared" si="2"/>
        <v>762697782</v>
      </c>
      <c r="F26" s="31">
        <f t="shared" si="2"/>
        <v>763547782</v>
      </c>
      <c r="G26" s="31">
        <f t="shared" si="2"/>
        <v>516233921</v>
      </c>
      <c r="H26" s="31">
        <f t="shared" si="2"/>
        <v>11598411</v>
      </c>
      <c r="I26" s="31">
        <f t="shared" si="2"/>
        <v>-21233087</v>
      </c>
      <c r="J26" s="31">
        <f t="shared" si="2"/>
        <v>506599245</v>
      </c>
      <c r="K26" s="31">
        <f t="shared" si="2"/>
        <v>-6697780</v>
      </c>
      <c r="L26" s="31">
        <f t="shared" si="2"/>
        <v>32462601</v>
      </c>
      <c r="M26" s="31">
        <f t="shared" si="2"/>
        <v>-2777302</v>
      </c>
      <c r="N26" s="31">
        <f t="shared" si="2"/>
        <v>22987519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529586764</v>
      </c>
      <c r="X26" s="31">
        <f t="shared" si="2"/>
        <v>381774048</v>
      </c>
      <c r="Y26" s="31">
        <f t="shared" si="2"/>
        <v>147812716</v>
      </c>
      <c r="Z26" s="32">
        <f>+IF(X26&lt;&gt;0,+(Y26/X26)*100,0)</f>
        <v>38.717329471279307</v>
      </c>
      <c r="AA26" s="33">
        <f>+AA13+AA25</f>
        <v>763547782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61933253</v>
      </c>
      <c r="D32" s="18"/>
      <c r="E32" s="19"/>
      <c r="F32" s="20"/>
      <c r="G32" s="20">
        <v>-112680</v>
      </c>
      <c r="H32" s="20">
        <v>-1</v>
      </c>
      <c r="I32" s="20"/>
      <c r="J32" s="20">
        <v>-112681</v>
      </c>
      <c r="K32" s="20">
        <v>1</v>
      </c>
      <c r="L32" s="20"/>
      <c r="M32" s="20"/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-112680</v>
      </c>
      <c r="X32" s="20">
        <v>-6</v>
      </c>
      <c r="Y32" s="20">
        <v>-112674</v>
      </c>
      <c r="Z32" s="21">
        <v>1877900</v>
      </c>
      <c r="AA32" s="22"/>
    </row>
    <row r="33" spans="1:27" x14ac:dyDescent="0.25">
      <c r="A33" s="23" t="s">
        <v>60</v>
      </c>
      <c r="B33" s="17" t="s">
        <v>32</v>
      </c>
      <c r="C33" s="18">
        <v>-19876754</v>
      </c>
      <c r="D33" s="18"/>
      <c r="E33" s="19"/>
      <c r="F33" s="20"/>
      <c r="G33" s="20">
        <v>-16956275</v>
      </c>
      <c r="H33" s="20">
        <v>-863139</v>
      </c>
      <c r="I33" s="20">
        <v>90770</v>
      </c>
      <c r="J33" s="20">
        <v>-17728644</v>
      </c>
      <c r="K33" s="20">
        <v>577726</v>
      </c>
      <c r="L33" s="20">
        <v>-161525</v>
      </c>
      <c r="M33" s="20">
        <v>-15815579</v>
      </c>
      <c r="N33" s="20">
        <v>-15399378</v>
      </c>
      <c r="O33" s="20"/>
      <c r="P33" s="20"/>
      <c r="Q33" s="20"/>
      <c r="R33" s="20"/>
      <c r="S33" s="20"/>
      <c r="T33" s="20"/>
      <c r="U33" s="20"/>
      <c r="V33" s="20"/>
      <c r="W33" s="20">
        <v>-33128022</v>
      </c>
      <c r="X33" s="20">
        <v>-6</v>
      </c>
      <c r="Y33" s="20">
        <v>-33128016</v>
      </c>
      <c r="Z33" s="21">
        <v>552133600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4982574</v>
      </c>
      <c r="D35" s="18"/>
      <c r="E35" s="19"/>
      <c r="F35" s="20"/>
      <c r="G35" s="20">
        <v>3194972</v>
      </c>
      <c r="H35" s="20">
        <v>6143027</v>
      </c>
      <c r="I35" s="20">
        <v>-1468189</v>
      </c>
      <c r="J35" s="20">
        <v>7869810</v>
      </c>
      <c r="K35" s="20">
        <v>-347346</v>
      </c>
      <c r="L35" s="20">
        <v>-1418427</v>
      </c>
      <c r="M35" s="20">
        <v>-988852</v>
      </c>
      <c r="N35" s="20">
        <v>-2754625</v>
      </c>
      <c r="O35" s="20"/>
      <c r="P35" s="20"/>
      <c r="Q35" s="20"/>
      <c r="R35" s="20"/>
      <c r="S35" s="20"/>
      <c r="T35" s="20"/>
      <c r="U35" s="20"/>
      <c r="V35" s="20"/>
      <c r="W35" s="20">
        <v>5115185</v>
      </c>
      <c r="X35" s="20"/>
      <c r="Y35" s="20">
        <v>5115185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47039073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-13873983</v>
      </c>
      <c r="H37" s="31">
        <f t="shared" si="3"/>
        <v>5279887</v>
      </c>
      <c r="I37" s="31">
        <f t="shared" si="3"/>
        <v>-1377419</v>
      </c>
      <c r="J37" s="31">
        <f t="shared" si="3"/>
        <v>-9971515</v>
      </c>
      <c r="K37" s="31">
        <f t="shared" si="3"/>
        <v>230381</v>
      </c>
      <c r="L37" s="31">
        <f t="shared" si="3"/>
        <v>-1579952</v>
      </c>
      <c r="M37" s="31">
        <f t="shared" si="3"/>
        <v>-16804431</v>
      </c>
      <c r="N37" s="31">
        <f t="shared" si="3"/>
        <v>-18154002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-28125517</v>
      </c>
      <c r="X37" s="31">
        <f t="shared" si="3"/>
        <v>-12</v>
      </c>
      <c r="Y37" s="31">
        <f t="shared" si="3"/>
        <v>-28125505</v>
      </c>
      <c r="Z37" s="32">
        <f>+IF(X37&lt;&gt;0,+(Y37/X37)*100,0)</f>
        <v>234379208.33333334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47039073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-13873983</v>
      </c>
      <c r="H44" s="31">
        <f t="shared" si="5"/>
        <v>5279887</v>
      </c>
      <c r="I44" s="31">
        <f t="shared" si="5"/>
        <v>-1377419</v>
      </c>
      <c r="J44" s="31">
        <f t="shared" si="5"/>
        <v>-9971515</v>
      </c>
      <c r="K44" s="31">
        <f t="shared" si="5"/>
        <v>230381</v>
      </c>
      <c r="L44" s="31">
        <f t="shared" si="5"/>
        <v>-1579952</v>
      </c>
      <c r="M44" s="31">
        <f t="shared" si="5"/>
        <v>-16804431</v>
      </c>
      <c r="N44" s="31">
        <f t="shared" si="5"/>
        <v>-18154002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-28125517</v>
      </c>
      <c r="X44" s="31">
        <f t="shared" si="5"/>
        <v>-12</v>
      </c>
      <c r="Y44" s="31">
        <f t="shared" si="5"/>
        <v>-28125505</v>
      </c>
      <c r="Z44" s="32">
        <f>+IF(X44&lt;&gt;0,+(Y44/X44)*100,0)</f>
        <v>234379208.33333334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473490404</v>
      </c>
      <c r="D45" s="42">
        <f t="shared" si="6"/>
        <v>0</v>
      </c>
      <c r="E45" s="43">
        <f t="shared" si="6"/>
        <v>762697782</v>
      </c>
      <c r="F45" s="44">
        <f t="shared" si="6"/>
        <v>763547782</v>
      </c>
      <c r="G45" s="44">
        <f t="shared" si="6"/>
        <v>530107904</v>
      </c>
      <c r="H45" s="44">
        <f t="shared" si="6"/>
        <v>6318524</v>
      </c>
      <c r="I45" s="44">
        <f t="shared" si="6"/>
        <v>-19855668</v>
      </c>
      <c r="J45" s="44">
        <f t="shared" si="6"/>
        <v>516570760</v>
      </c>
      <c r="K45" s="44">
        <f t="shared" si="6"/>
        <v>-6928161</v>
      </c>
      <c r="L45" s="44">
        <f t="shared" si="6"/>
        <v>34042553</v>
      </c>
      <c r="M45" s="44">
        <f t="shared" si="6"/>
        <v>14027129</v>
      </c>
      <c r="N45" s="44">
        <f t="shared" si="6"/>
        <v>41141521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557712281</v>
      </c>
      <c r="X45" s="44">
        <f t="shared" si="6"/>
        <v>381774060</v>
      </c>
      <c r="Y45" s="44">
        <f t="shared" si="6"/>
        <v>175938221</v>
      </c>
      <c r="Z45" s="45">
        <f>+IF(X45&lt;&gt;0,+(Y45/X45)*100,0)</f>
        <v>46.084383260612313</v>
      </c>
      <c r="AA45" s="46">
        <f>+AA26-AA44</f>
        <v>763547782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220024031</v>
      </c>
      <c r="D47" s="18"/>
      <c r="E47" s="19">
        <v>27920274</v>
      </c>
      <c r="F47" s="20">
        <v>27920274</v>
      </c>
      <c r="G47" s="20">
        <v>223573826</v>
      </c>
      <c r="H47" s="20">
        <v>-6460095</v>
      </c>
      <c r="I47" s="20">
        <v>8072910</v>
      </c>
      <c r="J47" s="20">
        <v>225186641</v>
      </c>
      <c r="K47" s="20">
        <v>-15723934</v>
      </c>
      <c r="L47" s="20">
        <v>2846797</v>
      </c>
      <c r="M47" s="20">
        <v>16426149</v>
      </c>
      <c r="N47" s="20">
        <v>3549012</v>
      </c>
      <c r="O47" s="20"/>
      <c r="P47" s="20"/>
      <c r="Q47" s="20"/>
      <c r="R47" s="20"/>
      <c r="S47" s="20"/>
      <c r="T47" s="20"/>
      <c r="U47" s="20"/>
      <c r="V47" s="20"/>
      <c r="W47" s="20">
        <v>228735653</v>
      </c>
      <c r="X47" s="20">
        <v>13960134</v>
      </c>
      <c r="Y47" s="20">
        <v>214775519</v>
      </c>
      <c r="Z47" s="47">
        <v>1538.4918153364431</v>
      </c>
      <c r="AA47" s="22">
        <v>27920274</v>
      </c>
    </row>
    <row r="48" spans="1:27" x14ac:dyDescent="0.25">
      <c r="A48" s="23" t="s">
        <v>73</v>
      </c>
      <c r="B48" s="17" t="s">
        <v>32</v>
      </c>
      <c r="C48" s="18">
        <v>-43421636</v>
      </c>
      <c r="D48" s="18"/>
      <c r="E48" s="19"/>
      <c r="F48" s="20"/>
      <c r="G48" s="20">
        <v>-42428517</v>
      </c>
      <c r="H48" s="20">
        <v>-993119</v>
      </c>
      <c r="I48" s="20"/>
      <c r="J48" s="20">
        <v>-43421636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-43421636</v>
      </c>
      <c r="X48" s="20"/>
      <c r="Y48" s="20">
        <v>-43421636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176602395</v>
      </c>
      <c r="D50" s="50">
        <f t="shared" ref="D50:Y50" si="7">SUM(D47:D49)</f>
        <v>0</v>
      </c>
      <c r="E50" s="51">
        <f t="shared" si="7"/>
        <v>27920274</v>
      </c>
      <c r="F50" s="52">
        <f t="shared" si="7"/>
        <v>27920274</v>
      </c>
      <c r="G50" s="52">
        <f t="shared" si="7"/>
        <v>181145309</v>
      </c>
      <c r="H50" s="52">
        <f t="shared" si="7"/>
        <v>-7453214</v>
      </c>
      <c r="I50" s="52">
        <f t="shared" si="7"/>
        <v>8072910</v>
      </c>
      <c r="J50" s="52">
        <f t="shared" si="7"/>
        <v>181765005</v>
      </c>
      <c r="K50" s="52">
        <f t="shared" si="7"/>
        <v>-15723934</v>
      </c>
      <c r="L50" s="52">
        <f t="shared" si="7"/>
        <v>2846797</v>
      </c>
      <c r="M50" s="52">
        <f t="shared" si="7"/>
        <v>16426149</v>
      </c>
      <c r="N50" s="52">
        <f t="shared" si="7"/>
        <v>3549012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185314017</v>
      </c>
      <c r="X50" s="52">
        <f t="shared" si="7"/>
        <v>13960134</v>
      </c>
      <c r="Y50" s="52">
        <f t="shared" si="7"/>
        <v>171353883</v>
      </c>
      <c r="Z50" s="53">
        <f>+IF(X50&lt;&gt;0,+(Y50/X50)*100,0)</f>
        <v>1227.4515631440215</v>
      </c>
      <c r="AA50" s="54">
        <f>SUM(AA47:AA49)</f>
        <v>27920274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-140262493</v>
      </c>
      <c r="D6" s="18"/>
      <c r="E6" s="19">
        <v>9606834</v>
      </c>
      <c r="F6" s="20">
        <v>9606834</v>
      </c>
      <c r="G6" s="20">
        <v>-168205667</v>
      </c>
      <c r="H6" s="20">
        <v>41191774</v>
      </c>
      <c r="I6" s="20">
        <v>23576880</v>
      </c>
      <c r="J6" s="20">
        <v>-103437013</v>
      </c>
      <c r="K6" s="20">
        <v>16067345</v>
      </c>
      <c r="L6" s="20">
        <v>25682739</v>
      </c>
      <c r="M6" s="20">
        <v>14760483</v>
      </c>
      <c r="N6" s="20">
        <v>56510567</v>
      </c>
      <c r="O6" s="20"/>
      <c r="P6" s="20"/>
      <c r="Q6" s="20"/>
      <c r="R6" s="20"/>
      <c r="S6" s="20"/>
      <c r="T6" s="20"/>
      <c r="U6" s="20"/>
      <c r="V6" s="20"/>
      <c r="W6" s="20">
        <v>-46926446</v>
      </c>
      <c r="X6" s="20">
        <v>4803408</v>
      </c>
      <c r="Y6" s="20">
        <v>-51729854</v>
      </c>
      <c r="Z6" s="21">
        <v>-1076.9406637953721</v>
      </c>
      <c r="AA6" s="22">
        <v>9606834</v>
      </c>
    </row>
    <row r="7" spans="1:27" x14ac:dyDescent="0.25">
      <c r="A7" s="23" t="s">
        <v>35</v>
      </c>
      <c r="B7" s="17" t="s">
        <v>32</v>
      </c>
      <c r="C7" s="18">
        <v>125967371</v>
      </c>
      <c r="D7" s="18"/>
      <c r="E7" s="19">
        <v>6003521</v>
      </c>
      <c r="F7" s="20">
        <v>6003521</v>
      </c>
      <c r="G7" s="20">
        <v>247481652</v>
      </c>
      <c r="H7" s="20">
        <v>-86012230</v>
      </c>
      <c r="I7" s="20">
        <v>-7478352</v>
      </c>
      <c r="J7" s="20">
        <v>153991070</v>
      </c>
      <c r="K7" s="20">
        <v>4609541</v>
      </c>
      <c r="L7" s="20">
        <v>12167661</v>
      </c>
      <c r="M7" s="20">
        <v>-43095808</v>
      </c>
      <c r="N7" s="20">
        <v>-26318606</v>
      </c>
      <c r="O7" s="20"/>
      <c r="P7" s="20"/>
      <c r="Q7" s="20"/>
      <c r="R7" s="20"/>
      <c r="S7" s="20"/>
      <c r="T7" s="20"/>
      <c r="U7" s="20"/>
      <c r="V7" s="20"/>
      <c r="W7" s="20">
        <v>127672464</v>
      </c>
      <c r="X7" s="20">
        <v>20821381</v>
      </c>
      <c r="Y7" s="20">
        <v>106851083</v>
      </c>
      <c r="Z7" s="21">
        <v>513.17961570368459</v>
      </c>
      <c r="AA7" s="22">
        <v>6003521</v>
      </c>
    </row>
    <row r="8" spans="1:27" x14ac:dyDescent="0.25">
      <c r="A8" s="23" t="s">
        <v>36</v>
      </c>
      <c r="B8" s="17" t="s">
        <v>32</v>
      </c>
      <c r="C8" s="18">
        <v>-212</v>
      </c>
      <c r="D8" s="18"/>
      <c r="E8" s="19"/>
      <c r="F8" s="20"/>
      <c r="G8" s="20">
        <v>-212</v>
      </c>
      <c r="H8" s="20">
        <v>-155813</v>
      </c>
      <c r="I8" s="20"/>
      <c r="J8" s="20">
        <v>-156025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-156025</v>
      </c>
      <c r="X8" s="20"/>
      <c r="Y8" s="20">
        <v>-156025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-48298389</v>
      </c>
      <c r="D10" s="18"/>
      <c r="E10" s="19"/>
      <c r="F10" s="20"/>
      <c r="G10" s="20">
        <v>-46926181</v>
      </c>
      <c r="H10" s="20">
        <v>-3588800</v>
      </c>
      <c r="I10" s="20">
        <v>-2125883</v>
      </c>
      <c r="J10" s="20">
        <v>-52640864</v>
      </c>
      <c r="K10" s="20">
        <v>-1737188</v>
      </c>
      <c r="L10" s="20">
        <v>-1147591</v>
      </c>
      <c r="M10" s="20">
        <v>-1443935</v>
      </c>
      <c r="N10" s="20">
        <v>-4328714</v>
      </c>
      <c r="O10" s="20"/>
      <c r="P10" s="20"/>
      <c r="Q10" s="20"/>
      <c r="R10" s="20"/>
      <c r="S10" s="20"/>
      <c r="T10" s="20"/>
      <c r="U10" s="20"/>
      <c r="V10" s="20"/>
      <c r="W10" s="20">
        <v>-56969578</v>
      </c>
      <c r="X10" s="20"/>
      <c r="Y10" s="20">
        <v>-56969578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39851495</v>
      </c>
      <c r="D11" s="18"/>
      <c r="E11" s="19"/>
      <c r="F11" s="20"/>
      <c r="G11" s="24">
        <v>35944543</v>
      </c>
      <c r="H11" s="24">
        <v>7108235</v>
      </c>
      <c r="I11" s="24">
        <v>-2749480</v>
      </c>
      <c r="J11" s="20">
        <v>40303298</v>
      </c>
      <c r="K11" s="24">
        <v>3586235</v>
      </c>
      <c r="L11" s="24">
        <v>3557188</v>
      </c>
      <c r="M11" s="20">
        <v>-332756</v>
      </c>
      <c r="N11" s="24">
        <v>6810667</v>
      </c>
      <c r="O11" s="24"/>
      <c r="P11" s="24"/>
      <c r="Q11" s="20"/>
      <c r="R11" s="24"/>
      <c r="S11" s="24"/>
      <c r="T11" s="20"/>
      <c r="U11" s="24"/>
      <c r="V11" s="24"/>
      <c r="W11" s="24">
        <v>47113965</v>
      </c>
      <c r="X11" s="20"/>
      <c r="Y11" s="24">
        <v>47113965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-22742228</v>
      </c>
      <c r="D13" s="29">
        <f>SUM(D6:D12)</f>
        <v>0</v>
      </c>
      <c r="E13" s="30">
        <f t="shared" si="0"/>
        <v>15610355</v>
      </c>
      <c r="F13" s="31">
        <f t="shared" si="0"/>
        <v>15610355</v>
      </c>
      <c r="G13" s="31">
        <f t="shared" si="0"/>
        <v>68294135</v>
      </c>
      <c r="H13" s="31">
        <f t="shared" si="0"/>
        <v>-41456834</v>
      </c>
      <c r="I13" s="31">
        <f t="shared" si="0"/>
        <v>11223165</v>
      </c>
      <c r="J13" s="31">
        <f t="shared" si="0"/>
        <v>38060466</v>
      </c>
      <c r="K13" s="31">
        <f t="shared" si="0"/>
        <v>22525933</v>
      </c>
      <c r="L13" s="31">
        <f t="shared" si="0"/>
        <v>40259997</v>
      </c>
      <c r="M13" s="31">
        <f t="shared" si="0"/>
        <v>-30112016</v>
      </c>
      <c r="N13" s="31">
        <f t="shared" si="0"/>
        <v>32673914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70734380</v>
      </c>
      <c r="X13" s="31">
        <f t="shared" si="0"/>
        <v>25624789</v>
      </c>
      <c r="Y13" s="31">
        <f t="shared" si="0"/>
        <v>45109591</v>
      </c>
      <c r="Z13" s="32">
        <f>+IF(X13&lt;&gt;0,+(Y13/X13)*100,0)</f>
        <v>176.0388778225647</v>
      </c>
      <c r="AA13" s="33">
        <f>SUM(AA6:AA12)</f>
        <v>15610355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296679736</v>
      </c>
      <c r="D17" s="18"/>
      <c r="E17" s="19">
        <v>296136427</v>
      </c>
      <c r="F17" s="20">
        <v>296136427</v>
      </c>
      <c r="G17" s="24">
        <v>298983545</v>
      </c>
      <c r="H17" s="24">
        <v>-1461864</v>
      </c>
      <c r="I17" s="24">
        <v>-150295</v>
      </c>
      <c r="J17" s="20">
        <v>297371386</v>
      </c>
      <c r="K17" s="24">
        <v>9694929</v>
      </c>
      <c r="L17" s="24">
        <v>1436230</v>
      </c>
      <c r="M17" s="20">
        <v>-8234874</v>
      </c>
      <c r="N17" s="24">
        <v>2896285</v>
      </c>
      <c r="O17" s="24"/>
      <c r="P17" s="24"/>
      <c r="Q17" s="20"/>
      <c r="R17" s="24"/>
      <c r="S17" s="24"/>
      <c r="T17" s="20"/>
      <c r="U17" s="24"/>
      <c r="V17" s="24"/>
      <c r="W17" s="24">
        <v>300267671</v>
      </c>
      <c r="X17" s="20">
        <v>292522075</v>
      </c>
      <c r="Y17" s="24">
        <v>7745596</v>
      </c>
      <c r="Z17" s="25">
        <v>2.6478671737850896</v>
      </c>
      <c r="AA17" s="26">
        <v>296136427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4878311</v>
      </c>
      <c r="D21" s="18"/>
      <c r="E21" s="19">
        <v>4878311</v>
      </c>
      <c r="F21" s="20">
        <v>4878311</v>
      </c>
      <c r="G21" s="20">
        <v>4878311</v>
      </c>
      <c r="H21" s="20"/>
      <c r="I21" s="20"/>
      <c r="J21" s="20">
        <v>4878311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4878311</v>
      </c>
      <c r="X21" s="20">
        <v>4878311</v>
      </c>
      <c r="Y21" s="20"/>
      <c r="Z21" s="21"/>
      <c r="AA21" s="22">
        <v>4878311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301558047</v>
      </c>
      <c r="D25" s="29">
        <f t="shared" ref="D25:Y25" si="1">SUM(D15:D24)</f>
        <v>0</v>
      </c>
      <c r="E25" s="35">
        <f t="shared" si="1"/>
        <v>301014738</v>
      </c>
      <c r="F25" s="36">
        <f t="shared" si="1"/>
        <v>301014738</v>
      </c>
      <c r="G25" s="36">
        <f t="shared" si="1"/>
        <v>303861856</v>
      </c>
      <c r="H25" s="36">
        <f t="shared" si="1"/>
        <v>-1461864</v>
      </c>
      <c r="I25" s="36">
        <f t="shared" si="1"/>
        <v>-150295</v>
      </c>
      <c r="J25" s="36">
        <f t="shared" si="1"/>
        <v>302249697</v>
      </c>
      <c r="K25" s="36">
        <f t="shared" si="1"/>
        <v>9694929</v>
      </c>
      <c r="L25" s="36">
        <f t="shared" si="1"/>
        <v>1436230</v>
      </c>
      <c r="M25" s="36">
        <f t="shared" si="1"/>
        <v>-8234874</v>
      </c>
      <c r="N25" s="36">
        <f t="shared" si="1"/>
        <v>2896285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305145982</v>
      </c>
      <c r="X25" s="36">
        <f t="shared" si="1"/>
        <v>297400386</v>
      </c>
      <c r="Y25" s="36">
        <f t="shared" si="1"/>
        <v>7745596</v>
      </c>
      <c r="Z25" s="37">
        <f>+IF(X25&lt;&gt;0,+(Y25/X25)*100,0)</f>
        <v>2.6044337413872758</v>
      </c>
      <c r="AA25" s="38">
        <f>SUM(AA15:AA24)</f>
        <v>301014738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278815819</v>
      </c>
      <c r="D26" s="29">
        <f>+D13+D25</f>
        <v>0</v>
      </c>
      <c r="E26" s="30">
        <f t="shared" si="2"/>
        <v>316625093</v>
      </c>
      <c r="F26" s="31">
        <f t="shared" si="2"/>
        <v>316625093</v>
      </c>
      <c r="G26" s="31">
        <f t="shared" si="2"/>
        <v>372155991</v>
      </c>
      <c r="H26" s="31">
        <f t="shared" si="2"/>
        <v>-42918698</v>
      </c>
      <c r="I26" s="31">
        <f t="shared" si="2"/>
        <v>11072870</v>
      </c>
      <c r="J26" s="31">
        <f t="shared" si="2"/>
        <v>340310163</v>
      </c>
      <c r="K26" s="31">
        <f t="shared" si="2"/>
        <v>32220862</v>
      </c>
      <c r="L26" s="31">
        <f t="shared" si="2"/>
        <v>41696227</v>
      </c>
      <c r="M26" s="31">
        <f t="shared" si="2"/>
        <v>-38346890</v>
      </c>
      <c r="N26" s="31">
        <f t="shared" si="2"/>
        <v>35570199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375880362</v>
      </c>
      <c r="X26" s="31">
        <f t="shared" si="2"/>
        <v>323025175</v>
      </c>
      <c r="Y26" s="31">
        <f t="shared" si="2"/>
        <v>52855187</v>
      </c>
      <c r="Z26" s="32">
        <f>+IF(X26&lt;&gt;0,+(Y26/X26)*100,0)</f>
        <v>16.362559667369577</v>
      </c>
      <c r="AA26" s="33">
        <f>+AA13+AA25</f>
        <v>316625093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6517009</v>
      </c>
      <c r="D31" s="18"/>
      <c r="E31" s="19">
        <v>6546744</v>
      </c>
      <c r="F31" s="20">
        <v>6546744</v>
      </c>
      <c r="G31" s="20">
        <v>6547015</v>
      </c>
      <c r="H31" s="20">
        <v>26848</v>
      </c>
      <c r="I31" s="20">
        <v>230236</v>
      </c>
      <c r="J31" s="20">
        <v>6804099</v>
      </c>
      <c r="K31" s="20">
        <v>268302</v>
      </c>
      <c r="L31" s="20">
        <v>1260910</v>
      </c>
      <c r="M31" s="20">
        <v>23499</v>
      </c>
      <c r="N31" s="20">
        <v>1552711</v>
      </c>
      <c r="O31" s="20"/>
      <c r="P31" s="20"/>
      <c r="Q31" s="20"/>
      <c r="R31" s="20"/>
      <c r="S31" s="20"/>
      <c r="T31" s="20"/>
      <c r="U31" s="20"/>
      <c r="V31" s="20"/>
      <c r="W31" s="20">
        <v>8356810</v>
      </c>
      <c r="X31" s="20">
        <v>6546744</v>
      </c>
      <c r="Y31" s="20">
        <v>1810066</v>
      </c>
      <c r="Z31" s="21">
        <v>27.648339388251625</v>
      </c>
      <c r="AA31" s="22">
        <v>6546744</v>
      </c>
    </row>
    <row r="32" spans="1:27" x14ac:dyDescent="0.25">
      <c r="A32" s="23" t="s">
        <v>59</v>
      </c>
      <c r="B32" s="17" t="s">
        <v>32</v>
      </c>
      <c r="C32" s="18">
        <v>291695362</v>
      </c>
      <c r="D32" s="18"/>
      <c r="E32" s="19">
        <v>-3583256</v>
      </c>
      <c r="F32" s="20">
        <v>-3583256</v>
      </c>
      <c r="G32" s="20">
        <v>259264276</v>
      </c>
      <c r="H32" s="20">
        <v>56380530</v>
      </c>
      <c r="I32" s="20">
        <v>-22989296</v>
      </c>
      <c r="J32" s="20">
        <v>292655510</v>
      </c>
      <c r="K32" s="20">
        <v>27634643</v>
      </c>
      <c r="L32" s="20">
        <v>27231104</v>
      </c>
      <c r="M32" s="20">
        <v>-2667354</v>
      </c>
      <c r="N32" s="20">
        <v>52198393</v>
      </c>
      <c r="O32" s="20"/>
      <c r="P32" s="20"/>
      <c r="Q32" s="20"/>
      <c r="R32" s="20"/>
      <c r="S32" s="20"/>
      <c r="T32" s="20"/>
      <c r="U32" s="20"/>
      <c r="V32" s="20"/>
      <c r="W32" s="20">
        <v>344853903</v>
      </c>
      <c r="X32" s="20">
        <v>11281299</v>
      </c>
      <c r="Y32" s="20">
        <v>333572604</v>
      </c>
      <c r="Z32" s="21">
        <v>2956.8634250364257</v>
      </c>
      <c r="AA32" s="22">
        <v>-3583256</v>
      </c>
    </row>
    <row r="33" spans="1:27" x14ac:dyDescent="0.25">
      <c r="A33" s="23" t="s">
        <v>60</v>
      </c>
      <c r="B33" s="17" t="s">
        <v>32</v>
      </c>
      <c r="C33" s="18">
        <v>-2563892</v>
      </c>
      <c r="D33" s="18"/>
      <c r="E33" s="19">
        <v>3000000</v>
      </c>
      <c r="F33" s="20">
        <v>3000000</v>
      </c>
      <c r="G33" s="20">
        <v>6872308</v>
      </c>
      <c r="H33" s="20">
        <v>-6000</v>
      </c>
      <c r="I33" s="20">
        <v>-6000</v>
      </c>
      <c r="J33" s="20">
        <v>6860308</v>
      </c>
      <c r="K33" s="20">
        <v>-6748490</v>
      </c>
      <c r="L33" s="20">
        <v>-25307</v>
      </c>
      <c r="M33" s="20">
        <v>4176391</v>
      </c>
      <c r="N33" s="20">
        <v>-2597406</v>
      </c>
      <c r="O33" s="20"/>
      <c r="P33" s="20"/>
      <c r="Q33" s="20"/>
      <c r="R33" s="20"/>
      <c r="S33" s="20"/>
      <c r="T33" s="20"/>
      <c r="U33" s="20"/>
      <c r="V33" s="20"/>
      <c r="W33" s="20">
        <v>4262902</v>
      </c>
      <c r="X33" s="20">
        <v>1500000</v>
      </c>
      <c r="Y33" s="20">
        <v>2762902</v>
      </c>
      <c r="Z33" s="21">
        <v>184.19346666666667</v>
      </c>
      <c r="AA33" s="22">
        <v>3000000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72739016</v>
      </c>
      <c r="D35" s="18"/>
      <c r="E35" s="19"/>
      <c r="F35" s="20"/>
      <c r="G35" s="20">
        <v>74828655</v>
      </c>
      <c r="H35" s="20">
        <v>333106</v>
      </c>
      <c r="I35" s="20">
        <v>1515536</v>
      </c>
      <c r="J35" s="20">
        <v>76677297</v>
      </c>
      <c r="K35" s="20">
        <v>43141</v>
      </c>
      <c r="L35" s="20">
        <v>1023473</v>
      </c>
      <c r="M35" s="20">
        <v>958980</v>
      </c>
      <c r="N35" s="20">
        <v>2025594</v>
      </c>
      <c r="O35" s="20"/>
      <c r="P35" s="20"/>
      <c r="Q35" s="20"/>
      <c r="R35" s="20"/>
      <c r="S35" s="20"/>
      <c r="T35" s="20"/>
      <c r="U35" s="20"/>
      <c r="V35" s="20"/>
      <c r="W35" s="20">
        <v>78702891</v>
      </c>
      <c r="X35" s="20"/>
      <c r="Y35" s="20">
        <v>78702891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368387495</v>
      </c>
      <c r="D37" s="29">
        <f t="shared" ref="D37:Y37" si="3">SUM(D29:D36)</f>
        <v>0</v>
      </c>
      <c r="E37" s="30">
        <f t="shared" si="3"/>
        <v>5963488</v>
      </c>
      <c r="F37" s="31">
        <f t="shared" si="3"/>
        <v>5963488</v>
      </c>
      <c r="G37" s="31">
        <f t="shared" si="3"/>
        <v>347512254</v>
      </c>
      <c r="H37" s="31">
        <f t="shared" si="3"/>
        <v>56734484</v>
      </c>
      <c r="I37" s="31">
        <f t="shared" si="3"/>
        <v>-21249524</v>
      </c>
      <c r="J37" s="31">
        <f t="shared" si="3"/>
        <v>382997214</v>
      </c>
      <c r="K37" s="31">
        <f t="shared" si="3"/>
        <v>21197596</v>
      </c>
      <c r="L37" s="31">
        <f t="shared" si="3"/>
        <v>29490180</v>
      </c>
      <c r="M37" s="31">
        <f t="shared" si="3"/>
        <v>2491516</v>
      </c>
      <c r="N37" s="31">
        <f t="shared" si="3"/>
        <v>53179292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436176506</v>
      </c>
      <c r="X37" s="31">
        <f t="shared" si="3"/>
        <v>19328043</v>
      </c>
      <c r="Y37" s="31">
        <f t="shared" si="3"/>
        <v>416848463</v>
      </c>
      <c r="Z37" s="32">
        <f>+IF(X37&lt;&gt;0,+(Y37/X37)*100,0)</f>
        <v>2156.7028953733184</v>
      </c>
      <c r="AA37" s="33">
        <f>SUM(AA29:AA36)</f>
        <v>5963488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1935689</v>
      </c>
      <c r="F39" s="20">
        <v>1935689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967842</v>
      </c>
      <c r="Y39" s="20">
        <v>-967842</v>
      </c>
      <c r="Z39" s="21">
        <v>-100</v>
      </c>
      <c r="AA39" s="22">
        <v>1935689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18703788</v>
      </c>
      <c r="D41" s="18"/>
      <c r="E41" s="19">
        <v>137538333</v>
      </c>
      <c r="F41" s="20">
        <v>137538333</v>
      </c>
      <c r="G41" s="20">
        <v>18703788</v>
      </c>
      <c r="H41" s="20"/>
      <c r="I41" s="20"/>
      <c r="J41" s="20">
        <v>18703788</v>
      </c>
      <c r="K41" s="20"/>
      <c r="L41" s="20"/>
      <c r="M41" s="20">
        <v>2427371</v>
      </c>
      <c r="N41" s="20">
        <v>2427371</v>
      </c>
      <c r="O41" s="20"/>
      <c r="P41" s="20"/>
      <c r="Q41" s="20"/>
      <c r="R41" s="20"/>
      <c r="S41" s="20"/>
      <c r="T41" s="20"/>
      <c r="U41" s="20"/>
      <c r="V41" s="20"/>
      <c r="W41" s="20">
        <v>21131159</v>
      </c>
      <c r="X41" s="20">
        <v>153788335</v>
      </c>
      <c r="Y41" s="20">
        <v>-132657176</v>
      </c>
      <c r="Z41" s="21">
        <v>-86.259582692016266</v>
      </c>
      <c r="AA41" s="22">
        <v>137538333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18703788</v>
      </c>
      <c r="D43" s="29">
        <f t="shared" ref="D43:Y43" si="4">SUM(D39:D42)</f>
        <v>0</v>
      </c>
      <c r="E43" s="35">
        <f t="shared" si="4"/>
        <v>139474022</v>
      </c>
      <c r="F43" s="36">
        <f t="shared" si="4"/>
        <v>139474022</v>
      </c>
      <c r="G43" s="36">
        <f t="shared" si="4"/>
        <v>18703788</v>
      </c>
      <c r="H43" s="36">
        <f t="shared" si="4"/>
        <v>0</v>
      </c>
      <c r="I43" s="36">
        <f t="shared" si="4"/>
        <v>0</v>
      </c>
      <c r="J43" s="36">
        <f t="shared" si="4"/>
        <v>18703788</v>
      </c>
      <c r="K43" s="36">
        <f t="shared" si="4"/>
        <v>0</v>
      </c>
      <c r="L43" s="36">
        <f t="shared" si="4"/>
        <v>0</v>
      </c>
      <c r="M43" s="36">
        <f t="shared" si="4"/>
        <v>2427371</v>
      </c>
      <c r="N43" s="36">
        <f t="shared" si="4"/>
        <v>2427371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21131159</v>
      </c>
      <c r="X43" s="36">
        <f t="shared" si="4"/>
        <v>154756177</v>
      </c>
      <c r="Y43" s="36">
        <f t="shared" si="4"/>
        <v>-133625018</v>
      </c>
      <c r="Z43" s="37">
        <f>+IF(X43&lt;&gt;0,+(Y43/X43)*100,0)</f>
        <v>-86.345514983870402</v>
      </c>
      <c r="AA43" s="38">
        <f>SUM(AA39:AA42)</f>
        <v>139474022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387091283</v>
      </c>
      <c r="D44" s="29">
        <f>+D37+D43</f>
        <v>0</v>
      </c>
      <c r="E44" s="30">
        <f t="shared" si="5"/>
        <v>145437510</v>
      </c>
      <c r="F44" s="31">
        <f t="shared" si="5"/>
        <v>145437510</v>
      </c>
      <c r="G44" s="31">
        <f t="shared" si="5"/>
        <v>366216042</v>
      </c>
      <c r="H44" s="31">
        <f t="shared" si="5"/>
        <v>56734484</v>
      </c>
      <c r="I44" s="31">
        <f t="shared" si="5"/>
        <v>-21249524</v>
      </c>
      <c r="J44" s="31">
        <f t="shared" si="5"/>
        <v>401701002</v>
      </c>
      <c r="K44" s="31">
        <f t="shared" si="5"/>
        <v>21197596</v>
      </c>
      <c r="L44" s="31">
        <f t="shared" si="5"/>
        <v>29490180</v>
      </c>
      <c r="M44" s="31">
        <f t="shared" si="5"/>
        <v>4918887</v>
      </c>
      <c r="N44" s="31">
        <f t="shared" si="5"/>
        <v>55606663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457307665</v>
      </c>
      <c r="X44" s="31">
        <f t="shared" si="5"/>
        <v>174084220</v>
      </c>
      <c r="Y44" s="31">
        <f t="shared" si="5"/>
        <v>283223445</v>
      </c>
      <c r="Z44" s="32">
        <f>+IF(X44&lt;&gt;0,+(Y44/X44)*100,0)</f>
        <v>162.69334750731574</v>
      </c>
      <c r="AA44" s="33">
        <f>+AA37+AA43</f>
        <v>145437510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-108275464</v>
      </c>
      <c r="D45" s="42">
        <f t="shared" si="6"/>
        <v>0</v>
      </c>
      <c r="E45" s="43">
        <f t="shared" si="6"/>
        <v>171187583</v>
      </c>
      <c r="F45" s="44">
        <f t="shared" si="6"/>
        <v>171187583</v>
      </c>
      <c r="G45" s="44">
        <f t="shared" si="6"/>
        <v>5939949</v>
      </c>
      <c r="H45" s="44">
        <f t="shared" si="6"/>
        <v>-99653182</v>
      </c>
      <c r="I45" s="44">
        <f t="shared" si="6"/>
        <v>32322394</v>
      </c>
      <c r="J45" s="44">
        <f t="shared" si="6"/>
        <v>-61390839</v>
      </c>
      <c r="K45" s="44">
        <f t="shared" si="6"/>
        <v>11023266</v>
      </c>
      <c r="L45" s="44">
        <f t="shared" si="6"/>
        <v>12206047</v>
      </c>
      <c r="M45" s="44">
        <f t="shared" si="6"/>
        <v>-43265777</v>
      </c>
      <c r="N45" s="44">
        <f t="shared" si="6"/>
        <v>-20036464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-81427303</v>
      </c>
      <c r="X45" s="44">
        <f t="shared" si="6"/>
        <v>148940955</v>
      </c>
      <c r="Y45" s="44">
        <f t="shared" si="6"/>
        <v>-230368258</v>
      </c>
      <c r="Z45" s="45">
        <f>+IF(X45&lt;&gt;0,+(Y45/X45)*100,0)</f>
        <v>-154.67086134904935</v>
      </c>
      <c r="AA45" s="46">
        <f>+AA26-AA44</f>
        <v>171187583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-212258944</v>
      </c>
      <c r="D47" s="18"/>
      <c r="E47" s="19">
        <v>171187583</v>
      </c>
      <c r="F47" s="20">
        <v>171187583</v>
      </c>
      <c r="G47" s="20">
        <v>-147688809</v>
      </c>
      <c r="H47" s="20">
        <v>-987402</v>
      </c>
      <c r="I47" s="20">
        <v>26209693</v>
      </c>
      <c r="J47" s="20">
        <v>-122466518</v>
      </c>
      <c r="K47" s="20">
        <v>8567923</v>
      </c>
      <c r="L47" s="20">
        <v>6219219</v>
      </c>
      <c r="M47" s="20">
        <v>-99753734</v>
      </c>
      <c r="N47" s="20">
        <v>-84966592</v>
      </c>
      <c r="O47" s="20"/>
      <c r="P47" s="20"/>
      <c r="Q47" s="20"/>
      <c r="R47" s="20"/>
      <c r="S47" s="20"/>
      <c r="T47" s="20"/>
      <c r="U47" s="20"/>
      <c r="V47" s="20"/>
      <c r="W47" s="20">
        <v>-207433110</v>
      </c>
      <c r="X47" s="20">
        <v>148940955</v>
      </c>
      <c r="Y47" s="20">
        <v>-356374065</v>
      </c>
      <c r="Z47" s="47">
        <v>-239.27204240096353</v>
      </c>
      <c r="AA47" s="22">
        <v>171187583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-212258944</v>
      </c>
      <c r="D50" s="50">
        <f t="shared" ref="D50:Y50" si="7">SUM(D47:D49)</f>
        <v>0</v>
      </c>
      <c r="E50" s="51">
        <f t="shared" si="7"/>
        <v>171187583</v>
      </c>
      <c r="F50" s="52">
        <f t="shared" si="7"/>
        <v>171187583</v>
      </c>
      <c r="G50" s="52">
        <f t="shared" si="7"/>
        <v>-147688809</v>
      </c>
      <c r="H50" s="52">
        <f t="shared" si="7"/>
        <v>-987402</v>
      </c>
      <c r="I50" s="52">
        <f t="shared" si="7"/>
        <v>26209693</v>
      </c>
      <c r="J50" s="52">
        <f t="shared" si="7"/>
        <v>-122466518</v>
      </c>
      <c r="K50" s="52">
        <f t="shared" si="7"/>
        <v>8567923</v>
      </c>
      <c r="L50" s="52">
        <f t="shared" si="7"/>
        <v>6219219</v>
      </c>
      <c r="M50" s="52">
        <f t="shared" si="7"/>
        <v>-99753734</v>
      </c>
      <c r="N50" s="52">
        <f t="shared" si="7"/>
        <v>-84966592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-207433110</v>
      </c>
      <c r="X50" s="52">
        <f t="shared" si="7"/>
        <v>148940955</v>
      </c>
      <c r="Y50" s="52">
        <f t="shared" si="7"/>
        <v>-356374065</v>
      </c>
      <c r="Z50" s="53">
        <f>+IF(X50&lt;&gt;0,+(Y50/X50)*100,0)</f>
        <v>-239.27204240096353</v>
      </c>
      <c r="AA50" s="54">
        <f>SUM(AA47:AA49)</f>
        <v>171187583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-1468443446</v>
      </c>
      <c r="D6" s="18"/>
      <c r="E6" s="19">
        <v>194595810</v>
      </c>
      <c r="F6" s="20">
        <v>273072886</v>
      </c>
      <c r="G6" s="20">
        <v>-1583220736</v>
      </c>
      <c r="H6" s="20">
        <v>-247735274</v>
      </c>
      <c r="I6" s="20">
        <v>-182828767</v>
      </c>
      <c r="J6" s="20">
        <v>-2013784777</v>
      </c>
      <c r="K6" s="20">
        <v>-13184650</v>
      </c>
      <c r="L6" s="20">
        <v>7080485</v>
      </c>
      <c r="M6" s="20">
        <v>16686486</v>
      </c>
      <c r="N6" s="20">
        <v>10582321</v>
      </c>
      <c r="O6" s="20"/>
      <c r="P6" s="20"/>
      <c r="Q6" s="20"/>
      <c r="R6" s="20"/>
      <c r="S6" s="20"/>
      <c r="T6" s="20"/>
      <c r="U6" s="20"/>
      <c r="V6" s="20"/>
      <c r="W6" s="20">
        <v>-2003202456</v>
      </c>
      <c r="X6" s="20">
        <v>135751604</v>
      </c>
      <c r="Y6" s="20">
        <v>-2138954060</v>
      </c>
      <c r="Z6" s="21">
        <v>-1575.6381486291684</v>
      </c>
      <c r="AA6" s="22">
        <v>273072886</v>
      </c>
    </row>
    <row r="7" spans="1:27" x14ac:dyDescent="0.25">
      <c r="A7" s="23" t="s">
        <v>35</v>
      </c>
      <c r="B7" s="17" t="s">
        <v>32</v>
      </c>
      <c r="C7" s="18">
        <v>15195072</v>
      </c>
      <c r="D7" s="18"/>
      <c r="E7" s="19">
        <v>406107526</v>
      </c>
      <c r="F7" s="20">
        <v>327630450</v>
      </c>
      <c r="G7" s="20">
        <v>-32461743</v>
      </c>
      <c r="H7" s="20">
        <v>48864153</v>
      </c>
      <c r="I7" s="20">
        <v>94209675</v>
      </c>
      <c r="J7" s="20">
        <v>110612085</v>
      </c>
      <c r="K7" s="20">
        <v>-42172983</v>
      </c>
      <c r="L7" s="20">
        <v>19184775</v>
      </c>
      <c r="M7" s="20">
        <v>62936101</v>
      </c>
      <c r="N7" s="20">
        <v>39947893</v>
      </c>
      <c r="O7" s="20"/>
      <c r="P7" s="20"/>
      <c r="Q7" s="20"/>
      <c r="R7" s="20"/>
      <c r="S7" s="20"/>
      <c r="T7" s="20"/>
      <c r="U7" s="20"/>
      <c r="V7" s="20"/>
      <c r="W7" s="20">
        <v>150559978</v>
      </c>
      <c r="X7" s="20">
        <v>164600014</v>
      </c>
      <c r="Y7" s="20">
        <v>-14040036</v>
      </c>
      <c r="Z7" s="21">
        <v>-8.5297902830069017</v>
      </c>
      <c r="AA7" s="22">
        <v>327630450</v>
      </c>
    </row>
    <row r="8" spans="1:27" x14ac:dyDescent="0.25">
      <c r="A8" s="23" t="s">
        <v>36</v>
      </c>
      <c r="B8" s="17" t="s">
        <v>32</v>
      </c>
      <c r="C8" s="18">
        <v>222774454</v>
      </c>
      <c r="D8" s="18"/>
      <c r="E8" s="19"/>
      <c r="F8" s="20"/>
      <c r="G8" s="20">
        <v>222774458</v>
      </c>
      <c r="H8" s="20"/>
      <c r="I8" s="20"/>
      <c r="J8" s="20">
        <v>222774458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222774458</v>
      </c>
      <c r="X8" s="20"/>
      <c r="Y8" s="20">
        <v>222774458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-123853</v>
      </c>
      <c r="D10" s="18"/>
      <c r="E10" s="19">
        <v>-779291</v>
      </c>
      <c r="F10" s="20">
        <v>-779291</v>
      </c>
      <c r="G10" s="20">
        <v>-129135</v>
      </c>
      <c r="H10" s="20"/>
      <c r="I10" s="20">
        <v>-4816</v>
      </c>
      <c r="J10" s="20">
        <v>-133951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-133951</v>
      </c>
      <c r="X10" s="20">
        <v>-389646</v>
      </c>
      <c r="Y10" s="20">
        <v>255695</v>
      </c>
      <c r="Z10" s="21">
        <v>-65.622385447303458</v>
      </c>
      <c r="AA10" s="22">
        <v>-779291</v>
      </c>
    </row>
    <row r="11" spans="1:27" x14ac:dyDescent="0.25">
      <c r="A11" s="23" t="s">
        <v>39</v>
      </c>
      <c r="B11" s="17" t="s">
        <v>32</v>
      </c>
      <c r="C11" s="18">
        <v>-213759203</v>
      </c>
      <c r="D11" s="18"/>
      <c r="E11" s="19"/>
      <c r="F11" s="20"/>
      <c r="G11" s="24">
        <v>-229170315</v>
      </c>
      <c r="H11" s="24">
        <v>-6801706</v>
      </c>
      <c r="I11" s="24">
        <v>-2701099</v>
      </c>
      <c r="J11" s="20">
        <v>-238673120</v>
      </c>
      <c r="K11" s="24">
        <v>-8049463</v>
      </c>
      <c r="L11" s="24">
        <v>-111518</v>
      </c>
      <c r="M11" s="20">
        <v>332515</v>
      </c>
      <c r="N11" s="24">
        <v>-7828466</v>
      </c>
      <c r="O11" s="24"/>
      <c r="P11" s="24"/>
      <c r="Q11" s="20"/>
      <c r="R11" s="24"/>
      <c r="S11" s="24"/>
      <c r="T11" s="20"/>
      <c r="U11" s="24"/>
      <c r="V11" s="24"/>
      <c r="W11" s="24">
        <v>-246501586</v>
      </c>
      <c r="X11" s="20"/>
      <c r="Y11" s="24">
        <v>-246501586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-1444356976</v>
      </c>
      <c r="D13" s="29">
        <f>SUM(D6:D12)</f>
        <v>0</v>
      </c>
      <c r="E13" s="30">
        <f t="shared" si="0"/>
        <v>599924045</v>
      </c>
      <c r="F13" s="31">
        <f t="shared" si="0"/>
        <v>599924045</v>
      </c>
      <c r="G13" s="31">
        <f t="shared" si="0"/>
        <v>-1622207471</v>
      </c>
      <c r="H13" s="31">
        <f t="shared" si="0"/>
        <v>-205672827</v>
      </c>
      <c r="I13" s="31">
        <f t="shared" si="0"/>
        <v>-91325007</v>
      </c>
      <c r="J13" s="31">
        <f t="shared" si="0"/>
        <v>-1919205305</v>
      </c>
      <c r="K13" s="31">
        <f t="shared" si="0"/>
        <v>-63407096</v>
      </c>
      <c r="L13" s="31">
        <f t="shared" si="0"/>
        <v>26153742</v>
      </c>
      <c r="M13" s="31">
        <f t="shared" si="0"/>
        <v>79955102</v>
      </c>
      <c r="N13" s="31">
        <f t="shared" si="0"/>
        <v>42701748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-1876503557</v>
      </c>
      <c r="X13" s="31">
        <f t="shared" si="0"/>
        <v>299961972</v>
      </c>
      <c r="Y13" s="31">
        <f t="shared" si="0"/>
        <v>-2176465529</v>
      </c>
      <c r="Z13" s="32">
        <f>+IF(X13&lt;&gt;0,+(Y13/X13)*100,0)</f>
        <v>-725.5804842488501</v>
      </c>
      <c r="AA13" s="33">
        <f>SUM(AA6:AA12)</f>
        <v>599924045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11739182</v>
      </c>
      <c r="D17" s="18"/>
      <c r="E17" s="19">
        <v>-19415810</v>
      </c>
      <c r="F17" s="20">
        <v>-19415810</v>
      </c>
      <c r="G17" s="24">
        <v>11657184</v>
      </c>
      <c r="H17" s="24">
        <v>81998</v>
      </c>
      <c r="I17" s="24">
        <v>-14281823</v>
      </c>
      <c r="J17" s="20">
        <v>-2542641</v>
      </c>
      <c r="K17" s="24">
        <v>-4781868</v>
      </c>
      <c r="L17" s="24">
        <v>-2186004</v>
      </c>
      <c r="M17" s="20">
        <v>125821</v>
      </c>
      <c r="N17" s="24">
        <v>-6842051</v>
      </c>
      <c r="O17" s="24"/>
      <c r="P17" s="24"/>
      <c r="Q17" s="20"/>
      <c r="R17" s="24"/>
      <c r="S17" s="24"/>
      <c r="T17" s="20"/>
      <c r="U17" s="24"/>
      <c r="V17" s="24"/>
      <c r="W17" s="24">
        <v>-9384692</v>
      </c>
      <c r="X17" s="20">
        <v>-9707910</v>
      </c>
      <c r="Y17" s="24">
        <v>323218</v>
      </c>
      <c r="Z17" s="25">
        <v>-3.3294293004364484</v>
      </c>
      <c r="AA17" s="26">
        <v>-19415810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5181016</v>
      </c>
      <c r="D21" s="18"/>
      <c r="E21" s="19"/>
      <c r="F21" s="20"/>
      <c r="G21" s="20">
        <v>5181016</v>
      </c>
      <c r="H21" s="20"/>
      <c r="I21" s="20"/>
      <c r="J21" s="20">
        <v>5181016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5181016</v>
      </c>
      <c r="X21" s="20"/>
      <c r="Y21" s="20">
        <v>5181016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16920198</v>
      </c>
      <c r="D25" s="29">
        <f t="shared" ref="D25:Y25" si="1">SUM(D15:D24)</f>
        <v>0</v>
      </c>
      <c r="E25" s="35">
        <f t="shared" si="1"/>
        <v>-19415810</v>
      </c>
      <c r="F25" s="36">
        <f t="shared" si="1"/>
        <v>-19415810</v>
      </c>
      <c r="G25" s="36">
        <f t="shared" si="1"/>
        <v>16838200</v>
      </c>
      <c r="H25" s="36">
        <f t="shared" si="1"/>
        <v>81998</v>
      </c>
      <c r="I25" s="36">
        <f t="shared" si="1"/>
        <v>-14281823</v>
      </c>
      <c r="J25" s="36">
        <f t="shared" si="1"/>
        <v>2638375</v>
      </c>
      <c r="K25" s="36">
        <f t="shared" si="1"/>
        <v>-4781868</v>
      </c>
      <c r="L25" s="36">
        <f t="shared" si="1"/>
        <v>-2186004</v>
      </c>
      <c r="M25" s="36">
        <f t="shared" si="1"/>
        <v>125821</v>
      </c>
      <c r="N25" s="36">
        <f t="shared" si="1"/>
        <v>-6842051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-4203676</v>
      </c>
      <c r="X25" s="36">
        <f t="shared" si="1"/>
        <v>-9707910</v>
      </c>
      <c r="Y25" s="36">
        <f t="shared" si="1"/>
        <v>5504234</v>
      </c>
      <c r="Z25" s="37">
        <f>+IF(X25&lt;&gt;0,+(Y25/X25)*100,0)</f>
        <v>-56.698444876394603</v>
      </c>
      <c r="AA25" s="38">
        <f>SUM(AA15:AA24)</f>
        <v>-19415810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-1427436778</v>
      </c>
      <c r="D26" s="29">
        <f>+D13+D25</f>
        <v>0</v>
      </c>
      <c r="E26" s="30">
        <f t="shared" si="2"/>
        <v>580508235</v>
      </c>
      <c r="F26" s="31">
        <f t="shared" si="2"/>
        <v>580508235</v>
      </c>
      <c r="G26" s="31">
        <f t="shared" si="2"/>
        <v>-1605369271</v>
      </c>
      <c r="H26" s="31">
        <f t="shared" si="2"/>
        <v>-205590829</v>
      </c>
      <c r="I26" s="31">
        <f t="shared" si="2"/>
        <v>-105606830</v>
      </c>
      <c r="J26" s="31">
        <f t="shared" si="2"/>
        <v>-1916566930</v>
      </c>
      <c r="K26" s="31">
        <f t="shared" si="2"/>
        <v>-68188964</v>
      </c>
      <c r="L26" s="31">
        <f t="shared" si="2"/>
        <v>23967738</v>
      </c>
      <c r="M26" s="31">
        <f t="shared" si="2"/>
        <v>80080923</v>
      </c>
      <c r="N26" s="31">
        <f t="shared" si="2"/>
        <v>35859697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-1880707233</v>
      </c>
      <c r="X26" s="31">
        <f t="shared" si="2"/>
        <v>290254062</v>
      </c>
      <c r="Y26" s="31">
        <f t="shared" si="2"/>
        <v>-2170961295</v>
      </c>
      <c r="Z26" s="32">
        <f>+IF(X26&lt;&gt;0,+(Y26/X26)*100,0)</f>
        <v>-747.95208033987819</v>
      </c>
      <c r="AA26" s="33">
        <f>+AA13+AA25</f>
        <v>580508235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-23654</v>
      </c>
      <c r="D31" s="18"/>
      <c r="E31" s="19"/>
      <c r="F31" s="20"/>
      <c r="G31" s="20">
        <v>-23654</v>
      </c>
      <c r="H31" s="20"/>
      <c r="I31" s="20">
        <v>-1785</v>
      </c>
      <c r="J31" s="20">
        <v>-25439</v>
      </c>
      <c r="K31" s="20">
        <v>-92707</v>
      </c>
      <c r="L31" s="20">
        <v>-37346</v>
      </c>
      <c r="M31" s="20">
        <v>-13131</v>
      </c>
      <c r="N31" s="20">
        <v>-143184</v>
      </c>
      <c r="O31" s="20"/>
      <c r="P31" s="20"/>
      <c r="Q31" s="20"/>
      <c r="R31" s="20"/>
      <c r="S31" s="20"/>
      <c r="T31" s="20"/>
      <c r="U31" s="20"/>
      <c r="V31" s="20"/>
      <c r="W31" s="20">
        <v>-168623</v>
      </c>
      <c r="X31" s="20"/>
      <c r="Y31" s="20">
        <v>-168623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-7073321</v>
      </c>
      <c r="D32" s="18"/>
      <c r="E32" s="19">
        <v>10993441</v>
      </c>
      <c r="F32" s="20">
        <v>10993441</v>
      </c>
      <c r="G32" s="20">
        <v>-135842065</v>
      </c>
      <c r="H32" s="20">
        <v>-52178688</v>
      </c>
      <c r="I32" s="20">
        <v>-20994765</v>
      </c>
      <c r="J32" s="20">
        <v>-209015518</v>
      </c>
      <c r="K32" s="20">
        <v>-61717732</v>
      </c>
      <c r="L32" s="20">
        <v>-854979</v>
      </c>
      <c r="M32" s="20">
        <v>2549684</v>
      </c>
      <c r="N32" s="20">
        <v>-60023027</v>
      </c>
      <c r="O32" s="20"/>
      <c r="P32" s="20"/>
      <c r="Q32" s="20"/>
      <c r="R32" s="20"/>
      <c r="S32" s="20"/>
      <c r="T32" s="20"/>
      <c r="U32" s="20"/>
      <c r="V32" s="20"/>
      <c r="W32" s="20">
        <v>-269038545</v>
      </c>
      <c r="X32" s="20">
        <v>5496726</v>
      </c>
      <c r="Y32" s="20">
        <v>-274535271</v>
      </c>
      <c r="Z32" s="21">
        <v>-4994.5234854347846</v>
      </c>
      <c r="AA32" s="22">
        <v>10993441</v>
      </c>
    </row>
    <row r="33" spans="1:27" x14ac:dyDescent="0.25">
      <c r="A33" s="23" t="s">
        <v>60</v>
      </c>
      <c r="B33" s="17" t="s">
        <v>32</v>
      </c>
      <c r="C33" s="18">
        <v>1181912</v>
      </c>
      <c r="D33" s="18"/>
      <c r="E33" s="19"/>
      <c r="F33" s="20"/>
      <c r="G33" s="20">
        <v>1181912</v>
      </c>
      <c r="H33" s="20"/>
      <c r="I33" s="20"/>
      <c r="J33" s="20">
        <v>1181912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1181912</v>
      </c>
      <c r="X33" s="20"/>
      <c r="Y33" s="20">
        <v>1181912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3627936</v>
      </c>
      <c r="D35" s="18"/>
      <c r="E35" s="19">
        <v>304098668</v>
      </c>
      <c r="F35" s="20">
        <v>304098668</v>
      </c>
      <c r="G35" s="20">
        <v>-2763906</v>
      </c>
      <c r="H35" s="20">
        <v>6396175</v>
      </c>
      <c r="I35" s="20">
        <v>12146230</v>
      </c>
      <c r="J35" s="20">
        <v>15778499</v>
      </c>
      <c r="K35" s="20">
        <v>-7518182</v>
      </c>
      <c r="L35" s="20">
        <v>3602851</v>
      </c>
      <c r="M35" s="20">
        <v>8629314</v>
      </c>
      <c r="N35" s="20">
        <v>4713983</v>
      </c>
      <c r="O35" s="20"/>
      <c r="P35" s="20"/>
      <c r="Q35" s="20"/>
      <c r="R35" s="20"/>
      <c r="S35" s="20"/>
      <c r="T35" s="20"/>
      <c r="U35" s="20"/>
      <c r="V35" s="20"/>
      <c r="W35" s="20">
        <v>20492482</v>
      </c>
      <c r="X35" s="20">
        <v>152049336</v>
      </c>
      <c r="Y35" s="20">
        <v>-131556854</v>
      </c>
      <c r="Z35" s="21">
        <v>-86.522478467120706</v>
      </c>
      <c r="AA35" s="22">
        <v>304098668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-2287127</v>
      </c>
      <c r="D37" s="29">
        <f t="shared" ref="D37:Y37" si="3">SUM(D29:D36)</f>
        <v>0</v>
      </c>
      <c r="E37" s="30">
        <f t="shared" si="3"/>
        <v>315092109</v>
      </c>
      <c r="F37" s="31">
        <f t="shared" si="3"/>
        <v>315092109</v>
      </c>
      <c r="G37" s="31">
        <f t="shared" si="3"/>
        <v>-137447713</v>
      </c>
      <c r="H37" s="31">
        <f t="shared" si="3"/>
        <v>-45782513</v>
      </c>
      <c r="I37" s="31">
        <f t="shared" si="3"/>
        <v>-8850320</v>
      </c>
      <c r="J37" s="31">
        <f t="shared" si="3"/>
        <v>-192080546</v>
      </c>
      <c r="K37" s="31">
        <f t="shared" si="3"/>
        <v>-69328621</v>
      </c>
      <c r="L37" s="31">
        <f t="shared" si="3"/>
        <v>2710526</v>
      </c>
      <c r="M37" s="31">
        <f t="shared" si="3"/>
        <v>11165867</v>
      </c>
      <c r="N37" s="31">
        <f t="shared" si="3"/>
        <v>-55452228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-247532774</v>
      </c>
      <c r="X37" s="31">
        <f t="shared" si="3"/>
        <v>157546062</v>
      </c>
      <c r="Y37" s="31">
        <f t="shared" si="3"/>
        <v>-405078836</v>
      </c>
      <c r="Z37" s="32">
        <f>+IF(X37&lt;&gt;0,+(Y37/X37)*100,0)</f>
        <v>-257.11771583348116</v>
      </c>
      <c r="AA37" s="33">
        <f>SUM(AA29:AA36)</f>
        <v>315092109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72128220</v>
      </c>
      <c r="D41" s="18"/>
      <c r="E41" s="19"/>
      <c r="F41" s="20"/>
      <c r="G41" s="20">
        <v>31495084</v>
      </c>
      <c r="H41" s="20"/>
      <c r="I41" s="20"/>
      <c r="J41" s="20">
        <v>31495084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31495084</v>
      </c>
      <c r="X41" s="20"/>
      <c r="Y41" s="20">
        <v>31495084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72128220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31495084</v>
      </c>
      <c r="H43" s="36">
        <f t="shared" si="4"/>
        <v>0</v>
      </c>
      <c r="I43" s="36">
        <f t="shared" si="4"/>
        <v>0</v>
      </c>
      <c r="J43" s="36">
        <f t="shared" si="4"/>
        <v>31495084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31495084</v>
      </c>
      <c r="X43" s="36">
        <f t="shared" si="4"/>
        <v>0</v>
      </c>
      <c r="Y43" s="36">
        <f t="shared" si="4"/>
        <v>31495084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69841093</v>
      </c>
      <c r="D44" s="29">
        <f>+D37+D43</f>
        <v>0</v>
      </c>
      <c r="E44" s="30">
        <f t="shared" si="5"/>
        <v>315092109</v>
      </c>
      <c r="F44" s="31">
        <f t="shared" si="5"/>
        <v>315092109</v>
      </c>
      <c r="G44" s="31">
        <f t="shared" si="5"/>
        <v>-105952629</v>
      </c>
      <c r="H44" s="31">
        <f t="shared" si="5"/>
        <v>-45782513</v>
      </c>
      <c r="I44" s="31">
        <f t="shared" si="5"/>
        <v>-8850320</v>
      </c>
      <c r="J44" s="31">
        <f t="shared" si="5"/>
        <v>-160585462</v>
      </c>
      <c r="K44" s="31">
        <f t="shared" si="5"/>
        <v>-69328621</v>
      </c>
      <c r="L44" s="31">
        <f t="shared" si="5"/>
        <v>2710526</v>
      </c>
      <c r="M44" s="31">
        <f t="shared" si="5"/>
        <v>11165867</v>
      </c>
      <c r="N44" s="31">
        <f t="shared" si="5"/>
        <v>-55452228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-216037690</v>
      </c>
      <c r="X44" s="31">
        <f t="shared" si="5"/>
        <v>157546062</v>
      </c>
      <c r="Y44" s="31">
        <f t="shared" si="5"/>
        <v>-373583752</v>
      </c>
      <c r="Z44" s="32">
        <f>+IF(X44&lt;&gt;0,+(Y44/X44)*100,0)</f>
        <v>-237.12668362348532</v>
      </c>
      <c r="AA44" s="33">
        <f>+AA37+AA43</f>
        <v>315092109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-1497277871</v>
      </c>
      <c r="D45" s="42">
        <f t="shared" si="6"/>
        <v>0</v>
      </c>
      <c r="E45" s="43">
        <f t="shared" si="6"/>
        <v>265416126</v>
      </c>
      <c r="F45" s="44">
        <f t="shared" si="6"/>
        <v>265416126</v>
      </c>
      <c r="G45" s="44">
        <f t="shared" si="6"/>
        <v>-1499416642</v>
      </c>
      <c r="H45" s="44">
        <f t="shared" si="6"/>
        <v>-159808316</v>
      </c>
      <c r="I45" s="44">
        <f t="shared" si="6"/>
        <v>-96756510</v>
      </c>
      <c r="J45" s="44">
        <f t="shared" si="6"/>
        <v>-1755981468</v>
      </c>
      <c r="K45" s="44">
        <f t="shared" si="6"/>
        <v>1139657</v>
      </c>
      <c r="L45" s="44">
        <f t="shared" si="6"/>
        <v>21257212</v>
      </c>
      <c r="M45" s="44">
        <f t="shared" si="6"/>
        <v>68915056</v>
      </c>
      <c r="N45" s="44">
        <f t="shared" si="6"/>
        <v>91311925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-1664669543</v>
      </c>
      <c r="X45" s="44">
        <f t="shared" si="6"/>
        <v>132708000</v>
      </c>
      <c r="Y45" s="44">
        <f t="shared" si="6"/>
        <v>-1797377543</v>
      </c>
      <c r="Z45" s="45">
        <f>+IF(X45&lt;&gt;0,+(Y45/X45)*100,0)</f>
        <v>-1354.3852239503269</v>
      </c>
      <c r="AA45" s="46">
        <f>+AA26-AA44</f>
        <v>265416126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-1365791791</v>
      </c>
      <c r="D47" s="18"/>
      <c r="E47" s="19">
        <v>265416126</v>
      </c>
      <c r="F47" s="20">
        <v>265416126</v>
      </c>
      <c r="G47" s="20">
        <v>-1286102084</v>
      </c>
      <c r="H47" s="20">
        <v>-166634825</v>
      </c>
      <c r="I47" s="20">
        <v>323910562</v>
      </c>
      <c r="J47" s="20">
        <v>-1128826347</v>
      </c>
      <c r="K47" s="20">
        <v>-45224425</v>
      </c>
      <c r="L47" s="20">
        <v>-9725678</v>
      </c>
      <c r="M47" s="20">
        <v>61987749</v>
      </c>
      <c r="N47" s="20">
        <v>7037646</v>
      </c>
      <c r="O47" s="20"/>
      <c r="P47" s="20"/>
      <c r="Q47" s="20"/>
      <c r="R47" s="20"/>
      <c r="S47" s="20"/>
      <c r="T47" s="20"/>
      <c r="U47" s="20"/>
      <c r="V47" s="20"/>
      <c r="W47" s="20">
        <v>-1121788701</v>
      </c>
      <c r="X47" s="20">
        <v>132708000</v>
      </c>
      <c r="Y47" s="20">
        <v>-1254496701</v>
      </c>
      <c r="Z47" s="47">
        <v>-945.30601094131475</v>
      </c>
      <c r="AA47" s="22">
        <v>265416126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-1365791791</v>
      </c>
      <c r="D50" s="50">
        <f t="shared" ref="D50:Y50" si="7">SUM(D47:D49)</f>
        <v>0</v>
      </c>
      <c r="E50" s="51">
        <f t="shared" si="7"/>
        <v>265416126</v>
      </c>
      <c r="F50" s="52">
        <f t="shared" si="7"/>
        <v>265416126</v>
      </c>
      <c r="G50" s="52">
        <f t="shared" si="7"/>
        <v>-1286102084</v>
      </c>
      <c r="H50" s="52">
        <f t="shared" si="7"/>
        <v>-166634825</v>
      </c>
      <c r="I50" s="52">
        <f t="shared" si="7"/>
        <v>323910562</v>
      </c>
      <c r="J50" s="52">
        <f t="shared" si="7"/>
        <v>-1128826347</v>
      </c>
      <c r="K50" s="52">
        <f t="shared" si="7"/>
        <v>-45224425</v>
      </c>
      <c r="L50" s="52">
        <f t="shared" si="7"/>
        <v>-9725678</v>
      </c>
      <c r="M50" s="52">
        <f t="shared" si="7"/>
        <v>61987749</v>
      </c>
      <c r="N50" s="52">
        <f t="shared" si="7"/>
        <v>7037646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-1121788701</v>
      </c>
      <c r="X50" s="52">
        <f t="shared" si="7"/>
        <v>132708000</v>
      </c>
      <c r="Y50" s="52">
        <f t="shared" si="7"/>
        <v>-1254496701</v>
      </c>
      <c r="Z50" s="53">
        <f>+IF(X50&lt;&gt;0,+(Y50/X50)*100,0)</f>
        <v>-945.30601094131475</v>
      </c>
      <c r="AA50" s="54">
        <f>SUM(AA47:AA49)</f>
        <v>265416126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155218446</v>
      </c>
      <c r="D6" s="18"/>
      <c r="E6" s="19">
        <v>38491078</v>
      </c>
      <c r="F6" s="20">
        <v>38491078</v>
      </c>
      <c r="G6" s="20">
        <v>-119547660</v>
      </c>
      <c r="H6" s="20"/>
      <c r="I6" s="20">
        <v>301010671</v>
      </c>
      <c r="J6" s="20">
        <v>181463011</v>
      </c>
      <c r="K6" s="20">
        <v>27581849</v>
      </c>
      <c r="L6" s="20">
        <v>34719501</v>
      </c>
      <c r="M6" s="20">
        <v>32410210</v>
      </c>
      <c r="N6" s="20">
        <v>94711560</v>
      </c>
      <c r="O6" s="20"/>
      <c r="P6" s="20"/>
      <c r="Q6" s="20"/>
      <c r="R6" s="20"/>
      <c r="S6" s="20"/>
      <c r="T6" s="20"/>
      <c r="U6" s="20"/>
      <c r="V6" s="20"/>
      <c r="W6" s="20">
        <v>276174571</v>
      </c>
      <c r="X6" s="20">
        <v>19245522</v>
      </c>
      <c r="Y6" s="20">
        <v>256929049</v>
      </c>
      <c r="Z6" s="21">
        <v>1335.0069122573032</v>
      </c>
      <c r="AA6" s="22">
        <v>38491078</v>
      </c>
    </row>
    <row r="7" spans="1:27" x14ac:dyDescent="0.25">
      <c r="A7" s="23" t="s">
        <v>35</v>
      </c>
      <c r="B7" s="17" t="s">
        <v>32</v>
      </c>
      <c r="C7" s="18">
        <v>138783756</v>
      </c>
      <c r="D7" s="18"/>
      <c r="E7" s="19">
        <v>62046888</v>
      </c>
      <c r="F7" s="20">
        <v>62046888</v>
      </c>
      <c r="G7" s="20">
        <v>-102450108</v>
      </c>
      <c r="H7" s="20">
        <v>16617298</v>
      </c>
      <c r="I7" s="20">
        <v>129682558</v>
      </c>
      <c r="J7" s="20">
        <v>43849748</v>
      </c>
      <c r="K7" s="20">
        <v>-2752460</v>
      </c>
      <c r="L7" s="20">
        <v>-16172497</v>
      </c>
      <c r="M7" s="20">
        <v>-15140730</v>
      </c>
      <c r="N7" s="20">
        <v>-34065687</v>
      </c>
      <c r="O7" s="20"/>
      <c r="P7" s="20"/>
      <c r="Q7" s="20"/>
      <c r="R7" s="20"/>
      <c r="S7" s="20"/>
      <c r="T7" s="20"/>
      <c r="U7" s="20"/>
      <c r="V7" s="20"/>
      <c r="W7" s="20">
        <v>9784061</v>
      </c>
      <c r="X7" s="20">
        <v>31023438</v>
      </c>
      <c r="Y7" s="20">
        <v>-21239377</v>
      </c>
      <c r="Z7" s="21">
        <v>-68.462357395721256</v>
      </c>
      <c r="AA7" s="22">
        <v>62046888</v>
      </c>
    </row>
    <row r="8" spans="1:27" x14ac:dyDescent="0.25">
      <c r="A8" s="23" t="s">
        <v>36</v>
      </c>
      <c r="B8" s="17" t="s">
        <v>32</v>
      </c>
      <c r="C8" s="18">
        <v>11586302</v>
      </c>
      <c r="D8" s="18"/>
      <c r="E8" s="19">
        <v>-11948427</v>
      </c>
      <c r="F8" s="20">
        <v>-11948427</v>
      </c>
      <c r="G8" s="20">
        <v>-12830186</v>
      </c>
      <c r="H8" s="20"/>
      <c r="I8" s="20">
        <v>12830186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-5974218</v>
      </c>
      <c r="Y8" s="20">
        <v>5974218</v>
      </c>
      <c r="Z8" s="21">
        <v>-100</v>
      </c>
      <c r="AA8" s="22">
        <v>-11948427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-4774</v>
      </c>
      <c r="F10" s="20">
        <v>-4774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-2388</v>
      </c>
      <c r="Y10" s="20">
        <v>2388</v>
      </c>
      <c r="Z10" s="21">
        <v>-100</v>
      </c>
      <c r="AA10" s="22">
        <v>-4774</v>
      </c>
    </row>
    <row r="11" spans="1:27" x14ac:dyDescent="0.25">
      <c r="A11" s="23" t="s">
        <v>39</v>
      </c>
      <c r="B11" s="17" t="s">
        <v>32</v>
      </c>
      <c r="C11" s="18">
        <v>58441642</v>
      </c>
      <c r="D11" s="18"/>
      <c r="E11" s="19">
        <v>118748481</v>
      </c>
      <c r="F11" s="20">
        <v>118748481</v>
      </c>
      <c r="G11" s="24">
        <v>-46178123</v>
      </c>
      <c r="H11" s="24">
        <v>11603278</v>
      </c>
      <c r="I11" s="24">
        <v>64881479</v>
      </c>
      <c r="J11" s="20">
        <v>30306634</v>
      </c>
      <c r="K11" s="24">
        <v>6811850</v>
      </c>
      <c r="L11" s="24">
        <v>6564393</v>
      </c>
      <c r="M11" s="20">
        <v>6000087</v>
      </c>
      <c r="N11" s="24">
        <v>19376330</v>
      </c>
      <c r="O11" s="24"/>
      <c r="P11" s="24"/>
      <c r="Q11" s="20"/>
      <c r="R11" s="24"/>
      <c r="S11" s="24"/>
      <c r="T11" s="20"/>
      <c r="U11" s="24"/>
      <c r="V11" s="24"/>
      <c r="W11" s="24">
        <v>49682964</v>
      </c>
      <c r="X11" s="20">
        <v>59374248</v>
      </c>
      <c r="Y11" s="24">
        <v>-9691284</v>
      </c>
      <c r="Z11" s="25">
        <v>-16.322369253417747</v>
      </c>
      <c r="AA11" s="26">
        <v>118748481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364030146</v>
      </c>
      <c r="D13" s="29">
        <f>SUM(D6:D12)</f>
        <v>0</v>
      </c>
      <c r="E13" s="30">
        <f t="shared" si="0"/>
        <v>207333246</v>
      </c>
      <c r="F13" s="31">
        <f t="shared" si="0"/>
        <v>207333246</v>
      </c>
      <c r="G13" s="31">
        <f t="shared" si="0"/>
        <v>-281006077</v>
      </c>
      <c r="H13" s="31">
        <f t="shared" si="0"/>
        <v>28220576</v>
      </c>
      <c r="I13" s="31">
        <f t="shared" si="0"/>
        <v>508404894</v>
      </c>
      <c r="J13" s="31">
        <f t="shared" si="0"/>
        <v>255619393</v>
      </c>
      <c r="K13" s="31">
        <f t="shared" si="0"/>
        <v>31641239</v>
      </c>
      <c r="L13" s="31">
        <f t="shared" si="0"/>
        <v>25111397</v>
      </c>
      <c r="M13" s="31">
        <f t="shared" si="0"/>
        <v>23269567</v>
      </c>
      <c r="N13" s="31">
        <f t="shared" si="0"/>
        <v>80022203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335641596</v>
      </c>
      <c r="X13" s="31">
        <f t="shared" si="0"/>
        <v>103666602</v>
      </c>
      <c r="Y13" s="31">
        <f t="shared" si="0"/>
        <v>231974994</v>
      </c>
      <c r="Z13" s="32">
        <f>+IF(X13&lt;&gt;0,+(Y13/X13)*100,0)</f>
        <v>223.7702302618157</v>
      </c>
      <c r="AA13" s="33">
        <f>SUM(AA6:AA12)</f>
        <v>207333246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59561937</v>
      </c>
      <c r="D17" s="18"/>
      <c r="E17" s="19">
        <v>19318630</v>
      </c>
      <c r="F17" s="20">
        <v>19318630</v>
      </c>
      <c r="G17" s="24">
        <v>-69680425</v>
      </c>
      <c r="H17" s="24">
        <v>2608696</v>
      </c>
      <c r="I17" s="24">
        <v>49345094</v>
      </c>
      <c r="J17" s="20">
        <v>-17726635</v>
      </c>
      <c r="K17" s="24">
        <v>1243377</v>
      </c>
      <c r="L17" s="24"/>
      <c r="M17" s="20">
        <v>3130435</v>
      </c>
      <c r="N17" s="24">
        <v>4373812</v>
      </c>
      <c r="O17" s="24"/>
      <c r="P17" s="24"/>
      <c r="Q17" s="20"/>
      <c r="R17" s="24"/>
      <c r="S17" s="24"/>
      <c r="T17" s="20"/>
      <c r="U17" s="24"/>
      <c r="V17" s="24"/>
      <c r="W17" s="24">
        <v>-13352823</v>
      </c>
      <c r="X17" s="20">
        <v>9659316</v>
      </c>
      <c r="Y17" s="24">
        <v>-23012139</v>
      </c>
      <c r="Z17" s="25">
        <v>-238.23776963089313</v>
      </c>
      <c r="AA17" s="26">
        <v>19318630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-3060</v>
      </c>
      <c r="F21" s="20">
        <v>-3060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-1530</v>
      </c>
      <c r="Y21" s="20">
        <v>1530</v>
      </c>
      <c r="Z21" s="21">
        <v>-100</v>
      </c>
      <c r="AA21" s="22">
        <v>-3060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59561937</v>
      </c>
      <c r="D25" s="29">
        <f t="shared" ref="D25:Y25" si="1">SUM(D15:D24)</f>
        <v>0</v>
      </c>
      <c r="E25" s="35">
        <f t="shared" si="1"/>
        <v>19315570</v>
      </c>
      <c r="F25" s="36">
        <f t="shared" si="1"/>
        <v>19315570</v>
      </c>
      <c r="G25" s="36">
        <f t="shared" si="1"/>
        <v>-69680425</v>
      </c>
      <c r="H25" s="36">
        <f t="shared" si="1"/>
        <v>2608696</v>
      </c>
      <c r="I25" s="36">
        <f t="shared" si="1"/>
        <v>49345094</v>
      </c>
      <c r="J25" s="36">
        <f t="shared" si="1"/>
        <v>-17726635</v>
      </c>
      <c r="K25" s="36">
        <f t="shared" si="1"/>
        <v>1243377</v>
      </c>
      <c r="L25" s="36">
        <f t="shared" si="1"/>
        <v>0</v>
      </c>
      <c r="M25" s="36">
        <f t="shared" si="1"/>
        <v>3130435</v>
      </c>
      <c r="N25" s="36">
        <f t="shared" si="1"/>
        <v>4373812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-13352823</v>
      </c>
      <c r="X25" s="36">
        <f t="shared" si="1"/>
        <v>9657786</v>
      </c>
      <c r="Y25" s="36">
        <f t="shared" si="1"/>
        <v>-23010609</v>
      </c>
      <c r="Z25" s="37">
        <f>+IF(X25&lt;&gt;0,+(Y25/X25)*100,0)</f>
        <v>-238.25966945219125</v>
      </c>
      <c r="AA25" s="38">
        <f>SUM(AA15:AA24)</f>
        <v>19315570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423592083</v>
      </c>
      <c r="D26" s="29">
        <f>+D13+D25</f>
        <v>0</v>
      </c>
      <c r="E26" s="30">
        <f t="shared" si="2"/>
        <v>226648816</v>
      </c>
      <c r="F26" s="31">
        <f t="shared" si="2"/>
        <v>226648816</v>
      </c>
      <c r="G26" s="31">
        <f t="shared" si="2"/>
        <v>-350686502</v>
      </c>
      <c r="H26" s="31">
        <f t="shared" si="2"/>
        <v>30829272</v>
      </c>
      <c r="I26" s="31">
        <f t="shared" si="2"/>
        <v>557749988</v>
      </c>
      <c r="J26" s="31">
        <f t="shared" si="2"/>
        <v>237892758</v>
      </c>
      <c r="K26" s="31">
        <f t="shared" si="2"/>
        <v>32884616</v>
      </c>
      <c r="L26" s="31">
        <f t="shared" si="2"/>
        <v>25111397</v>
      </c>
      <c r="M26" s="31">
        <f t="shared" si="2"/>
        <v>26400002</v>
      </c>
      <c r="N26" s="31">
        <f t="shared" si="2"/>
        <v>84396015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322288773</v>
      </c>
      <c r="X26" s="31">
        <f t="shared" si="2"/>
        <v>113324388</v>
      </c>
      <c r="Y26" s="31">
        <f t="shared" si="2"/>
        <v>208964385</v>
      </c>
      <c r="Z26" s="32">
        <f>+IF(X26&lt;&gt;0,+(Y26/X26)*100,0)</f>
        <v>184.39489388638921</v>
      </c>
      <c r="AA26" s="33">
        <f>+AA13+AA25</f>
        <v>226648816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1073344</v>
      </c>
      <c r="D31" s="18"/>
      <c r="E31" s="19"/>
      <c r="F31" s="20"/>
      <c r="G31" s="20">
        <v>-296805</v>
      </c>
      <c r="H31" s="20">
        <v>41173</v>
      </c>
      <c r="I31" s="20">
        <v>296805</v>
      </c>
      <c r="J31" s="20">
        <v>41173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41173</v>
      </c>
      <c r="X31" s="20"/>
      <c r="Y31" s="20">
        <v>41173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1108101190</v>
      </c>
      <c r="D32" s="18"/>
      <c r="E32" s="19">
        <v>164881023</v>
      </c>
      <c r="F32" s="20">
        <v>164881023</v>
      </c>
      <c r="G32" s="20">
        <v>-580267306</v>
      </c>
      <c r="H32" s="20">
        <v>65621191</v>
      </c>
      <c r="I32" s="20">
        <v>919856103</v>
      </c>
      <c r="J32" s="20">
        <v>405209988</v>
      </c>
      <c r="K32" s="20">
        <v>54472738</v>
      </c>
      <c r="L32" s="20">
        <v>63187029</v>
      </c>
      <c r="M32" s="20">
        <v>49305051</v>
      </c>
      <c r="N32" s="20">
        <v>166964818</v>
      </c>
      <c r="O32" s="20"/>
      <c r="P32" s="20"/>
      <c r="Q32" s="20"/>
      <c r="R32" s="20"/>
      <c r="S32" s="20"/>
      <c r="T32" s="20"/>
      <c r="U32" s="20"/>
      <c r="V32" s="20"/>
      <c r="W32" s="20">
        <v>572174806</v>
      </c>
      <c r="X32" s="20">
        <v>82440516</v>
      </c>
      <c r="Y32" s="20">
        <v>489734290</v>
      </c>
      <c r="Z32" s="21">
        <v>594.0456389186113</v>
      </c>
      <c r="AA32" s="22">
        <v>164881023</v>
      </c>
    </row>
    <row r="33" spans="1:27" x14ac:dyDescent="0.25">
      <c r="A33" s="23" t="s">
        <v>60</v>
      </c>
      <c r="B33" s="17" t="s">
        <v>32</v>
      </c>
      <c r="C33" s="18">
        <v>3</v>
      </c>
      <c r="D33" s="18"/>
      <c r="E33" s="19"/>
      <c r="F33" s="20"/>
      <c r="G33" s="20">
        <v>7888997</v>
      </c>
      <c r="H33" s="20"/>
      <c r="I33" s="20">
        <v>5540471</v>
      </c>
      <c r="J33" s="20">
        <v>13429468</v>
      </c>
      <c r="K33" s="20"/>
      <c r="L33" s="20">
        <v>3507000</v>
      </c>
      <c r="M33" s="20">
        <v>-3600000</v>
      </c>
      <c r="N33" s="20">
        <v>-93000</v>
      </c>
      <c r="O33" s="20"/>
      <c r="P33" s="20"/>
      <c r="Q33" s="20"/>
      <c r="R33" s="20"/>
      <c r="S33" s="20"/>
      <c r="T33" s="20"/>
      <c r="U33" s="20"/>
      <c r="V33" s="20"/>
      <c r="W33" s="20">
        <v>13336468</v>
      </c>
      <c r="X33" s="20"/>
      <c r="Y33" s="20">
        <v>13336468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3318952</v>
      </c>
      <c r="D35" s="18"/>
      <c r="E35" s="19">
        <v>11911140</v>
      </c>
      <c r="F35" s="20">
        <v>11911140</v>
      </c>
      <c r="G35" s="20">
        <v>-3318952</v>
      </c>
      <c r="H35" s="20"/>
      <c r="I35" s="20">
        <v>3318952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5955576</v>
      </c>
      <c r="Y35" s="20">
        <v>-5955576</v>
      </c>
      <c r="Z35" s="21">
        <v>-100</v>
      </c>
      <c r="AA35" s="22">
        <v>11911140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1112493489</v>
      </c>
      <c r="D37" s="29">
        <f t="shared" ref="D37:Y37" si="3">SUM(D29:D36)</f>
        <v>0</v>
      </c>
      <c r="E37" s="30">
        <f t="shared" si="3"/>
        <v>176792163</v>
      </c>
      <c r="F37" s="31">
        <f t="shared" si="3"/>
        <v>176792163</v>
      </c>
      <c r="G37" s="31">
        <f t="shared" si="3"/>
        <v>-575994066</v>
      </c>
      <c r="H37" s="31">
        <f t="shared" si="3"/>
        <v>65662364</v>
      </c>
      <c r="I37" s="31">
        <f t="shared" si="3"/>
        <v>929012331</v>
      </c>
      <c r="J37" s="31">
        <f t="shared" si="3"/>
        <v>418680629</v>
      </c>
      <c r="K37" s="31">
        <f t="shared" si="3"/>
        <v>54472738</v>
      </c>
      <c r="L37" s="31">
        <f t="shared" si="3"/>
        <v>66694029</v>
      </c>
      <c r="M37" s="31">
        <f t="shared" si="3"/>
        <v>45705051</v>
      </c>
      <c r="N37" s="31">
        <f t="shared" si="3"/>
        <v>166871818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585552447</v>
      </c>
      <c r="X37" s="31">
        <f t="shared" si="3"/>
        <v>88396092</v>
      </c>
      <c r="Y37" s="31">
        <f t="shared" si="3"/>
        <v>497156355</v>
      </c>
      <c r="Z37" s="32">
        <f>+IF(X37&lt;&gt;0,+(Y37/X37)*100,0)</f>
        <v>562.41893023958573</v>
      </c>
      <c r="AA37" s="33">
        <f>SUM(AA29:AA36)</f>
        <v>176792163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209059488</v>
      </c>
      <c r="F41" s="20">
        <v>209059488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104529738</v>
      </c>
      <c r="Y41" s="20">
        <v>-104529738</v>
      </c>
      <c r="Z41" s="21">
        <v>-100</v>
      </c>
      <c r="AA41" s="22">
        <v>209059488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209059488</v>
      </c>
      <c r="F43" s="36">
        <f t="shared" si="4"/>
        <v>209059488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104529738</v>
      </c>
      <c r="Y43" s="36">
        <f t="shared" si="4"/>
        <v>-104529738</v>
      </c>
      <c r="Z43" s="37">
        <f>+IF(X43&lt;&gt;0,+(Y43/X43)*100,0)</f>
        <v>-100</v>
      </c>
      <c r="AA43" s="38">
        <f>SUM(AA39:AA42)</f>
        <v>209059488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1112493489</v>
      </c>
      <c r="D44" s="29">
        <f>+D37+D43</f>
        <v>0</v>
      </c>
      <c r="E44" s="30">
        <f t="shared" si="5"/>
        <v>385851651</v>
      </c>
      <c r="F44" s="31">
        <f t="shared" si="5"/>
        <v>385851651</v>
      </c>
      <c r="G44" s="31">
        <f t="shared" si="5"/>
        <v>-575994066</v>
      </c>
      <c r="H44" s="31">
        <f t="shared" si="5"/>
        <v>65662364</v>
      </c>
      <c r="I44" s="31">
        <f t="shared" si="5"/>
        <v>929012331</v>
      </c>
      <c r="J44" s="31">
        <f t="shared" si="5"/>
        <v>418680629</v>
      </c>
      <c r="K44" s="31">
        <f t="shared" si="5"/>
        <v>54472738</v>
      </c>
      <c r="L44" s="31">
        <f t="shared" si="5"/>
        <v>66694029</v>
      </c>
      <c r="M44" s="31">
        <f t="shared" si="5"/>
        <v>45705051</v>
      </c>
      <c r="N44" s="31">
        <f t="shared" si="5"/>
        <v>166871818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585552447</v>
      </c>
      <c r="X44" s="31">
        <f t="shared" si="5"/>
        <v>192925830</v>
      </c>
      <c r="Y44" s="31">
        <f t="shared" si="5"/>
        <v>392626617</v>
      </c>
      <c r="Z44" s="32">
        <f>+IF(X44&lt;&gt;0,+(Y44/X44)*100,0)</f>
        <v>203.51168995877848</v>
      </c>
      <c r="AA44" s="33">
        <f>+AA37+AA43</f>
        <v>385851651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-688901406</v>
      </c>
      <c r="D45" s="42">
        <f t="shared" si="6"/>
        <v>0</v>
      </c>
      <c r="E45" s="43">
        <f t="shared" si="6"/>
        <v>-159202835</v>
      </c>
      <c r="F45" s="44">
        <f t="shared" si="6"/>
        <v>-159202835</v>
      </c>
      <c r="G45" s="44">
        <f t="shared" si="6"/>
        <v>225307564</v>
      </c>
      <c r="H45" s="44">
        <f t="shared" si="6"/>
        <v>-34833092</v>
      </c>
      <c r="I45" s="44">
        <f t="shared" si="6"/>
        <v>-371262343</v>
      </c>
      <c r="J45" s="44">
        <f t="shared" si="6"/>
        <v>-180787871</v>
      </c>
      <c r="K45" s="44">
        <f t="shared" si="6"/>
        <v>-21588122</v>
      </c>
      <c r="L45" s="44">
        <f t="shared" si="6"/>
        <v>-41582632</v>
      </c>
      <c r="M45" s="44">
        <f t="shared" si="6"/>
        <v>-19305049</v>
      </c>
      <c r="N45" s="44">
        <f t="shared" si="6"/>
        <v>-82475803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-263263674</v>
      </c>
      <c r="X45" s="44">
        <f t="shared" si="6"/>
        <v>-79601442</v>
      </c>
      <c r="Y45" s="44">
        <f t="shared" si="6"/>
        <v>-183662232</v>
      </c>
      <c r="Z45" s="45">
        <f>+IF(X45&lt;&gt;0,+(Y45/X45)*100,0)</f>
        <v>230.7272674783957</v>
      </c>
      <c r="AA45" s="46">
        <f>+AA26-AA44</f>
        <v>-159202835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-318112729</v>
      </c>
      <c r="D6" s="18"/>
      <c r="E6" s="19">
        <v>-366346062</v>
      </c>
      <c r="F6" s="20">
        <v>-366346062</v>
      </c>
      <c r="G6" s="20">
        <v>-386224773</v>
      </c>
      <c r="H6" s="20">
        <v>8736853</v>
      </c>
      <c r="I6" s="20">
        <v>26560957</v>
      </c>
      <c r="J6" s="20">
        <v>-350926963</v>
      </c>
      <c r="K6" s="20">
        <v>25266650</v>
      </c>
      <c r="L6" s="20">
        <v>44850893</v>
      </c>
      <c r="M6" s="20">
        <v>-41518415</v>
      </c>
      <c r="N6" s="20">
        <v>28599128</v>
      </c>
      <c r="O6" s="20"/>
      <c r="P6" s="20"/>
      <c r="Q6" s="20"/>
      <c r="R6" s="20"/>
      <c r="S6" s="20"/>
      <c r="T6" s="20"/>
      <c r="U6" s="20"/>
      <c r="V6" s="20"/>
      <c r="W6" s="20">
        <v>-322327835</v>
      </c>
      <c r="X6" s="20">
        <v>-173457276</v>
      </c>
      <c r="Y6" s="20">
        <v>-148870559</v>
      </c>
      <c r="Z6" s="21">
        <v>85.825491114019343</v>
      </c>
      <c r="AA6" s="22">
        <v>-366346062</v>
      </c>
    </row>
    <row r="7" spans="1:27" x14ac:dyDescent="0.25">
      <c r="A7" s="23" t="s">
        <v>35</v>
      </c>
      <c r="B7" s="17" t="s">
        <v>32</v>
      </c>
      <c r="C7" s="18">
        <v>-116831736</v>
      </c>
      <c r="D7" s="18"/>
      <c r="E7" s="19">
        <v>314935762</v>
      </c>
      <c r="F7" s="20">
        <v>314935762</v>
      </c>
      <c r="G7" s="20">
        <v>-93641124</v>
      </c>
      <c r="H7" s="20">
        <v>18043953</v>
      </c>
      <c r="I7" s="20">
        <v>1912886</v>
      </c>
      <c r="J7" s="20">
        <v>-73684285</v>
      </c>
      <c r="K7" s="20">
        <v>-9166721</v>
      </c>
      <c r="L7" s="20">
        <v>-3381947</v>
      </c>
      <c r="M7" s="20">
        <v>-4216861</v>
      </c>
      <c r="N7" s="20">
        <v>-16765529</v>
      </c>
      <c r="O7" s="20"/>
      <c r="P7" s="20"/>
      <c r="Q7" s="20"/>
      <c r="R7" s="20"/>
      <c r="S7" s="20"/>
      <c r="T7" s="20"/>
      <c r="U7" s="20"/>
      <c r="V7" s="20"/>
      <c r="W7" s="20">
        <v>-90449814</v>
      </c>
      <c r="X7" s="20">
        <v>355379213</v>
      </c>
      <c r="Y7" s="20">
        <v>-445829027</v>
      </c>
      <c r="Z7" s="21">
        <v>-125.4516332670251</v>
      </c>
      <c r="AA7" s="22">
        <v>314935762</v>
      </c>
    </row>
    <row r="8" spans="1:27" x14ac:dyDescent="0.25">
      <c r="A8" s="23" t="s">
        <v>36</v>
      </c>
      <c r="B8" s="17" t="s">
        <v>32</v>
      </c>
      <c r="C8" s="18">
        <v>-68910</v>
      </c>
      <c r="D8" s="18"/>
      <c r="E8" s="19"/>
      <c r="F8" s="20"/>
      <c r="G8" s="20">
        <v>-68910</v>
      </c>
      <c r="H8" s="20"/>
      <c r="I8" s="20"/>
      <c r="J8" s="20">
        <v>-68910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-68910</v>
      </c>
      <c r="X8" s="20"/>
      <c r="Y8" s="20">
        <v>-68910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-13974755</v>
      </c>
      <c r="D10" s="18"/>
      <c r="E10" s="19"/>
      <c r="F10" s="20"/>
      <c r="G10" s="20">
        <v>-13974754</v>
      </c>
      <c r="H10" s="20">
        <v>-79571</v>
      </c>
      <c r="I10" s="20">
        <v>-223954</v>
      </c>
      <c r="J10" s="20">
        <v>-14278279</v>
      </c>
      <c r="K10" s="20">
        <v>-148849</v>
      </c>
      <c r="L10" s="20"/>
      <c r="M10" s="20"/>
      <c r="N10" s="20">
        <v>-148849</v>
      </c>
      <c r="O10" s="20"/>
      <c r="P10" s="20"/>
      <c r="Q10" s="20"/>
      <c r="R10" s="20"/>
      <c r="S10" s="20"/>
      <c r="T10" s="20"/>
      <c r="U10" s="20"/>
      <c r="V10" s="20"/>
      <c r="W10" s="20">
        <v>-14427128</v>
      </c>
      <c r="X10" s="20"/>
      <c r="Y10" s="20">
        <v>-14427128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993150207</v>
      </c>
      <c r="D11" s="18"/>
      <c r="E11" s="19">
        <v>-130435</v>
      </c>
      <c r="F11" s="20">
        <v>-130435</v>
      </c>
      <c r="G11" s="24">
        <v>1018450933</v>
      </c>
      <c r="H11" s="24">
        <v>26764525</v>
      </c>
      <c r="I11" s="24">
        <v>14729793</v>
      </c>
      <c r="J11" s="20">
        <v>1059945251</v>
      </c>
      <c r="K11" s="24">
        <v>17174463</v>
      </c>
      <c r="L11" s="24">
        <v>14636667</v>
      </c>
      <c r="M11" s="20">
        <v>13262317</v>
      </c>
      <c r="N11" s="24">
        <v>45073447</v>
      </c>
      <c r="O11" s="24"/>
      <c r="P11" s="24"/>
      <c r="Q11" s="20"/>
      <c r="R11" s="24"/>
      <c r="S11" s="24"/>
      <c r="T11" s="20"/>
      <c r="U11" s="24"/>
      <c r="V11" s="24"/>
      <c r="W11" s="24">
        <v>1105018698</v>
      </c>
      <c r="X11" s="20">
        <v>-65220</v>
      </c>
      <c r="Y11" s="24">
        <v>1105083918</v>
      </c>
      <c r="Z11" s="25">
        <v>-1694394.2318307268</v>
      </c>
      <c r="AA11" s="26">
        <v>-130435</v>
      </c>
    </row>
    <row r="12" spans="1:27" x14ac:dyDescent="0.25">
      <c r="A12" s="23" t="s">
        <v>40</v>
      </c>
      <c r="B12" s="17" t="s">
        <v>32</v>
      </c>
      <c r="C12" s="18">
        <v>-3700318</v>
      </c>
      <c r="D12" s="18"/>
      <c r="E12" s="19"/>
      <c r="F12" s="20"/>
      <c r="G12" s="20">
        <v>-3700318</v>
      </c>
      <c r="H12" s="20"/>
      <c r="I12" s="20"/>
      <c r="J12" s="20">
        <v>-3700318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-3700318</v>
      </c>
      <c r="X12" s="20"/>
      <c r="Y12" s="20">
        <v>-3700318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540461759</v>
      </c>
      <c r="D13" s="29">
        <f>SUM(D6:D12)</f>
        <v>0</v>
      </c>
      <c r="E13" s="30">
        <f t="shared" si="0"/>
        <v>-51540735</v>
      </c>
      <c r="F13" s="31">
        <f t="shared" si="0"/>
        <v>-51540735</v>
      </c>
      <c r="G13" s="31">
        <f t="shared" si="0"/>
        <v>520841054</v>
      </c>
      <c r="H13" s="31">
        <f t="shared" si="0"/>
        <v>53465760</v>
      </c>
      <c r="I13" s="31">
        <f t="shared" si="0"/>
        <v>42979682</v>
      </c>
      <c r="J13" s="31">
        <f t="shared" si="0"/>
        <v>617286496</v>
      </c>
      <c r="K13" s="31">
        <f t="shared" si="0"/>
        <v>33125543</v>
      </c>
      <c r="L13" s="31">
        <f t="shared" si="0"/>
        <v>56105613</v>
      </c>
      <c r="M13" s="31">
        <f t="shared" si="0"/>
        <v>-32472959</v>
      </c>
      <c r="N13" s="31">
        <f t="shared" si="0"/>
        <v>56758197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674044693</v>
      </c>
      <c r="X13" s="31">
        <f t="shared" si="0"/>
        <v>181856717</v>
      </c>
      <c r="Y13" s="31">
        <f t="shared" si="0"/>
        <v>492187976</v>
      </c>
      <c r="Z13" s="32">
        <f>+IF(X13&lt;&gt;0,+(Y13/X13)*100,0)</f>
        <v>270.64602513417196</v>
      </c>
      <c r="AA13" s="33">
        <f>SUM(AA6:AA12)</f>
        <v>-51540735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102608356</v>
      </c>
      <c r="D17" s="18"/>
      <c r="E17" s="19">
        <v>13985424</v>
      </c>
      <c r="F17" s="20">
        <v>13985424</v>
      </c>
      <c r="G17" s="24">
        <v>142624539</v>
      </c>
      <c r="H17" s="24">
        <v>-25961027</v>
      </c>
      <c r="I17" s="24">
        <v>-8166469</v>
      </c>
      <c r="J17" s="20">
        <v>108497043</v>
      </c>
      <c r="K17" s="24">
        <v>-1077379</v>
      </c>
      <c r="L17" s="24">
        <v>13303130</v>
      </c>
      <c r="M17" s="20">
        <v>-2171217</v>
      </c>
      <c r="N17" s="24">
        <v>10054534</v>
      </c>
      <c r="O17" s="24"/>
      <c r="P17" s="24"/>
      <c r="Q17" s="20"/>
      <c r="R17" s="24"/>
      <c r="S17" s="24"/>
      <c r="T17" s="20"/>
      <c r="U17" s="24"/>
      <c r="V17" s="24"/>
      <c r="W17" s="24">
        <v>118551577</v>
      </c>
      <c r="X17" s="20">
        <v>15993863</v>
      </c>
      <c r="Y17" s="24">
        <v>102557714</v>
      </c>
      <c r="Z17" s="25">
        <v>641.23166492047608</v>
      </c>
      <c r="AA17" s="26">
        <v>13985424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102608356</v>
      </c>
      <c r="D25" s="29">
        <f t="shared" ref="D25:Y25" si="1">SUM(D15:D24)</f>
        <v>0</v>
      </c>
      <c r="E25" s="35">
        <f t="shared" si="1"/>
        <v>13985424</v>
      </c>
      <c r="F25" s="36">
        <f t="shared" si="1"/>
        <v>13985424</v>
      </c>
      <c r="G25" s="36">
        <f t="shared" si="1"/>
        <v>142624539</v>
      </c>
      <c r="H25" s="36">
        <f t="shared" si="1"/>
        <v>-25961027</v>
      </c>
      <c r="I25" s="36">
        <f t="shared" si="1"/>
        <v>-8166469</v>
      </c>
      <c r="J25" s="36">
        <f t="shared" si="1"/>
        <v>108497043</v>
      </c>
      <c r="K25" s="36">
        <f t="shared" si="1"/>
        <v>-1077379</v>
      </c>
      <c r="L25" s="36">
        <f t="shared" si="1"/>
        <v>13303130</v>
      </c>
      <c r="M25" s="36">
        <f t="shared" si="1"/>
        <v>-2171217</v>
      </c>
      <c r="N25" s="36">
        <f t="shared" si="1"/>
        <v>10054534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118551577</v>
      </c>
      <c r="X25" s="36">
        <f t="shared" si="1"/>
        <v>15993863</v>
      </c>
      <c r="Y25" s="36">
        <f t="shared" si="1"/>
        <v>102557714</v>
      </c>
      <c r="Z25" s="37">
        <f>+IF(X25&lt;&gt;0,+(Y25/X25)*100,0)</f>
        <v>641.23166492047608</v>
      </c>
      <c r="AA25" s="38">
        <f>SUM(AA15:AA24)</f>
        <v>13985424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643070115</v>
      </c>
      <c r="D26" s="29">
        <f>+D13+D25</f>
        <v>0</v>
      </c>
      <c r="E26" s="30">
        <f t="shared" si="2"/>
        <v>-37555311</v>
      </c>
      <c r="F26" s="31">
        <f t="shared" si="2"/>
        <v>-37555311</v>
      </c>
      <c r="G26" s="31">
        <f t="shared" si="2"/>
        <v>663465593</v>
      </c>
      <c r="H26" s="31">
        <f t="shared" si="2"/>
        <v>27504733</v>
      </c>
      <c r="I26" s="31">
        <f t="shared" si="2"/>
        <v>34813213</v>
      </c>
      <c r="J26" s="31">
        <f t="shared" si="2"/>
        <v>725783539</v>
      </c>
      <c r="K26" s="31">
        <f t="shared" si="2"/>
        <v>32048164</v>
      </c>
      <c r="L26" s="31">
        <f t="shared" si="2"/>
        <v>69408743</v>
      </c>
      <c r="M26" s="31">
        <f t="shared" si="2"/>
        <v>-34644176</v>
      </c>
      <c r="N26" s="31">
        <f t="shared" si="2"/>
        <v>66812731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792596270</v>
      </c>
      <c r="X26" s="31">
        <f t="shared" si="2"/>
        <v>197850580</v>
      </c>
      <c r="Y26" s="31">
        <f t="shared" si="2"/>
        <v>594745690</v>
      </c>
      <c r="Z26" s="32">
        <f>+IF(X26&lt;&gt;0,+(Y26/X26)*100,0)</f>
        <v>300.60346044980008</v>
      </c>
      <c r="AA26" s="33">
        <f>+AA13+AA25</f>
        <v>-37555311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-418280</v>
      </c>
      <c r="D31" s="18"/>
      <c r="E31" s="19">
        <v>74452327</v>
      </c>
      <c r="F31" s="20">
        <v>74452327</v>
      </c>
      <c r="G31" s="20">
        <v>-426891</v>
      </c>
      <c r="H31" s="20">
        <v>-10274</v>
      </c>
      <c r="I31" s="20">
        <v>-6773</v>
      </c>
      <c r="J31" s="20">
        <v>-443938</v>
      </c>
      <c r="K31" s="20">
        <v>-40761</v>
      </c>
      <c r="L31" s="20">
        <v>-13680</v>
      </c>
      <c r="M31" s="20">
        <v>-4812</v>
      </c>
      <c r="N31" s="20">
        <v>-59253</v>
      </c>
      <c r="O31" s="20"/>
      <c r="P31" s="20"/>
      <c r="Q31" s="20"/>
      <c r="R31" s="20"/>
      <c r="S31" s="20"/>
      <c r="T31" s="20"/>
      <c r="U31" s="20"/>
      <c r="V31" s="20"/>
      <c r="W31" s="20">
        <v>-503191</v>
      </c>
      <c r="X31" s="20">
        <v>74452327</v>
      </c>
      <c r="Y31" s="20">
        <v>-74955518</v>
      </c>
      <c r="Z31" s="21">
        <v>-100.67585664582384</v>
      </c>
      <c r="AA31" s="22">
        <v>74452327</v>
      </c>
    </row>
    <row r="32" spans="1:27" x14ac:dyDescent="0.25">
      <c r="A32" s="23" t="s">
        <v>59</v>
      </c>
      <c r="B32" s="17" t="s">
        <v>32</v>
      </c>
      <c r="C32" s="18">
        <v>1784014053</v>
      </c>
      <c r="D32" s="18"/>
      <c r="E32" s="19">
        <v>343885803</v>
      </c>
      <c r="F32" s="20">
        <v>343885803</v>
      </c>
      <c r="G32" s="20">
        <v>1837984097</v>
      </c>
      <c r="H32" s="20">
        <v>85414489</v>
      </c>
      <c r="I32" s="20">
        <v>29120205</v>
      </c>
      <c r="J32" s="20">
        <v>1952518791</v>
      </c>
      <c r="K32" s="20">
        <v>54506805</v>
      </c>
      <c r="L32" s="20">
        <v>69379652</v>
      </c>
      <c r="M32" s="20">
        <v>-19435853</v>
      </c>
      <c r="N32" s="20">
        <v>104450604</v>
      </c>
      <c r="O32" s="20"/>
      <c r="P32" s="20"/>
      <c r="Q32" s="20"/>
      <c r="R32" s="20"/>
      <c r="S32" s="20"/>
      <c r="T32" s="20"/>
      <c r="U32" s="20"/>
      <c r="V32" s="20"/>
      <c r="W32" s="20">
        <v>2056969395</v>
      </c>
      <c r="X32" s="20">
        <v>466152995</v>
      </c>
      <c r="Y32" s="20">
        <v>1590816400</v>
      </c>
      <c r="Z32" s="21">
        <v>341.26486734253416</v>
      </c>
      <c r="AA32" s="22">
        <v>343885803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18221000</v>
      </c>
      <c r="I33" s="20"/>
      <c r="J33" s="20">
        <v>18221000</v>
      </c>
      <c r="K33" s="20">
        <v>-1232755</v>
      </c>
      <c r="L33" s="20">
        <v>-23929756</v>
      </c>
      <c r="M33" s="20"/>
      <c r="N33" s="20">
        <v>-25162511</v>
      </c>
      <c r="O33" s="20"/>
      <c r="P33" s="20"/>
      <c r="Q33" s="20"/>
      <c r="R33" s="20"/>
      <c r="S33" s="20"/>
      <c r="T33" s="20"/>
      <c r="U33" s="20"/>
      <c r="V33" s="20"/>
      <c r="W33" s="20">
        <v>-6941511</v>
      </c>
      <c r="X33" s="20"/>
      <c r="Y33" s="20">
        <v>-6941511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809769554</v>
      </c>
      <c r="D35" s="18"/>
      <c r="E35" s="19"/>
      <c r="F35" s="20"/>
      <c r="G35" s="20">
        <v>823289666</v>
      </c>
      <c r="H35" s="20">
        <v>15519595</v>
      </c>
      <c r="I35" s="20">
        <v>14843080</v>
      </c>
      <c r="J35" s="20">
        <v>853652341</v>
      </c>
      <c r="K35" s="20">
        <v>12347810</v>
      </c>
      <c r="L35" s="20">
        <v>11598480</v>
      </c>
      <c r="M35" s="20">
        <v>9293650</v>
      </c>
      <c r="N35" s="20">
        <v>33239940</v>
      </c>
      <c r="O35" s="20"/>
      <c r="P35" s="20"/>
      <c r="Q35" s="20"/>
      <c r="R35" s="20"/>
      <c r="S35" s="20"/>
      <c r="T35" s="20"/>
      <c r="U35" s="20"/>
      <c r="V35" s="20"/>
      <c r="W35" s="20">
        <v>886892281</v>
      </c>
      <c r="X35" s="20"/>
      <c r="Y35" s="20">
        <v>886892281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2593365327</v>
      </c>
      <c r="D37" s="29">
        <f t="shared" ref="D37:Y37" si="3">SUM(D29:D36)</f>
        <v>0</v>
      </c>
      <c r="E37" s="30">
        <f t="shared" si="3"/>
        <v>418338130</v>
      </c>
      <c r="F37" s="31">
        <f t="shared" si="3"/>
        <v>418338130</v>
      </c>
      <c r="G37" s="31">
        <f t="shared" si="3"/>
        <v>2660846872</v>
      </c>
      <c r="H37" s="31">
        <f t="shared" si="3"/>
        <v>119144810</v>
      </c>
      <c r="I37" s="31">
        <f t="shared" si="3"/>
        <v>43956512</v>
      </c>
      <c r="J37" s="31">
        <f t="shared" si="3"/>
        <v>2823948194</v>
      </c>
      <c r="K37" s="31">
        <f t="shared" si="3"/>
        <v>65581099</v>
      </c>
      <c r="L37" s="31">
        <f t="shared" si="3"/>
        <v>57034696</v>
      </c>
      <c r="M37" s="31">
        <f t="shared" si="3"/>
        <v>-10147015</v>
      </c>
      <c r="N37" s="31">
        <f t="shared" si="3"/>
        <v>112468780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2936416974</v>
      </c>
      <c r="X37" s="31">
        <f t="shared" si="3"/>
        <v>540605322</v>
      </c>
      <c r="Y37" s="31">
        <f t="shared" si="3"/>
        <v>2395811652</v>
      </c>
      <c r="Z37" s="32">
        <f>+IF(X37&lt;&gt;0,+(Y37/X37)*100,0)</f>
        <v>443.17204335624353</v>
      </c>
      <c r="AA37" s="33">
        <f>SUM(AA29:AA36)</f>
        <v>418338130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2593365327</v>
      </c>
      <c r="D44" s="29">
        <f>+D37+D43</f>
        <v>0</v>
      </c>
      <c r="E44" s="30">
        <f t="shared" si="5"/>
        <v>418338130</v>
      </c>
      <c r="F44" s="31">
        <f t="shared" si="5"/>
        <v>418338130</v>
      </c>
      <c r="G44" s="31">
        <f t="shared" si="5"/>
        <v>2660846872</v>
      </c>
      <c r="H44" s="31">
        <f t="shared" si="5"/>
        <v>119144810</v>
      </c>
      <c r="I44" s="31">
        <f t="shared" si="5"/>
        <v>43956512</v>
      </c>
      <c r="J44" s="31">
        <f t="shared" si="5"/>
        <v>2823948194</v>
      </c>
      <c r="K44" s="31">
        <f t="shared" si="5"/>
        <v>65581099</v>
      </c>
      <c r="L44" s="31">
        <f t="shared" si="5"/>
        <v>57034696</v>
      </c>
      <c r="M44" s="31">
        <f t="shared" si="5"/>
        <v>-10147015</v>
      </c>
      <c r="N44" s="31">
        <f t="shared" si="5"/>
        <v>112468780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2936416974</v>
      </c>
      <c r="X44" s="31">
        <f t="shared" si="5"/>
        <v>540605322</v>
      </c>
      <c r="Y44" s="31">
        <f t="shared" si="5"/>
        <v>2395811652</v>
      </c>
      <c r="Z44" s="32">
        <f>+IF(X44&lt;&gt;0,+(Y44/X44)*100,0)</f>
        <v>443.17204335624353</v>
      </c>
      <c r="AA44" s="33">
        <f>+AA37+AA43</f>
        <v>418338130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-1950295212</v>
      </c>
      <c r="D45" s="42">
        <f t="shared" si="6"/>
        <v>0</v>
      </c>
      <c r="E45" s="43">
        <f t="shared" si="6"/>
        <v>-455893441</v>
      </c>
      <c r="F45" s="44">
        <f t="shared" si="6"/>
        <v>-455893441</v>
      </c>
      <c r="G45" s="44">
        <f t="shared" si="6"/>
        <v>-1997381279</v>
      </c>
      <c r="H45" s="44">
        <f t="shared" si="6"/>
        <v>-91640077</v>
      </c>
      <c r="I45" s="44">
        <f t="shared" si="6"/>
        <v>-9143299</v>
      </c>
      <c r="J45" s="44">
        <f t="shared" si="6"/>
        <v>-2098164655</v>
      </c>
      <c r="K45" s="44">
        <f t="shared" si="6"/>
        <v>-33532935</v>
      </c>
      <c r="L45" s="44">
        <f t="shared" si="6"/>
        <v>12374047</v>
      </c>
      <c r="M45" s="44">
        <f t="shared" si="6"/>
        <v>-24497161</v>
      </c>
      <c r="N45" s="44">
        <f t="shared" si="6"/>
        <v>-45656049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-2143820704</v>
      </c>
      <c r="X45" s="44">
        <f t="shared" si="6"/>
        <v>-342754742</v>
      </c>
      <c r="Y45" s="44">
        <f t="shared" si="6"/>
        <v>-1801065962</v>
      </c>
      <c r="Z45" s="45">
        <f>+IF(X45&lt;&gt;0,+(Y45/X45)*100,0)</f>
        <v>525.46784662719563</v>
      </c>
      <c r="AA45" s="46">
        <f>+AA26-AA44</f>
        <v>-455893441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-849666104</v>
      </c>
      <c r="D47" s="18"/>
      <c r="E47" s="19">
        <v>-153623809</v>
      </c>
      <c r="F47" s="20">
        <v>-153623809</v>
      </c>
      <c r="G47" s="20">
        <v>-997049776</v>
      </c>
      <c r="H47" s="20">
        <v>-52661319</v>
      </c>
      <c r="I47" s="20">
        <v>58103878</v>
      </c>
      <c r="J47" s="20">
        <v>-991607217</v>
      </c>
      <c r="K47" s="20">
        <v>-36525237</v>
      </c>
      <c r="L47" s="20">
        <v>9866660</v>
      </c>
      <c r="M47" s="20">
        <v>-29441063</v>
      </c>
      <c r="N47" s="20">
        <v>-56099640</v>
      </c>
      <c r="O47" s="20"/>
      <c r="P47" s="20"/>
      <c r="Q47" s="20"/>
      <c r="R47" s="20"/>
      <c r="S47" s="20"/>
      <c r="T47" s="20"/>
      <c r="U47" s="20"/>
      <c r="V47" s="20"/>
      <c r="W47" s="20">
        <v>-1047706857</v>
      </c>
      <c r="X47" s="20">
        <v>-40485104</v>
      </c>
      <c r="Y47" s="20">
        <v>-1007221753</v>
      </c>
      <c r="Z47" s="47">
        <v>2487.8823406258261</v>
      </c>
      <c r="AA47" s="22">
        <v>-153623809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-849666104</v>
      </c>
      <c r="D50" s="50">
        <f t="shared" ref="D50:Y50" si="7">SUM(D47:D49)</f>
        <v>0</v>
      </c>
      <c r="E50" s="51">
        <f t="shared" si="7"/>
        <v>-153623809</v>
      </c>
      <c r="F50" s="52">
        <f t="shared" si="7"/>
        <v>-153623809</v>
      </c>
      <c r="G50" s="52">
        <f t="shared" si="7"/>
        <v>-997049776</v>
      </c>
      <c r="H50" s="52">
        <f t="shared" si="7"/>
        <v>-52661319</v>
      </c>
      <c r="I50" s="52">
        <f t="shared" si="7"/>
        <v>58103878</v>
      </c>
      <c r="J50" s="52">
        <f t="shared" si="7"/>
        <v>-991607217</v>
      </c>
      <c r="K50" s="52">
        <f t="shared" si="7"/>
        <v>-36525237</v>
      </c>
      <c r="L50" s="52">
        <f t="shared" si="7"/>
        <v>9866660</v>
      </c>
      <c r="M50" s="52">
        <f t="shared" si="7"/>
        <v>-29441063</v>
      </c>
      <c r="N50" s="52">
        <f t="shared" si="7"/>
        <v>-56099640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-1047706857</v>
      </c>
      <c r="X50" s="52">
        <f t="shared" si="7"/>
        <v>-40485104</v>
      </c>
      <c r="Y50" s="52">
        <f t="shared" si="7"/>
        <v>-1007221753</v>
      </c>
      <c r="Z50" s="53">
        <f>+IF(X50&lt;&gt;0,+(Y50/X50)*100,0)</f>
        <v>2487.8823406258261</v>
      </c>
      <c r="AA50" s="54">
        <f>SUM(AA47:AA49)</f>
        <v>-153623809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2613412</v>
      </c>
      <c r="D6" s="18"/>
      <c r="E6" s="19">
        <v>3321094</v>
      </c>
      <c r="F6" s="20">
        <v>3321094</v>
      </c>
      <c r="G6" s="20">
        <v>2630774</v>
      </c>
      <c r="H6" s="20">
        <v>14978</v>
      </c>
      <c r="I6" s="20">
        <v>22946</v>
      </c>
      <c r="J6" s="20">
        <v>2668698</v>
      </c>
      <c r="K6" s="20">
        <v>14903</v>
      </c>
      <c r="L6" s="20">
        <v>20756</v>
      </c>
      <c r="M6" s="20">
        <v>10646</v>
      </c>
      <c r="N6" s="20">
        <v>46305</v>
      </c>
      <c r="O6" s="20"/>
      <c r="P6" s="20"/>
      <c r="Q6" s="20"/>
      <c r="R6" s="20"/>
      <c r="S6" s="20"/>
      <c r="T6" s="20"/>
      <c r="U6" s="20"/>
      <c r="V6" s="20"/>
      <c r="W6" s="20">
        <v>2715003</v>
      </c>
      <c r="X6" s="20">
        <v>2918218</v>
      </c>
      <c r="Y6" s="20">
        <v>-203215</v>
      </c>
      <c r="Z6" s="21">
        <v>-6.9636675532808026</v>
      </c>
      <c r="AA6" s="22">
        <v>3321094</v>
      </c>
    </row>
    <row r="7" spans="1:27" x14ac:dyDescent="0.25">
      <c r="A7" s="23" t="s">
        <v>35</v>
      </c>
      <c r="B7" s="17" t="s">
        <v>32</v>
      </c>
      <c r="C7" s="18">
        <v>176428</v>
      </c>
      <c r="D7" s="18"/>
      <c r="E7" s="19">
        <v>-481653</v>
      </c>
      <c r="F7" s="20">
        <v>-481653</v>
      </c>
      <c r="G7" s="20">
        <v>265883</v>
      </c>
      <c r="H7" s="20">
        <v>39235</v>
      </c>
      <c r="I7" s="20">
        <v>25156</v>
      </c>
      <c r="J7" s="20">
        <v>330274</v>
      </c>
      <c r="K7" s="20">
        <v>41573</v>
      </c>
      <c r="L7" s="20">
        <v>27640</v>
      </c>
      <c r="M7" s="20">
        <v>53640</v>
      </c>
      <c r="N7" s="20">
        <v>122853</v>
      </c>
      <c r="O7" s="20"/>
      <c r="P7" s="20"/>
      <c r="Q7" s="20"/>
      <c r="R7" s="20"/>
      <c r="S7" s="20"/>
      <c r="T7" s="20"/>
      <c r="U7" s="20"/>
      <c r="V7" s="20"/>
      <c r="W7" s="20">
        <v>453127</v>
      </c>
      <c r="X7" s="20">
        <v>-78777</v>
      </c>
      <c r="Y7" s="20">
        <v>531904</v>
      </c>
      <c r="Z7" s="21">
        <v>-675.20215291265208</v>
      </c>
      <c r="AA7" s="22">
        <v>-481653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2789840</v>
      </c>
      <c r="D13" s="29">
        <f>SUM(D6:D12)</f>
        <v>0</v>
      </c>
      <c r="E13" s="30">
        <f t="shared" si="0"/>
        <v>2839441</v>
      </c>
      <c r="F13" s="31">
        <f t="shared" si="0"/>
        <v>2839441</v>
      </c>
      <c r="G13" s="31">
        <f t="shared" si="0"/>
        <v>2896657</v>
      </c>
      <c r="H13" s="31">
        <f t="shared" si="0"/>
        <v>54213</v>
      </c>
      <c r="I13" s="31">
        <f t="shared" si="0"/>
        <v>48102</v>
      </c>
      <c r="J13" s="31">
        <f t="shared" si="0"/>
        <v>2998972</v>
      </c>
      <c r="K13" s="31">
        <f t="shared" si="0"/>
        <v>56476</v>
      </c>
      <c r="L13" s="31">
        <f t="shared" si="0"/>
        <v>48396</v>
      </c>
      <c r="M13" s="31">
        <f t="shared" si="0"/>
        <v>64286</v>
      </c>
      <c r="N13" s="31">
        <f t="shared" si="0"/>
        <v>169158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3168130</v>
      </c>
      <c r="X13" s="31">
        <f t="shared" si="0"/>
        <v>2839441</v>
      </c>
      <c r="Y13" s="31">
        <f t="shared" si="0"/>
        <v>328689</v>
      </c>
      <c r="Z13" s="32">
        <f>+IF(X13&lt;&gt;0,+(Y13/X13)*100,0)</f>
        <v>11.575834821008783</v>
      </c>
      <c r="AA13" s="33">
        <f>SUM(AA6:AA12)</f>
        <v>2839441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2789840</v>
      </c>
      <c r="D26" s="29">
        <f>+D13+D25</f>
        <v>0</v>
      </c>
      <c r="E26" s="30">
        <f t="shared" si="2"/>
        <v>2839441</v>
      </c>
      <c r="F26" s="31">
        <f t="shared" si="2"/>
        <v>2839441</v>
      </c>
      <c r="G26" s="31">
        <f t="shared" si="2"/>
        <v>2896657</v>
      </c>
      <c r="H26" s="31">
        <f t="shared" si="2"/>
        <v>54213</v>
      </c>
      <c r="I26" s="31">
        <f t="shared" si="2"/>
        <v>48102</v>
      </c>
      <c r="J26" s="31">
        <f t="shared" si="2"/>
        <v>2998972</v>
      </c>
      <c r="K26" s="31">
        <f t="shared" si="2"/>
        <v>56476</v>
      </c>
      <c r="L26" s="31">
        <f t="shared" si="2"/>
        <v>48396</v>
      </c>
      <c r="M26" s="31">
        <f t="shared" si="2"/>
        <v>64286</v>
      </c>
      <c r="N26" s="31">
        <f t="shared" si="2"/>
        <v>169158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3168130</v>
      </c>
      <c r="X26" s="31">
        <f t="shared" si="2"/>
        <v>2839441</v>
      </c>
      <c r="Y26" s="31">
        <f t="shared" si="2"/>
        <v>328689</v>
      </c>
      <c r="Z26" s="32">
        <f>+IF(X26&lt;&gt;0,+(Y26/X26)*100,0)</f>
        <v>11.575834821008783</v>
      </c>
      <c r="AA26" s="33">
        <f>+AA13+AA25</f>
        <v>2839441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335129</v>
      </c>
      <c r="F32" s="20">
        <v>335129</v>
      </c>
      <c r="G32" s="20">
        <v>307181</v>
      </c>
      <c r="H32" s="20"/>
      <c r="I32" s="20"/>
      <c r="J32" s="20">
        <v>307181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307181</v>
      </c>
      <c r="X32" s="20">
        <v>335129</v>
      </c>
      <c r="Y32" s="20">
        <v>-27948</v>
      </c>
      <c r="Z32" s="21">
        <v>-8.3394752468452449</v>
      </c>
      <c r="AA32" s="22">
        <v>335129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271339</v>
      </c>
      <c r="D35" s="18"/>
      <c r="E35" s="19">
        <v>547874</v>
      </c>
      <c r="F35" s="20">
        <v>547874</v>
      </c>
      <c r="G35" s="20">
        <v>473746</v>
      </c>
      <c r="H35" s="20">
        <v>7071</v>
      </c>
      <c r="I35" s="20">
        <v>6274</v>
      </c>
      <c r="J35" s="20">
        <v>487091</v>
      </c>
      <c r="K35" s="20">
        <v>7366</v>
      </c>
      <c r="L35" s="20">
        <v>6312</v>
      </c>
      <c r="M35" s="20">
        <v>8385</v>
      </c>
      <c r="N35" s="20">
        <v>22063</v>
      </c>
      <c r="O35" s="20"/>
      <c r="P35" s="20"/>
      <c r="Q35" s="20"/>
      <c r="R35" s="20"/>
      <c r="S35" s="20"/>
      <c r="T35" s="20"/>
      <c r="U35" s="20"/>
      <c r="V35" s="20"/>
      <c r="W35" s="20">
        <v>509154</v>
      </c>
      <c r="X35" s="20">
        <v>547874</v>
      </c>
      <c r="Y35" s="20">
        <v>-38720</v>
      </c>
      <c r="Z35" s="21">
        <v>-7.0673183980258241</v>
      </c>
      <c r="AA35" s="22">
        <v>547874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271339</v>
      </c>
      <c r="D37" s="29">
        <f t="shared" ref="D37:Y37" si="3">SUM(D29:D36)</f>
        <v>0</v>
      </c>
      <c r="E37" s="30">
        <f t="shared" si="3"/>
        <v>883003</v>
      </c>
      <c r="F37" s="31">
        <f t="shared" si="3"/>
        <v>883003</v>
      </c>
      <c r="G37" s="31">
        <f t="shared" si="3"/>
        <v>780927</v>
      </c>
      <c r="H37" s="31">
        <f t="shared" si="3"/>
        <v>7071</v>
      </c>
      <c r="I37" s="31">
        <f t="shared" si="3"/>
        <v>6274</v>
      </c>
      <c r="J37" s="31">
        <f t="shared" si="3"/>
        <v>794272</v>
      </c>
      <c r="K37" s="31">
        <f t="shared" si="3"/>
        <v>7366</v>
      </c>
      <c r="L37" s="31">
        <f t="shared" si="3"/>
        <v>6312</v>
      </c>
      <c r="M37" s="31">
        <f t="shared" si="3"/>
        <v>8385</v>
      </c>
      <c r="N37" s="31">
        <f t="shared" si="3"/>
        <v>22063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816335</v>
      </c>
      <c r="X37" s="31">
        <f t="shared" si="3"/>
        <v>883003</v>
      </c>
      <c r="Y37" s="31">
        <f t="shared" si="3"/>
        <v>-66668</v>
      </c>
      <c r="Z37" s="32">
        <f>+IF(X37&lt;&gt;0,+(Y37/X37)*100,0)</f>
        <v>-7.5501442237455603</v>
      </c>
      <c r="AA37" s="33">
        <f>SUM(AA29:AA36)</f>
        <v>883003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271339</v>
      </c>
      <c r="D44" s="29">
        <f>+D37+D43</f>
        <v>0</v>
      </c>
      <c r="E44" s="30">
        <f t="shared" si="5"/>
        <v>883003</v>
      </c>
      <c r="F44" s="31">
        <f t="shared" si="5"/>
        <v>883003</v>
      </c>
      <c r="G44" s="31">
        <f t="shared" si="5"/>
        <v>780927</v>
      </c>
      <c r="H44" s="31">
        <f t="shared" si="5"/>
        <v>7071</v>
      </c>
      <c r="I44" s="31">
        <f t="shared" si="5"/>
        <v>6274</v>
      </c>
      <c r="J44" s="31">
        <f t="shared" si="5"/>
        <v>794272</v>
      </c>
      <c r="K44" s="31">
        <f t="shared" si="5"/>
        <v>7366</v>
      </c>
      <c r="L44" s="31">
        <f t="shared" si="5"/>
        <v>6312</v>
      </c>
      <c r="M44" s="31">
        <f t="shared" si="5"/>
        <v>8385</v>
      </c>
      <c r="N44" s="31">
        <f t="shared" si="5"/>
        <v>22063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816335</v>
      </c>
      <c r="X44" s="31">
        <f t="shared" si="5"/>
        <v>883003</v>
      </c>
      <c r="Y44" s="31">
        <f t="shared" si="5"/>
        <v>-66668</v>
      </c>
      <c r="Z44" s="32">
        <f>+IF(X44&lt;&gt;0,+(Y44/X44)*100,0)</f>
        <v>-7.5501442237455603</v>
      </c>
      <c r="AA44" s="33">
        <f>+AA37+AA43</f>
        <v>883003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2518501</v>
      </c>
      <c r="D45" s="42">
        <f t="shared" si="6"/>
        <v>0</v>
      </c>
      <c r="E45" s="43">
        <f t="shared" si="6"/>
        <v>1956438</v>
      </c>
      <c r="F45" s="44">
        <f t="shared" si="6"/>
        <v>1956438</v>
      </c>
      <c r="G45" s="44">
        <f t="shared" si="6"/>
        <v>2115730</v>
      </c>
      <c r="H45" s="44">
        <f t="shared" si="6"/>
        <v>47142</v>
      </c>
      <c r="I45" s="44">
        <f t="shared" si="6"/>
        <v>41828</v>
      </c>
      <c r="J45" s="44">
        <f t="shared" si="6"/>
        <v>2204700</v>
      </c>
      <c r="K45" s="44">
        <f t="shared" si="6"/>
        <v>49110</v>
      </c>
      <c r="L45" s="44">
        <f t="shared" si="6"/>
        <v>42084</v>
      </c>
      <c r="M45" s="44">
        <f t="shared" si="6"/>
        <v>55901</v>
      </c>
      <c r="N45" s="44">
        <f t="shared" si="6"/>
        <v>147095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2351795</v>
      </c>
      <c r="X45" s="44">
        <f t="shared" si="6"/>
        <v>1956438</v>
      </c>
      <c r="Y45" s="44">
        <f t="shared" si="6"/>
        <v>395357</v>
      </c>
      <c r="Z45" s="45">
        <f>+IF(X45&lt;&gt;0,+(Y45/X45)*100,0)</f>
        <v>20.208000457975157</v>
      </c>
      <c r="AA45" s="46">
        <f>+AA26-AA44</f>
        <v>1956438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1614499</v>
      </c>
      <c r="D47" s="18"/>
      <c r="E47" s="19">
        <v>620006</v>
      </c>
      <c r="F47" s="20">
        <v>620006</v>
      </c>
      <c r="G47" s="20">
        <v>1655233</v>
      </c>
      <c r="H47" s="20">
        <v>47142</v>
      </c>
      <c r="I47" s="20"/>
      <c r="J47" s="20">
        <v>1702375</v>
      </c>
      <c r="K47" s="20">
        <v>49110</v>
      </c>
      <c r="L47" s="20">
        <v>42083</v>
      </c>
      <c r="M47" s="20">
        <v>55901</v>
      </c>
      <c r="N47" s="20">
        <v>147094</v>
      </c>
      <c r="O47" s="20"/>
      <c r="P47" s="20"/>
      <c r="Q47" s="20"/>
      <c r="R47" s="20"/>
      <c r="S47" s="20"/>
      <c r="T47" s="20"/>
      <c r="U47" s="20"/>
      <c r="V47" s="20"/>
      <c r="W47" s="20">
        <v>1849469</v>
      </c>
      <c r="X47" s="20">
        <v>620006</v>
      </c>
      <c r="Y47" s="20">
        <v>1229463</v>
      </c>
      <c r="Z47" s="47">
        <v>198.29856485259819</v>
      </c>
      <c r="AA47" s="22">
        <v>620006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1614499</v>
      </c>
      <c r="D50" s="50">
        <f t="shared" ref="D50:Y50" si="7">SUM(D47:D49)</f>
        <v>0</v>
      </c>
      <c r="E50" s="51">
        <f t="shared" si="7"/>
        <v>620006</v>
      </c>
      <c r="F50" s="52">
        <f t="shared" si="7"/>
        <v>620006</v>
      </c>
      <c r="G50" s="52">
        <f t="shared" si="7"/>
        <v>1655233</v>
      </c>
      <c r="H50" s="52">
        <f t="shared" si="7"/>
        <v>47142</v>
      </c>
      <c r="I50" s="52">
        <f t="shared" si="7"/>
        <v>0</v>
      </c>
      <c r="J50" s="52">
        <f t="shared" si="7"/>
        <v>1702375</v>
      </c>
      <c r="K50" s="52">
        <f t="shared" si="7"/>
        <v>49110</v>
      </c>
      <c r="L50" s="52">
        <f t="shared" si="7"/>
        <v>42083</v>
      </c>
      <c r="M50" s="52">
        <f t="shared" si="7"/>
        <v>55901</v>
      </c>
      <c r="N50" s="52">
        <f t="shared" si="7"/>
        <v>147094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1849469</v>
      </c>
      <c r="X50" s="52">
        <f t="shared" si="7"/>
        <v>620006</v>
      </c>
      <c r="Y50" s="52">
        <f t="shared" si="7"/>
        <v>1229463</v>
      </c>
      <c r="Z50" s="53">
        <f>+IF(X50&lt;&gt;0,+(Y50/X50)*100,0)</f>
        <v>198.29856485259819</v>
      </c>
      <c r="AA50" s="54">
        <f>SUM(AA47:AA49)</f>
        <v>620006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-1523920113</v>
      </c>
      <c r="D6" s="18"/>
      <c r="E6" s="19">
        <v>-1897926990</v>
      </c>
      <c r="F6" s="20">
        <v>-1897926990</v>
      </c>
      <c r="G6" s="20">
        <v>-553583842</v>
      </c>
      <c r="H6" s="20">
        <v>-782168269</v>
      </c>
      <c r="I6" s="20">
        <v>-414034179</v>
      </c>
      <c r="J6" s="20">
        <v>-1749786290</v>
      </c>
      <c r="K6" s="20">
        <v>-22395736</v>
      </c>
      <c r="L6" s="20">
        <v>-211871907</v>
      </c>
      <c r="M6" s="20">
        <v>68706538</v>
      </c>
      <c r="N6" s="20">
        <v>-165561105</v>
      </c>
      <c r="O6" s="20"/>
      <c r="P6" s="20"/>
      <c r="Q6" s="20"/>
      <c r="R6" s="20"/>
      <c r="S6" s="20"/>
      <c r="T6" s="20"/>
      <c r="U6" s="20"/>
      <c r="V6" s="20"/>
      <c r="W6" s="20">
        <v>-1915347395</v>
      </c>
      <c r="X6" s="20">
        <v>-1253948270</v>
      </c>
      <c r="Y6" s="20">
        <v>-661399125</v>
      </c>
      <c r="Z6" s="21">
        <v>52.74532776380002</v>
      </c>
      <c r="AA6" s="22">
        <v>-1897926990</v>
      </c>
    </row>
    <row r="7" spans="1:27" x14ac:dyDescent="0.25">
      <c r="A7" s="23" t="s">
        <v>35</v>
      </c>
      <c r="B7" s="17" t="s">
        <v>32</v>
      </c>
      <c r="C7" s="18">
        <v>3305027388</v>
      </c>
      <c r="D7" s="18"/>
      <c r="E7" s="19">
        <v>3661899050</v>
      </c>
      <c r="F7" s="20">
        <v>3597612350</v>
      </c>
      <c r="G7" s="20">
        <v>-210423324</v>
      </c>
      <c r="H7" s="20">
        <v>372727736</v>
      </c>
      <c r="I7" s="20">
        <v>-160445472</v>
      </c>
      <c r="J7" s="20">
        <v>1858940</v>
      </c>
      <c r="K7" s="20">
        <v>233570</v>
      </c>
      <c r="L7" s="20">
        <v>307585580</v>
      </c>
      <c r="M7" s="20">
        <v>-211941289</v>
      </c>
      <c r="N7" s="20">
        <v>95877861</v>
      </c>
      <c r="O7" s="20"/>
      <c r="P7" s="20"/>
      <c r="Q7" s="20"/>
      <c r="R7" s="20"/>
      <c r="S7" s="20"/>
      <c r="T7" s="20"/>
      <c r="U7" s="20"/>
      <c r="V7" s="20"/>
      <c r="W7" s="20">
        <v>97736801</v>
      </c>
      <c r="X7" s="20">
        <v>2341677290</v>
      </c>
      <c r="Y7" s="20">
        <v>-2243940489</v>
      </c>
      <c r="Z7" s="21">
        <v>-95.826205369229172</v>
      </c>
      <c r="AA7" s="22">
        <v>3597612350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14952360</v>
      </c>
      <c r="F8" s="20">
        <v>14952360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21162450</v>
      </c>
      <c r="Y8" s="20">
        <v>-21162450</v>
      </c>
      <c r="Z8" s="21">
        <v>-100</v>
      </c>
      <c r="AA8" s="22">
        <v>14952360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229310</v>
      </c>
      <c r="F9" s="20">
        <v>229310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229310</v>
      </c>
    </row>
    <row r="10" spans="1:27" x14ac:dyDescent="0.25">
      <c r="A10" s="23" t="s">
        <v>38</v>
      </c>
      <c r="B10" s="17" t="s">
        <v>32</v>
      </c>
      <c r="C10" s="18">
        <v>512644076</v>
      </c>
      <c r="D10" s="18"/>
      <c r="E10" s="19">
        <v>478463220</v>
      </c>
      <c r="F10" s="20">
        <v>478463220</v>
      </c>
      <c r="G10" s="20">
        <v>39456334</v>
      </c>
      <c r="H10" s="20">
        <v>64439788</v>
      </c>
      <c r="I10" s="20">
        <v>32665740</v>
      </c>
      <c r="J10" s="20">
        <v>136561862</v>
      </c>
      <c r="K10" s="20">
        <v>54895018</v>
      </c>
      <c r="L10" s="20">
        <v>43443524</v>
      </c>
      <c r="M10" s="20">
        <v>52359126</v>
      </c>
      <c r="N10" s="20">
        <v>150697668</v>
      </c>
      <c r="O10" s="20"/>
      <c r="P10" s="20"/>
      <c r="Q10" s="20"/>
      <c r="R10" s="20"/>
      <c r="S10" s="20"/>
      <c r="T10" s="20"/>
      <c r="U10" s="20"/>
      <c r="V10" s="20"/>
      <c r="W10" s="20">
        <v>287259530</v>
      </c>
      <c r="X10" s="20">
        <v>478249370</v>
      </c>
      <c r="Y10" s="20">
        <v>-190989840</v>
      </c>
      <c r="Z10" s="21">
        <v>-39.935199496446799</v>
      </c>
      <c r="AA10" s="22">
        <v>478463220</v>
      </c>
    </row>
    <row r="11" spans="1:27" x14ac:dyDescent="0.25">
      <c r="A11" s="23" t="s">
        <v>39</v>
      </c>
      <c r="B11" s="17" t="s">
        <v>32</v>
      </c>
      <c r="C11" s="18">
        <v>368990777</v>
      </c>
      <c r="D11" s="18"/>
      <c r="E11" s="19">
        <v>265614290</v>
      </c>
      <c r="F11" s="20">
        <v>265614290</v>
      </c>
      <c r="G11" s="24">
        <v>35978078</v>
      </c>
      <c r="H11" s="24">
        <v>-47135807</v>
      </c>
      <c r="I11" s="24">
        <v>24008195</v>
      </c>
      <c r="J11" s="20">
        <v>12850466</v>
      </c>
      <c r="K11" s="24">
        <v>-86813517</v>
      </c>
      <c r="L11" s="24">
        <v>-23038688</v>
      </c>
      <c r="M11" s="20">
        <v>20238769</v>
      </c>
      <c r="N11" s="24">
        <v>-89613436</v>
      </c>
      <c r="O11" s="24"/>
      <c r="P11" s="24"/>
      <c r="Q11" s="20"/>
      <c r="R11" s="24"/>
      <c r="S11" s="24"/>
      <c r="T11" s="20"/>
      <c r="U11" s="24"/>
      <c r="V11" s="24"/>
      <c r="W11" s="24">
        <v>-76762970</v>
      </c>
      <c r="X11" s="20">
        <v>243153600</v>
      </c>
      <c r="Y11" s="24">
        <v>-319916570</v>
      </c>
      <c r="Z11" s="25">
        <v>-131.56974439202216</v>
      </c>
      <c r="AA11" s="26">
        <v>265614290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2662742128</v>
      </c>
      <c r="D13" s="29">
        <f>SUM(D6:D12)</f>
        <v>0</v>
      </c>
      <c r="E13" s="30">
        <f t="shared" si="0"/>
        <v>2523231240</v>
      </c>
      <c r="F13" s="31">
        <f t="shared" si="0"/>
        <v>2458944540</v>
      </c>
      <c r="G13" s="31">
        <f t="shared" si="0"/>
        <v>-688572754</v>
      </c>
      <c r="H13" s="31">
        <f t="shared" si="0"/>
        <v>-392136552</v>
      </c>
      <c r="I13" s="31">
        <f t="shared" si="0"/>
        <v>-517805716</v>
      </c>
      <c r="J13" s="31">
        <f t="shared" si="0"/>
        <v>-1598515022</v>
      </c>
      <c r="K13" s="31">
        <f t="shared" si="0"/>
        <v>-54080665</v>
      </c>
      <c r="L13" s="31">
        <f t="shared" si="0"/>
        <v>116118509</v>
      </c>
      <c r="M13" s="31">
        <f t="shared" si="0"/>
        <v>-70636856</v>
      </c>
      <c r="N13" s="31">
        <f t="shared" si="0"/>
        <v>-8599012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-1607114034</v>
      </c>
      <c r="X13" s="31">
        <f t="shared" si="0"/>
        <v>1830294440</v>
      </c>
      <c r="Y13" s="31">
        <f t="shared" si="0"/>
        <v>-3437408474</v>
      </c>
      <c r="Z13" s="32">
        <f>+IF(X13&lt;&gt;0,+(Y13/X13)*100,0)</f>
        <v>-187.8063113167737</v>
      </c>
      <c r="AA13" s="33">
        <f>SUM(AA6:AA12)</f>
        <v>2458944540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7837588686</v>
      </c>
      <c r="D17" s="18"/>
      <c r="E17" s="19">
        <v>8315224340</v>
      </c>
      <c r="F17" s="20">
        <v>8203914083</v>
      </c>
      <c r="G17" s="24">
        <v>-9542858</v>
      </c>
      <c r="H17" s="24">
        <v>15608130</v>
      </c>
      <c r="I17" s="24">
        <v>9999072</v>
      </c>
      <c r="J17" s="20">
        <v>16064344</v>
      </c>
      <c r="K17" s="24">
        <v>5760547</v>
      </c>
      <c r="L17" s="24">
        <v>46038390</v>
      </c>
      <c r="M17" s="20">
        <v>23570585</v>
      </c>
      <c r="N17" s="24">
        <v>75369522</v>
      </c>
      <c r="O17" s="24"/>
      <c r="P17" s="24"/>
      <c r="Q17" s="20"/>
      <c r="R17" s="24"/>
      <c r="S17" s="24"/>
      <c r="T17" s="20"/>
      <c r="U17" s="24"/>
      <c r="V17" s="24"/>
      <c r="W17" s="24">
        <v>91433866</v>
      </c>
      <c r="X17" s="20">
        <v>8564575353</v>
      </c>
      <c r="Y17" s="24">
        <v>-8473141487</v>
      </c>
      <c r="Z17" s="25">
        <v>-98.932417986514977</v>
      </c>
      <c r="AA17" s="26">
        <v>8203914083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96738840</v>
      </c>
      <c r="D21" s="18"/>
      <c r="E21" s="19">
        <v>150478810</v>
      </c>
      <c r="F21" s="20">
        <v>150478810</v>
      </c>
      <c r="G21" s="20">
        <v>-178211</v>
      </c>
      <c r="H21" s="20">
        <v>-178211</v>
      </c>
      <c r="I21" s="20">
        <v>-178211</v>
      </c>
      <c r="J21" s="20">
        <v>-534633</v>
      </c>
      <c r="K21" s="20">
        <v>-197037</v>
      </c>
      <c r="L21" s="20">
        <v>-178938</v>
      </c>
      <c r="M21" s="20">
        <v>-184244</v>
      </c>
      <c r="N21" s="20">
        <v>-560219</v>
      </c>
      <c r="O21" s="20"/>
      <c r="P21" s="20"/>
      <c r="Q21" s="20"/>
      <c r="R21" s="20"/>
      <c r="S21" s="20"/>
      <c r="T21" s="20"/>
      <c r="U21" s="20"/>
      <c r="V21" s="20"/>
      <c r="W21" s="20">
        <v>-1094852</v>
      </c>
      <c r="X21" s="20">
        <v>460485210</v>
      </c>
      <c r="Y21" s="20">
        <v>-461580062</v>
      </c>
      <c r="Z21" s="21">
        <v>-100.23776051352442</v>
      </c>
      <c r="AA21" s="22">
        <v>150478810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1286880</v>
      </c>
      <c r="F23" s="20">
        <v>1286880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>
        <v>1286880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7934327526</v>
      </c>
      <c r="D25" s="29">
        <f t="shared" ref="D25:Y25" si="1">SUM(D15:D24)</f>
        <v>0</v>
      </c>
      <c r="E25" s="35">
        <f t="shared" si="1"/>
        <v>8466990030</v>
      </c>
      <c r="F25" s="36">
        <f t="shared" si="1"/>
        <v>8355679773</v>
      </c>
      <c r="G25" s="36">
        <f t="shared" si="1"/>
        <v>-9721069</v>
      </c>
      <c r="H25" s="36">
        <f t="shared" si="1"/>
        <v>15429919</v>
      </c>
      <c r="I25" s="36">
        <f t="shared" si="1"/>
        <v>9820861</v>
      </c>
      <c r="J25" s="36">
        <f t="shared" si="1"/>
        <v>15529711</v>
      </c>
      <c r="K25" s="36">
        <f t="shared" si="1"/>
        <v>5563510</v>
      </c>
      <c r="L25" s="36">
        <f t="shared" si="1"/>
        <v>45859452</v>
      </c>
      <c r="M25" s="36">
        <f t="shared" si="1"/>
        <v>23386341</v>
      </c>
      <c r="N25" s="36">
        <f t="shared" si="1"/>
        <v>74809303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90339014</v>
      </c>
      <c r="X25" s="36">
        <f t="shared" si="1"/>
        <v>9025060563</v>
      </c>
      <c r="Y25" s="36">
        <f t="shared" si="1"/>
        <v>-8934721549</v>
      </c>
      <c r="Z25" s="37">
        <f>+IF(X25&lt;&gt;0,+(Y25/X25)*100,0)</f>
        <v>-98.999020412446185</v>
      </c>
      <c r="AA25" s="38">
        <f>SUM(AA15:AA24)</f>
        <v>8355679773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10597069654</v>
      </c>
      <c r="D26" s="29">
        <f>+D13+D25</f>
        <v>0</v>
      </c>
      <c r="E26" s="30">
        <f t="shared" si="2"/>
        <v>10990221270</v>
      </c>
      <c r="F26" s="31">
        <f t="shared" si="2"/>
        <v>10814624313</v>
      </c>
      <c r="G26" s="31">
        <f t="shared" si="2"/>
        <v>-698293823</v>
      </c>
      <c r="H26" s="31">
        <f t="shared" si="2"/>
        <v>-376706633</v>
      </c>
      <c r="I26" s="31">
        <f t="shared" si="2"/>
        <v>-507984855</v>
      </c>
      <c r="J26" s="31">
        <f t="shared" si="2"/>
        <v>-1582985311</v>
      </c>
      <c r="K26" s="31">
        <f t="shared" si="2"/>
        <v>-48517155</v>
      </c>
      <c r="L26" s="31">
        <f t="shared" si="2"/>
        <v>161977961</v>
      </c>
      <c r="M26" s="31">
        <f t="shared" si="2"/>
        <v>-47250515</v>
      </c>
      <c r="N26" s="31">
        <f t="shared" si="2"/>
        <v>66210291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-1516775020</v>
      </c>
      <c r="X26" s="31">
        <f t="shared" si="2"/>
        <v>10855355003</v>
      </c>
      <c r="Y26" s="31">
        <f t="shared" si="2"/>
        <v>-12372130023</v>
      </c>
      <c r="Z26" s="32">
        <f>+IF(X26&lt;&gt;0,+(Y26/X26)*100,0)</f>
        <v>-113.97259711525622</v>
      </c>
      <c r="AA26" s="33">
        <f>+AA13+AA25</f>
        <v>10814624313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203422322</v>
      </c>
      <c r="D30" s="18"/>
      <c r="E30" s="19">
        <v>234061000</v>
      </c>
      <c r="F30" s="20">
        <v>234061000</v>
      </c>
      <c r="G30" s="20">
        <v>7983071</v>
      </c>
      <c r="H30" s="20">
        <v>12386104</v>
      </c>
      <c r="I30" s="20">
        <v>11986553</v>
      </c>
      <c r="J30" s="20">
        <v>32355728</v>
      </c>
      <c r="K30" s="20">
        <v>12386104</v>
      </c>
      <c r="L30" s="20">
        <v>11986553</v>
      </c>
      <c r="M30" s="20">
        <v>-55060223</v>
      </c>
      <c r="N30" s="20">
        <v>-30687566</v>
      </c>
      <c r="O30" s="20"/>
      <c r="P30" s="20"/>
      <c r="Q30" s="20"/>
      <c r="R30" s="20"/>
      <c r="S30" s="20"/>
      <c r="T30" s="20"/>
      <c r="U30" s="20"/>
      <c r="V30" s="20"/>
      <c r="W30" s="20">
        <v>1668162</v>
      </c>
      <c r="X30" s="20"/>
      <c r="Y30" s="20">
        <v>1668162</v>
      </c>
      <c r="Z30" s="21"/>
      <c r="AA30" s="22">
        <v>234061000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3023162453</v>
      </c>
      <c r="D32" s="18"/>
      <c r="E32" s="19">
        <v>2075169940</v>
      </c>
      <c r="F32" s="20">
        <v>2075169940</v>
      </c>
      <c r="G32" s="20">
        <v>-410604810</v>
      </c>
      <c r="H32" s="20">
        <v>6308940</v>
      </c>
      <c r="I32" s="20">
        <v>-679110501</v>
      </c>
      <c r="J32" s="20">
        <v>-1083406371</v>
      </c>
      <c r="K32" s="20">
        <v>-214095625</v>
      </c>
      <c r="L32" s="20">
        <v>122178508</v>
      </c>
      <c r="M32" s="20">
        <v>-204630860</v>
      </c>
      <c r="N32" s="20">
        <v>-296547977</v>
      </c>
      <c r="O32" s="20"/>
      <c r="P32" s="20"/>
      <c r="Q32" s="20"/>
      <c r="R32" s="20"/>
      <c r="S32" s="20"/>
      <c r="T32" s="20"/>
      <c r="U32" s="20"/>
      <c r="V32" s="20"/>
      <c r="W32" s="20">
        <v>-1379954348</v>
      </c>
      <c r="X32" s="20">
        <v>2496549630</v>
      </c>
      <c r="Y32" s="20">
        <v>-3876503978</v>
      </c>
      <c r="Z32" s="21">
        <v>-155.27446085660233</v>
      </c>
      <c r="AA32" s="22">
        <v>2075169940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637184966</v>
      </c>
      <c r="D35" s="18"/>
      <c r="E35" s="19">
        <v>951409790</v>
      </c>
      <c r="F35" s="20">
        <v>887123090</v>
      </c>
      <c r="G35" s="20">
        <v>171688423</v>
      </c>
      <c r="H35" s="20">
        <v>-52203632</v>
      </c>
      <c r="I35" s="20">
        <v>29469846</v>
      </c>
      <c r="J35" s="20">
        <v>148954637</v>
      </c>
      <c r="K35" s="20">
        <v>-12600871</v>
      </c>
      <c r="L35" s="20">
        <v>3779705</v>
      </c>
      <c r="M35" s="20">
        <v>12998260</v>
      </c>
      <c r="N35" s="20">
        <v>4177094</v>
      </c>
      <c r="O35" s="20"/>
      <c r="P35" s="20"/>
      <c r="Q35" s="20"/>
      <c r="R35" s="20"/>
      <c r="S35" s="20"/>
      <c r="T35" s="20"/>
      <c r="U35" s="20"/>
      <c r="V35" s="20"/>
      <c r="W35" s="20">
        <v>153131731</v>
      </c>
      <c r="X35" s="20">
        <v>654141100</v>
      </c>
      <c r="Y35" s="20">
        <v>-501009369</v>
      </c>
      <c r="Z35" s="21">
        <v>-76.590412832949951</v>
      </c>
      <c r="AA35" s="22">
        <v>887123090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3863769741</v>
      </c>
      <c r="D37" s="29">
        <f t="shared" ref="D37:Y37" si="3">SUM(D29:D36)</f>
        <v>0</v>
      </c>
      <c r="E37" s="30">
        <f t="shared" si="3"/>
        <v>3260640730</v>
      </c>
      <c r="F37" s="31">
        <f t="shared" si="3"/>
        <v>3196354030</v>
      </c>
      <c r="G37" s="31">
        <f t="shared" si="3"/>
        <v>-230933316</v>
      </c>
      <c r="H37" s="31">
        <f t="shared" si="3"/>
        <v>-33508588</v>
      </c>
      <c r="I37" s="31">
        <f t="shared" si="3"/>
        <v>-637654102</v>
      </c>
      <c r="J37" s="31">
        <f t="shared" si="3"/>
        <v>-902096006</v>
      </c>
      <c r="K37" s="31">
        <f t="shared" si="3"/>
        <v>-214310392</v>
      </c>
      <c r="L37" s="31">
        <f t="shared" si="3"/>
        <v>137944766</v>
      </c>
      <c r="M37" s="31">
        <f t="shared" si="3"/>
        <v>-246692823</v>
      </c>
      <c r="N37" s="31">
        <f t="shared" si="3"/>
        <v>-323058449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-1225154455</v>
      </c>
      <c r="X37" s="31">
        <f t="shared" si="3"/>
        <v>3150690730</v>
      </c>
      <c r="Y37" s="31">
        <f t="shared" si="3"/>
        <v>-4375845185</v>
      </c>
      <c r="Z37" s="32">
        <f>+IF(X37&lt;&gt;0,+(Y37/X37)*100,0)</f>
        <v>-138.88526548589553</v>
      </c>
      <c r="AA37" s="33">
        <f>SUM(AA29:AA36)</f>
        <v>3196354030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1210992139</v>
      </c>
      <c r="D39" s="18"/>
      <c r="E39" s="19">
        <v>1292632700</v>
      </c>
      <c r="F39" s="20">
        <v>1292632700</v>
      </c>
      <c r="G39" s="20">
        <v>-4012142</v>
      </c>
      <c r="H39" s="20"/>
      <c r="I39" s="20"/>
      <c r="J39" s="20">
        <v>-4012142</v>
      </c>
      <c r="K39" s="20"/>
      <c r="L39" s="20"/>
      <c r="M39" s="20">
        <v>-94615416</v>
      </c>
      <c r="N39" s="20">
        <v>-94615416</v>
      </c>
      <c r="O39" s="20"/>
      <c r="P39" s="20"/>
      <c r="Q39" s="20"/>
      <c r="R39" s="20"/>
      <c r="S39" s="20"/>
      <c r="T39" s="20"/>
      <c r="U39" s="20"/>
      <c r="V39" s="20"/>
      <c r="W39" s="20">
        <v>-98627558</v>
      </c>
      <c r="X39" s="20">
        <v>1304450300</v>
      </c>
      <c r="Y39" s="20">
        <v>-1403077858</v>
      </c>
      <c r="Z39" s="21">
        <v>-107.56085210758893</v>
      </c>
      <c r="AA39" s="22">
        <v>1292632700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1210992139</v>
      </c>
      <c r="D43" s="29">
        <f t="shared" ref="D43:Y43" si="4">SUM(D39:D42)</f>
        <v>0</v>
      </c>
      <c r="E43" s="35">
        <f t="shared" si="4"/>
        <v>1292632700</v>
      </c>
      <c r="F43" s="36">
        <f t="shared" si="4"/>
        <v>1292632700</v>
      </c>
      <c r="G43" s="36">
        <f t="shared" si="4"/>
        <v>-4012142</v>
      </c>
      <c r="H43" s="36">
        <f t="shared" si="4"/>
        <v>0</v>
      </c>
      <c r="I43" s="36">
        <f t="shared" si="4"/>
        <v>0</v>
      </c>
      <c r="J43" s="36">
        <f t="shared" si="4"/>
        <v>-4012142</v>
      </c>
      <c r="K43" s="36">
        <f t="shared" si="4"/>
        <v>0</v>
      </c>
      <c r="L43" s="36">
        <f t="shared" si="4"/>
        <v>0</v>
      </c>
      <c r="M43" s="36">
        <f t="shared" si="4"/>
        <v>-94615416</v>
      </c>
      <c r="N43" s="36">
        <f t="shared" si="4"/>
        <v>-94615416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-98627558</v>
      </c>
      <c r="X43" s="36">
        <f t="shared" si="4"/>
        <v>1304450300</v>
      </c>
      <c r="Y43" s="36">
        <f t="shared" si="4"/>
        <v>-1403077858</v>
      </c>
      <c r="Z43" s="37">
        <f>+IF(X43&lt;&gt;0,+(Y43/X43)*100,0)</f>
        <v>-107.56085210758893</v>
      </c>
      <c r="AA43" s="38">
        <f>SUM(AA39:AA42)</f>
        <v>1292632700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5074761880</v>
      </c>
      <c r="D44" s="29">
        <f>+D37+D43</f>
        <v>0</v>
      </c>
      <c r="E44" s="30">
        <f t="shared" si="5"/>
        <v>4553273430</v>
      </c>
      <c r="F44" s="31">
        <f t="shared" si="5"/>
        <v>4488986730</v>
      </c>
      <c r="G44" s="31">
        <f t="shared" si="5"/>
        <v>-234945458</v>
      </c>
      <c r="H44" s="31">
        <f t="shared" si="5"/>
        <v>-33508588</v>
      </c>
      <c r="I44" s="31">
        <f t="shared" si="5"/>
        <v>-637654102</v>
      </c>
      <c r="J44" s="31">
        <f t="shared" si="5"/>
        <v>-906108148</v>
      </c>
      <c r="K44" s="31">
        <f t="shared" si="5"/>
        <v>-214310392</v>
      </c>
      <c r="L44" s="31">
        <f t="shared" si="5"/>
        <v>137944766</v>
      </c>
      <c r="M44" s="31">
        <f t="shared" si="5"/>
        <v>-341308239</v>
      </c>
      <c r="N44" s="31">
        <f t="shared" si="5"/>
        <v>-417673865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-1323782013</v>
      </c>
      <c r="X44" s="31">
        <f t="shared" si="5"/>
        <v>4455141030</v>
      </c>
      <c r="Y44" s="31">
        <f t="shared" si="5"/>
        <v>-5778923043</v>
      </c>
      <c r="Z44" s="32">
        <f>+IF(X44&lt;&gt;0,+(Y44/X44)*100,0)</f>
        <v>-129.71358266968264</v>
      </c>
      <c r="AA44" s="33">
        <f>+AA37+AA43</f>
        <v>4488986730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5522307774</v>
      </c>
      <c r="D45" s="42">
        <f t="shared" si="6"/>
        <v>0</v>
      </c>
      <c r="E45" s="43">
        <f t="shared" si="6"/>
        <v>6436947840</v>
      </c>
      <c r="F45" s="44">
        <f t="shared" si="6"/>
        <v>6325637583</v>
      </c>
      <c r="G45" s="44">
        <f t="shared" si="6"/>
        <v>-463348365</v>
      </c>
      <c r="H45" s="44">
        <f t="shared" si="6"/>
        <v>-343198045</v>
      </c>
      <c r="I45" s="44">
        <f t="shared" si="6"/>
        <v>129669247</v>
      </c>
      <c r="J45" s="44">
        <f t="shared" si="6"/>
        <v>-676877163</v>
      </c>
      <c r="K45" s="44">
        <f t="shared" si="6"/>
        <v>165793237</v>
      </c>
      <c r="L45" s="44">
        <f t="shared" si="6"/>
        <v>24033195</v>
      </c>
      <c r="M45" s="44">
        <f t="shared" si="6"/>
        <v>294057724</v>
      </c>
      <c r="N45" s="44">
        <f t="shared" si="6"/>
        <v>483884156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-192993007</v>
      </c>
      <c r="X45" s="44">
        <f t="shared" si="6"/>
        <v>6400213973</v>
      </c>
      <c r="Y45" s="44">
        <f t="shared" si="6"/>
        <v>-6593206980</v>
      </c>
      <c r="Z45" s="45">
        <f>+IF(X45&lt;&gt;0,+(Y45/X45)*100,0)</f>
        <v>-103.01541491915994</v>
      </c>
      <c r="AA45" s="46">
        <f>+AA26-AA44</f>
        <v>6325637583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2105094489</v>
      </c>
      <c r="D47" s="18"/>
      <c r="E47" s="19">
        <v>2761343240</v>
      </c>
      <c r="F47" s="20">
        <v>1935318353</v>
      </c>
      <c r="G47" s="20">
        <v>-470927291</v>
      </c>
      <c r="H47" s="20">
        <v>-343196828</v>
      </c>
      <c r="I47" s="20">
        <v>115243203</v>
      </c>
      <c r="J47" s="20">
        <v>-698880916</v>
      </c>
      <c r="K47" s="20">
        <v>180729241</v>
      </c>
      <c r="L47" s="20">
        <v>16681934</v>
      </c>
      <c r="M47" s="20">
        <v>296842132</v>
      </c>
      <c r="N47" s="20">
        <v>494253307</v>
      </c>
      <c r="O47" s="20"/>
      <c r="P47" s="20"/>
      <c r="Q47" s="20"/>
      <c r="R47" s="20"/>
      <c r="S47" s="20"/>
      <c r="T47" s="20"/>
      <c r="U47" s="20"/>
      <c r="V47" s="20"/>
      <c r="W47" s="20">
        <v>-204627609</v>
      </c>
      <c r="X47" s="20">
        <v>-826024887</v>
      </c>
      <c r="Y47" s="20">
        <v>621397278</v>
      </c>
      <c r="Z47" s="47">
        <v>-75.227428105322929</v>
      </c>
      <c r="AA47" s="22">
        <v>1935318353</v>
      </c>
    </row>
    <row r="48" spans="1:27" x14ac:dyDescent="0.25">
      <c r="A48" s="23" t="s">
        <v>73</v>
      </c>
      <c r="B48" s="17" t="s">
        <v>32</v>
      </c>
      <c r="C48" s="18">
        <v>3730314595</v>
      </c>
      <c r="D48" s="18"/>
      <c r="E48" s="19">
        <v>3750314600</v>
      </c>
      <c r="F48" s="20">
        <v>3750314600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3730314600</v>
      </c>
      <c r="Y48" s="20">
        <v>-3730314600</v>
      </c>
      <c r="Z48" s="47">
        <v>-100</v>
      </c>
      <c r="AA48" s="22">
        <v>3750314600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5835409084</v>
      </c>
      <c r="D50" s="50">
        <f t="shared" ref="D50:Y50" si="7">SUM(D47:D49)</f>
        <v>0</v>
      </c>
      <c r="E50" s="51">
        <f t="shared" si="7"/>
        <v>6511657840</v>
      </c>
      <c r="F50" s="52">
        <f t="shared" si="7"/>
        <v>5685632953</v>
      </c>
      <c r="G50" s="52">
        <f t="shared" si="7"/>
        <v>-470927291</v>
      </c>
      <c r="H50" s="52">
        <f t="shared" si="7"/>
        <v>-343196828</v>
      </c>
      <c r="I50" s="52">
        <f t="shared" si="7"/>
        <v>115243203</v>
      </c>
      <c r="J50" s="52">
        <f t="shared" si="7"/>
        <v>-698880916</v>
      </c>
      <c r="K50" s="52">
        <f t="shared" si="7"/>
        <v>180729241</v>
      </c>
      <c r="L50" s="52">
        <f t="shared" si="7"/>
        <v>16681934</v>
      </c>
      <c r="M50" s="52">
        <f t="shared" si="7"/>
        <v>296842132</v>
      </c>
      <c r="N50" s="52">
        <f t="shared" si="7"/>
        <v>494253307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-204627609</v>
      </c>
      <c r="X50" s="52">
        <f t="shared" si="7"/>
        <v>2904289713</v>
      </c>
      <c r="Y50" s="52">
        <f t="shared" si="7"/>
        <v>-3108917322</v>
      </c>
      <c r="Z50" s="53">
        <f>+IF(X50&lt;&gt;0,+(Y50/X50)*100,0)</f>
        <v>-107.04570236516209</v>
      </c>
      <c r="AA50" s="54">
        <f>SUM(AA47:AA49)</f>
        <v>5685632953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-10003926</v>
      </c>
      <c r="D6" s="18"/>
      <c r="E6" s="19">
        <v>541000</v>
      </c>
      <c r="F6" s="20">
        <v>541000</v>
      </c>
      <c r="G6" s="20">
        <v>-10003926</v>
      </c>
      <c r="H6" s="20"/>
      <c r="I6" s="20"/>
      <c r="J6" s="20">
        <v>-10003926</v>
      </c>
      <c r="K6" s="20">
        <v>2000000</v>
      </c>
      <c r="L6" s="20"/>
      <c r="M6" s="20"/>
      <c r="N6" s="20">
        <v>2000000</v>
      </c>
      <c r="O6" s="20"/>
      <c r="P6" s="20"/>
      <c r="Q6" s="20"/>
      <c r="R6" s="20"/>
      <c r="S6" s="20"/>
      <c r="T6" s="20"/>
      <c r="U6" s="20"/>
      <c r="V6" s="20"/>
      <c r="W6" s="20">
        <v>-8003926</v>
      </c>
      <c r="X6" s="20">
        <v>270498</v>
      </c>
      <c r="Y6" s="20">
        <v>-8274424</v>
      </c>
      <c r="Z6" s="21">
        <v>-3058.9594008088784</v>
      </c>
      <c r="AA6" s="22">
        <v>541000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1609746</v>
      </c>
      <c r="D11" s="18"/>
      <c r="E11" s="19">
        <v>510000</v>
      </c>
      <c r="F11" s="20">
        <v>510000</v>
      </c>
      <c r="G11" s="24">
        <v>1609746</v>
      </c>
      <c r="H11" s="24"/>
      <c r="I11" s="24"/>
      <c r="J11" s="20">
        <v>1609746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1609746</v>
      </c>
      <c r="X11" s="20">
        <v>255000</v>
      </c>
      <c r="Y11" s="24">
        <v>1354746</v>
      </c>
      <c r="Z11" s="25">
        <v>531.27294117647057</v>
      </c>
      <c r="AA11" s="26">
        <v>510000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-8394180</v>
      </c>
      <c r="D13" s="29">
        <f>SUM(D6:D12)</f>
        <v>0</v>
      </c>
      <c r="E13" s="30">
        <f t="shared" si="0"/>
        <v>1051000</v>
      </c>
      <c r="F13" s="31">
        <f t="shared" si="0"/>
        <v>1051000</v>
      </c>
      <c r="G13" s="31">
        <f t="shared" si="0"/>
        <v>-8394180</v>
      </c>
      <c r="H13" s="31">
        <f t="shared" si="0"/>
        <v>0</v>
      </c>
      <c r="I13" s="31">
        <f t="shared" si="0"/>
        <v>0</v>
      </c>
      <c r="J13" s="31">
        <f t="shared" si="0"/>
        <v>-8394180</v>
      </c>
      <c r="K13" s="31">
        <f t="shared" si="0"/>
        <v>2000000</v>
      </c>
      <c r="L13" s="31">
        <f t="shared" si="0"/>
        <v>0</v>
      </c>
      <c r="M13" s="31">
        <f t="shared" si="0"/>
        <v>0</v>
      </c>
      <c r="N13" s="31">
        <f t="shared" si="0"/>
        <v>2000000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-6394180</v>
      </c>
      <c r="X13" s="31">
        <f t="shared" si="0"/>
        <v>525498</v>
      </c>
      <c r="Y13" s="31">
        <f t="shared" si="0"/>
        <v>-6919678</v>
      </c>
      <c r="Z13" s="32">
        <f>+IF(X13&lt;&gt;0,+(Y13/X13)*100,0)</f>
        <v>-1316.7848402848347</v>
      </c>
      <c r="AA13" s="33">
        <f>SUM(AA6:AA12)</f>
        <v>1051000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-8394180</v>
      </c>
      <c r="D26" s="29">
        <f>+D13+D25</f>
        <v>0</v>
      </c>
      <c r="E26" s="30">
        <f t="shared" si="2"/>
        <v>1051000</v>
      </c>
      <c r="F26" s="31">
        <f t="shared" si="2"/>
        <v>1051000</v>
      </c>
      <c r="G26" s="31">
        <f t="shared" si="2"/>
        <v>-8394180</v>
      </c>
      <c r="H26" s="31">
        <f t="shared" si="2"/>
        <v>0</v>
      </c>
      <c r="I26" s="31">
        <f t="shared" si="2"/>
        <v>0</v>
      </c>
      <c r="J26" s="31">
        <f t="shared" si="2"/>
        <v>-8394180</v>
      </c>
      <c r="K26" s="31">
        <f t="shared" si="2"/>
        <v>2000000</v>
      </c>
      <c r="L26" s="31">
        <f t="shared" si="2"/>
        <v>0</v>
      </c>
      <c r="M26" s="31">
        <f t="shared" si="2"/>
        <v>0</v>
      </c>
      <c r="N26" s="31">
        <f t="shared" si="2"/>
        <v>2000000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-6394180</v>
      </c>
      <c r="X26" s="31">
        <f t="shared" si="2"/>
        <v>525498</v>
      </c>
      <c r="Y26" s="31">
        <f t="shared" si="2"/>
        <v>-6919678</v>
      </c>
      <c r="Z26" s="32">
        <f>+IF(X26&lt;&gt;0,+(Y26/X26)*100,0)</f>
        <v>-1316.7848402848347</v>
      </c>
      <c r="AA26" s="33">
        <f>+AA13+AA25</f>
        <v>1051000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13853451</v>
      </c>
      <c r="D32" s="18"/>
      <c r="E32" s="19">
        <v>4451000</v>
      </c>
      <c r="F32" s="20">
        <v>4451000</v>
      </c>
      <c r="G32" s="20">
        <v>15853451</v>
      </c>
      <c r="H32" s="20"/>
      <c r="I32" s="20"/>
      <c r="J32" s="20">
        <v>15853451</v>
      </c>
      <c r="K32" s="20"/>
      <c r="L32" s="20"/>
      <c r="M32" s="20">
        <v>890000</v>
      </c>
      <c r="N32" s="20">
        <v>890000</v>
      </c>
      <c r="O32" s="20"/>
      <c r="P32" s="20"/>
      <c r="Q32" s="20"/>
      <c r="R32" s="20"/>
      <c r="S32" s="20"/>
      <c r="T32" s="20"/>
      <c r="U32" s="20"/>
      <c r="V32" s="20"/>
      <c r="W32" s="20">
        <v>16743451</v>
      </c>
      <c r="X32" s="20">
        <v>2225496</v>
      </c>
      <c r="Y32" s="20">
        <v>14517955</v>
      </c>
      <c r="Z32" s="21">
        <v>652.34693749168719</v>
      </c>
      <c r="AA32" s="22">
        <v>4451000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13853451</v>
      </c>
      <c r="D37" s="29">
        <f t="shared" ref="D37:Y37" si="3">SUM(D29:D36)</f>
        <v>0</v>
      </c>
      <c r="E37" s="30">
        <f t="shared" si="3"/>
        <v>4451000</v>
      </c>
      <c r="F37" s="31">
        <f t="shared" si="3"/>
        <v>4451000</v>
      </c>
      <c r="G37" s="31">
        <f t="shared" si="3"/>
        <v>15853451</v>
      </c>
      <c r="H37" s="31">
        <f t="shared" si="3"/>
        <v>0</v>
      </c>
      <c r="I37" s="31">
        <f t="shared" si="3"/>
        <v>0</v>
      </c>
      <c r="J37" s="31">
        <f t="shared" si="3"/>
        <v>15853451</v>
      </c>
      <c r="K37" s="31">
        <f t="shared" si="3"/>
        <v>0</v>
      </c>
      <c r="L37" s="31">
        <f t="shared" si="3"/>
        <v>0</v>
      </c>
      <c r="M37" s="31">
        <f t="shared" si="3"/>
        <v>890000</v>
      </c>
      <c r="N37" s="31">
        <f t="shared" si="3"/>
        <v>890000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16743451</v>
      </c>
      <c r="X37" s="31">
        <f t="shared" si="3"/>
        <v>2225496</v>
      </c>
      <c r="Y37" s="31">
        <f t="shared" si="3"/>
        <v>14517955</v>
      </c>
      <c r="Z37" s="32">
        <f>+IF(X37&lt;&gt;0,+(Y37/X37)*100,0)</f>
        <v>652.34693749168719</v>
      </c>
      <c r="AA37" s="33">
        <f>SUM(AA29:AA36)</f>
        <v>4451000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13853451</v>
      </c>
      <c r="D44" s="29">
        <f>+D37+D43</f>
        <v>0</v>
      </c>
      <c r="E44" s="30">
        <f t="shared" si="5"/>
        <v>4451000</v>
      </c>
      <c r="F44" s="31">
        <f t="shared" si="5"/>
        <v>4451000</v>
      </c>
      <c r="G44" s="31">
        <f t="shared" si="5"/>
        <v>15853451</v>
      </c>
      <c r="H44" s="31">
        <f t="shared" si="5"/>
        <v>0</v>
      </c>
      <c r="I44" s="31">
        <f t="shared" si="5"/>
        <v>0</v>
      </c>
      <c r="J44" s="31">
        <f t="shared" si="5"/>
        <v>15853451</v>
      </c>
      <c r="K44" s="31">
        <f t="shared" si="5"/>
        <v>0</v>
      </c>
      <c r="L44" s="31">
        <f t="shared" si="5"/>
        <v>0</v>
      </c>
      <c r="M44" s="31">
        <f t="shared" si="5"/>
        <v>890000</v>
      </c>
      <c r="N44" s="31">
        <f t="shared" si="5"/>
        <v>890000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16743451</v>
      </c>
      <c r="X44" s="31">
        <f t="shared" si="5"/>
        <v>2225496</v>
      </c>
      <c r="Y44" s="31">
        <f t="shared" si="5"/>
        <v>14517955</v>
      </c>
      <c r="Z44" s="32">
        <f>+IF(X44&lt;&gt;0,+(Y44/X44)*100,0)</f>
        <v>652.34693749168719</v>
      </c>
      <c r="AA44" s="33">
        <f>+AA37+AA43</f>
        <v>4451000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-22247631</v>
      </c>
      <c r="D45" s="42">
        <f t="shared" si="6"/>
        <v>0</v>
      </c>
      <c r="E45" s="43">
        <f t="shared" si="6"/>
        <v>-3400000</v>
      </c>
      <c r="F45" s="44">
        <f t="shared" si="6"/>
        <v>-3400000</v>
      </c>
      <c r="G45" s="44">
        <f t="shared" si="6"/>
        <v>-24247631</v>
      </c>
      <c r="H45" s="44">
        <f t="shared" si="6"/>
        <v>0</v>
      </c>
      <c r="I45" s="44">
        <f t="shared" si="6"/>
        <v>0</v>
      </c>
      <c r="J45" s="44">
        <f t="shared" si="6"/>
        <v>-24247631</v>
      </c>
      <c r="K45" s="44">
        <f t="shared" si="6"/>
        <v>2000000</v>
      </c>
      <c r="L45" s="44">
        <f t="shared" si="6"/>
        <v>0</v>
      </c>
      <c r="M45" s="44">
        <f t="shared" si="6"/>
        <v>-890000</v>
      </c>
      <c r="N45" s="44">
        <f t="shared" si="6"/>
        <v>1110000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-23137631</v>
      </c>
      <c r="X45" s="44">
        <f t="shared" si="6"/>
        <v>-1699998</v>
      </c>
      <c r="Y45" s="44">
        <f t="shared" si="6"/>
        <v>-21437633</v>
      </c>
      <c r="Z45" s="45">
        <f>+IF(X45&lt;&gt;0,+(Y45/X45)*100,0)</f>
        <v>1261.0387188690811</v>
      </c>
      <c r="AA45" s="46">
        <f>+AA26-AA44</f>
        <v>-3400000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-13024062</v>
      </c>
      <c r="D47" s="18"/>
      <c r="E47" s="19"/>
      <c r="F47" s="20"/>
      <c r="G47" s="20">
        <v>-12566542</v>
      </c>
      <c r="H47" s="20">
        <v>-457520</v>
      </c>
      <c r="I47" s="20"/>
      <c r="J47" s="20">
        <v>-13024062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-13024062</v>
      </c>
      <c r="X47" s="20"/>
      <c r="Y47" s="20">
        <v>-13024062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-13024062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-12566542</v>
      </c>
      <c r="H50" s="52">
        <f t="shared" si="7"/>
        <v>-457520</v>
      </c>
      <c r="I50" s="52">
        <f t="shared" si="7"/>
        <v>0</v>
      </c>
      <c r="J50" s="52">
        <f t="shared" si="7"/>
        <v>-13024062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-13024062</v>
      </c>
      <c r="X50" s="52">
        <f t="shared" si="7"/>
        <v>0</v>
      </c>
      <c r="Y50" s="52">
        <f t="shared" si="7"/>
        <v>-13024062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664127</v>
      </c>
      <c r="D6" s="18"/>
      <c r="E6" s="19">
        <v>171250</v>
      </c>
      <c r="F6" s="20">
        <v>171250</v>
      </c>
      <c r="G6" s="20">
        <v>690250</v>
      </c>
      <c r="H6" s="20"/>
      <c r="I6" s="20"/>
      <c r="J6" s="20">
        <v>690250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690250</v>
      </c>
      <c r="X6" s="20">
        <v>85626</v>
      </c>
      <c r="Y6" s="20">
        <v>604624</v>
      </c>
      <c r="Z6" s="21">
        <v>706.12197229813376</v>
      </c>
      <c r="AA6" s="22">
        <v>171250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2148914</v>
      </c>
      <c r="F11" s="20">
        <v>2148914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1074456</v>
      </c>
      <c r="Y11" s="24">
        <v>-1074456</v>
      </c>
      <c r="Z11" s="25">
        <v>-100</v>
      </c>
      <c r="AA11" s="26">
        <v>2148914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664127</v>
      </c>
      <c r="D13" s="29">
        <f>SUM(D6:D12)</f>
        <v>0</v>
      </c>
      <c r="E13" s="30">
        <f t="shared" si="0"/>
        <v>2320164</v>
      </c>
      <c r="F13" s="31">
        <f t="shared" si="0"/>
        <v>2320164</v>
      </c>
      <c r="G13" s="31">
        <f t="shared" si="0"/>
        <v>690250</v>
      </c>
      <c r="H13" s="31">
        <f t="shared" si="0"/>
        <v>0</v>
      </c>
      <c r="I13" s="31">
        <f t="shared" si="0"/>
        <v>0</v>
      </c>
      <c r="J13" s="31">
        <f t="shared" si="0"/>
        <v>690250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690250</v>
      </c>
      <c r="X13" s="31">
        <f t="shared" si="0"/>
        <v>1160082</v>
      </c>
      <c r="Y13" s="31">
        <f t="shared" si="0"/>
        <v>-469832</v>
      </c>
      <c r="Z13" s="32">
        <f>+IF(X13&lt;&gt;0,+(Y13/X13)*100,0)</f>
        <v>-40.499895697028315</v>
      </c>
      <c r="AA13" s="33">
        <f>SUM(AA6:AA12)</f>
        <v>2320164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664127</v>
      </c>
      <c r="D26" s="29">
        <f>+D13+D25</f>
        <v>0</v>
      </c>
      <c r="E26" s="30">
        <f t="shared" si="2"/>
        <v>2320164</v>
      </c>
      <c r="F26" s="31">
        <f t="shared" si="2"/>
        <v>2320164</v>
      </c>
      <c r="G26" s="31">
        <f t="shared" si="2"/>
        <v>690250</v>
      </c>
      <c r="H26" s="31">
        <f t="shared" si="2"/>
        <v>0</v>
      </c>
      <c r="I26" s="31">
        <f t="shared" si="2"/>
        <v>0</v>
      </c>
      <c r="J26" s="31">
        <f t="shared" si="2"/>
        <v>690250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690250</v>
      </c>
      <c r="X26" s="31">
        <f t="shared" si="2"/>
        <v>1160082</v>
      </c>
      <c r="Y26" s="31">
        <f t="shared" si="2"/>
        <v>-469832</v>
      </c>
      <c r="Z26" s="32">
        <f>+IF(X26&lt;&gt;0,+(Y26/X26)*100,0)</f>
        <v>-40.499895697028315</v>
      </c>
      <c r="AA26" s="33">
        <f>+AA13+AA25</f>
        <v>2320164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2171250</v>
      </c>
      <c r="F35" s="20">
        <v>2171250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1085628</v>
      </c>
      <c r="Y35" s="20">
        <v>-1085628</v>
      </c>
      <c r="Z35" s="21">
        <v>-100</v>
      </c>
      <c r="AA35" s="22">
        <v>2171250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2171250</v>
      </c>
      <c r="F37" s="31">
        <f t="shared" si="3"/>
        <v>2171250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1085628</v>
      </c>
      <c r="Y37" s="31">
        <f t="shared" si="3"/>
        <v>-1085628</v>
      </c>
      <c r="Z37" s="32">
        <f>+IF(X37&lt;&gt;0,+(Y37/X37)*100,0)</f>
        <v>-100</v>
      </c>
      <c r="AA37" s="33">
        <f>SUM(AA29:AA36)</f>
        <v>2171250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2171250</v>
      </c>
      <c r="F44" s="31">
        <f t="shared" si="5"/>
        <v>2171250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1085628</v>
      </c>
      <c r="Y44" s="31">
        <f t="shared" si="5"/>
        <v>-1085628</v>
      </c>
      <c r="Z44" s="32">
        <f>+IF(X44&lt;&gt;0,+(Y44/X44)*100,0)</f>
        <v>-100</v>
      </c>
      <c r="AA44" s="33">
        <f>+AA37+AA43</f>
        <v>2171250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664127</v>
      </c>
      <c r="D45" s="42">
        <f t="shared" si="6"/>
        <v>0</v>
      </c>
      <c r="E45" s="43">
        <f t="shared" si="6"/>
        <v>148914</v>
      </c>
      <c r="F45" s="44">
        <f t="shared" si="6"/>
        <v>148914</v>
      </c>
      <c r="G45" s="44">
        <f t="shared" si="6"/>
        <v>690250</v>
      </c>
      <c r="H45" s="44">
        <f t="shared" si="6"/>
        <v>0</v>
      </c>
      <c r="I45" s="44">
        <f t="shared" si="6"/>
        <v>0</v>
      </c>
      <c r="J45" s="44">
        <f t="shared" si="6"/>
        <v>690250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690250</v>
      </c>
      <c r="X45" s="44">
        <f t="shared" si="6"/>
        <v>74454</v>
      </c>
      <c r="Y45" s="44">
        <f t="shared" si="6"/>
        <v>615796</v>
      </c>
      <c r="Z45" s="45">
        <f>+IF(X45&lt;&gt;0,+(Y45/X45)*100,0)</f>
        <v>827.08249388884417</v>
      </c>
      <c r="AA45" s="46">
        <f>+AA26-AA44</f>
        <v>148914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-111446185</v>
      </c>
      <c r="D6" s="18"/>
      <c r="E6" s="19">
        <v>-119039403</v>
      </c>
      <c r="F6" s="20">
        <v>-119039403</v>
      </c>
      <c r="G6" s="20">
        <v>-115708210</v>
      </c>
      <c r="H6" s="20">
        <v>-2930740</v>
      </c>
      <c r="I6" s="20">
        <v>-3949433</v>
      </c>
      <c r="J6" s="20">
        <v>-122588383</v>
      </c>
      <c r="K6" s="20">
        <v>-1092482</v>
      </c>
      <c r="L6" s="20">
        <v>4003012</v>
      </c>
      <c r="M6" s="20">
        <v>1175271</v>
      </c>
      <c r="N6" s="20">
        <v>4085801</v>
      </c>
      <c r="O6" s="20"/>
      <c r="P6" s="20"/>
      <c r="Q6" s="20"/>
      <c r="R6" s="20"/>
      <c r="S6" s="20"/>
      <c r="T6" s="20"/>
      <c r="U6" s="20"/>
      <c r="V6" s="20"/>
      <c r="W6" s="20">
        <v>-118502582</v>
      </c>
      <c r="X6" s="20">
        <v>-111517415</v>
      </c>
      <c r="Y6" s="20">
        <v>-6985167</v>
      </c>
      <c r="Z6" s="21">
        <v>6.2637454428081929</v>
      </c>
      <c r="AA6" s="22">
        <v>-119039403</v>
      </c>
    </row>
    <row r="7" spans="1:27" x14ac:dyDescent="0.25">
      <c r="A7" s="23" t="s">
        <v>35</v>
      </c>
      <c r="B7" s="17" t="s">
        <v>32</v>
      </c>
      <c r="C7" s="18">
        <v>5480438</v>
      </c>
      <c r="D7" s="18"/>
      <c r="E7" s="19">
        <v>32247868</v>
      </c>
      <c r="F7" s="20">
        <v>32247868</v>
      </c>
      <c r="G7" s="20">
        <v>5437889</v>
      </c>
      <c r="H7" s="20">
        <v>-298900</v>
      </c>
      <c r="I7" s="20">
        <v>800282</v>
      </c>
      <c r="J7" s="20">
        <v>5939271</v>
      </c>
      <c r="K7" s="20">
        <v>516521</v>
      </c>
      <c r="L7" s="20">
        <v>402970</v>
      </c>
      <c r="M7" s="20">
        <v>-458397</v>
      </c>
      <c r="N7" s="20">
        <v>461094</v>
      </c>
      <c r="O7" s="20"/>
      <c r="P7" s="20"/>
      <c r="Q7" s="20"/>
      <c r="R7" s="20"/>
      <c r="S7" s="20"/>
      <c r="T7" s="20"/>
      <c r="U7" s="20"/>
      <c r="V7" s="20"/>
      <c r="W7" s="20">
        <v>6400365</v>
      </c>
      <c r="X7" s="20">
        <v>18447118</v>
      </c>
      <c r="Y7" s="20">
        <v>-12046753</v>
      </c>
      <c r="Z7" s="21">
        <v>-65.304255114538762</v>
      </c>
      <c r="AA7" s="22">
        <v>32247868</v>
      </c>
    </row>
    <row r="8" spans="1:27" x14ac:dyDescent="0.25">
      <c r="A8" s="23" t="s">
        <v>36</v>
      </c>
      <c r="B8" s="17" t="s">
        <v>32</v>
      </c>
      <c r="C8" s="18">
        <v>7851092</v>
      </c>
      <c r="D8" s="18"/>
      <c r="E8" s="19">
        <v>8339648</v>
      </c>
      <c r="F8" s="20">
        <v>8339648</v>
      </c>
      <c r="G8" s="20">
        <v>7861663</v>
      </c>
      <c r="H8" s="20"/>
      <c r="I8" s="20"/>
      <c r="J8" s="20">
        <v>7861663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7861663</v>
      </c>
      <c r="X8" s="20">
        <v>8095370</v>
      </c>
      <c r="Y8" s="20">
        <v>-233707</v>
      </c>
      <c r="Z8" s="21">
        <v>-2.8869217836862306</v>
      </c>
      <c r="AA8" s="22">
        <v>8339648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-7271871</v>
      </c>
      <c r="D10" s="18"/>
      <c r="E10" s="19">
        <v>-6638602</v>
      </c>
      <c r="F10" s="20">
        <v>-6638602</v>
      </c>
      <c r="G10" s="20">
        <v>-7290439</v>
      </c>
      <c r="H10" s="20">
        <v>-31861</v>
      </c>
      <c r="I10" s="20">
        <v>-18191</v>
      </c>
      <c r="J10" s="20">
        <v>-7340491</v>
      </c>
      <c r="K10" s="20">
        <v>63606</v>
      </c>
      <c r="L10" s="20">
        <v>226787</v>
      </c>
      <c r="M10" s="20">
        <v>27838</v>
      </c>
      <c r="N10" s="20">
        <v>318231</v>
      </c>
      <c r="O10" s="20"/>
      <c r="P10" s="20"/>
      <c r="Q10" s="20"/>
      <c r="R10" s="20"/>
      <c r="S10" s="20"/>
      <c r="T10" s="20"/>
      <c r="U10" s="20"/>
      <c r="V10" s="20"/>
      <c r="W10" s="20">
        <v>-7022260</v>
      </c>
      <c r="X10" s="20">
        <v>-6638602</v>
      </c>
      <c r="Y10" s="20">
        <v>-383658</v>
      </c>
      <c r="Z10" s="21">
        <v>5.7791986927368146</v>
      </c>
      <c r="AA10" s="22">
        <v>-6638602</v>
      </c>
    </row>
    <row r="11" spans="1:27" x14ac:dyDescent="0.25">
      <c r="A11" s="23" t="s">
        <v>39</v>
      </c>
      <c r="B11" s="17" t="s">
        <v>32</v>
      </c>
      <c r="C11" s="18">
        <v>47347861</v>
      </c>
      <c r="D11" s="18"/>
      <c r="E11" s="19">
        <v>19106027</v>
      </c>
      <c r="F11" s="20">
        <v>19106027</v>
      </c>
      <c r="G11" s="24">
        <v>48447949</v>
      </c>
      <c r="H11" s="24">
        <v>1112960</v>
      </c>
      <c r="I11" s="24">
        <v>1073712</v>
      </c>
      <c r="J11" s="20">
        <v>50634621</v>
      </c>
      <c r="K11" s="24">
        <v>766931</v>
      </c>
      <c r="L11" s="24">
        <v>744454</v>
      </c>
      <c r="M11" s="20">
        <v>733212</v>
      </c>
      <c r="N11" s="24">
        <v>2244597</v>
      </c>
      <c r="O11" s="24"/>
      <c r="P11" s="24"/>
      <c r="Q11" s="20"/>
      <c r="R11" s="24"/>
      <c r="S11" s="24"/>
      <c r="T11" s="20"/>
      <c r="U11" s="24"/>
      <c r="V11" s="24"/>
      <c r="W11" s="24">
        <v>52879218</v>
      </c>
      <c r="X11" s="20">
        <v>9865487</v>
      </c>
      <c r="Y11" s="24">
        <v>43013731</v>
      </c>
      <c r="Z11" s="25">
        <v>436.00210511655433</v>
      </c>
      <c r="AA11" s="26">
        <v>19106027</v>
      </c>
    </row>
    <row r="12" spans="1:27" x14ac:dyDescent="0.25">
      <c r="A12" s="23" t="s">
        <v>40</v>
      </c>
      <c r="B12" s="17" t="s">
        <v>32</v>
      </c>
      <c r="C12" s="18">
        <v>-97626</v>
      </c>
      <c r="D12" s="18"/>
      <c r="E12" s="19">
        <v>-97626</v>
      </c>
      <c r="F12" s="20">
        <v>-97626</v>
      </c>
      <c r="G12" s="20">
        <v>-97626</v>
      </c>
      <c r="H12" s="20"/>
      <c r="I12" s="20"/>
      <c r="J12" s="20">
        <v>-97626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-97626</v>
      </c>
      <c r="X12" s="20">
        <v>-97626</v>
      </c>
      <c r="Y12" s="20"/>
      <c r="Z12" s="21"/>
      <c r="AA12" s="22">
        <v>-97626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-58136291</v>
      </c>
      <c r="D13" s="29">
        <f>SUM(D6:D12)</f>
        <v>0</v>
      </c>
      <c r="E13" s="30">
        <f t="shared" si="0"/>
        <v>-66082088</v>
      </c>
      <c r="F13" s="31">
        <f t="shared" si="0"/>
        <v>-66082088</v>
      </c>
      <c r="G13" s="31">
        <f t="shared" si="0"/>
        <v>-61348774</v>
      </c>
      <c r="H13" s="31">
        <f t="shared" si="0"/>
        <v>-2148541</v>
      </c>
      <c r="I13" s="31">
        <f t="shared" si="0"/>
        <v>-2093630</v>
      </c>
      <c r="J13" s="31">
        <f t="shared" si="0"/>
        <v>-65590945</v>
      </c>
      <c r="K13" s="31">
        <f t="shared" si="0"/>
        <v>254576</v>
      </c>
      <c r="L13" s="31">
        <f t="shared" si="0"/>
        <v>5377223</v>
      </c>
      <c r="M13" s="31">
        <f t="shared" si="0"/>
        <v>1477924</v>
      </c>
      <c r="N13" s="31">
        <f t="shared" si="0"/>
        <v>7109723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-58481222</v>
      </c>
      <c r="X13" s="31">
        <f t="shared" si="0"/>
        <v>-81845668</v>
      </c>
      <c r="Y13" s="31">
        <f t="shared" si="0"/>
        <v>23364446</v>
      </c>
      <c r="Z13" s="32">
        <f>+IF(X13&lt;&gt;0,+(Y13/X13)*100,0)</f>
        <v>-28.546954983616235</v>
      </c>
      <c r="AA13" s="33">
        <f>SUM(AA6:AA12)</f>
        <v>-66082088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1374000</v>
      </c>
      <c r="D16" s="18"/>
      <c r="E16" s="19">
        <v>1374000</v>
      </c>
      <c r="F16" s="20">
        <v>1374000</v>
      </c>
      <c r="G16" s="20">
        <v>1374000</v>
      </c>
      <c r="H16" s="20"/>
      <c r="I16" s="20"/>
      <c r="J16" s="20">
        <v>1374000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1374000</v>
      </c>
      <c r="X16" s="20">
        <v>1374000</v>
      </c>
      <c r="Y16" s="20"/>
      <c r="Z16" s="21"/>
      <c r="AA16" s="22">
        <v>1374000</v>
      </c>
    </row>
    <row r="17" spans="1:27" x14ac:dyDescent="0.25">
      <c r="A17" s="23" t="s">
        <v>45</v>
      </c>
      <c r="B17" s="17" t="s">
        <v>32</v>
      </c>
      <c r="C17" s="18">
        <v>8340907</v>
      </c>
      <c r="D17" s="18"/>
      <c r="E17" s="19">
        <v>8339572</v>
      </c>
      <c r="F17" s="20">
        <v>8339572</v>
      </c>
      <c r="G17" s="24">
        <v>8339572</v>
      </c>
      <c r="H17" s="24">
        <v>1335</v>
      </c>
      <c r="I17" s="24"/>
      <c r="J17" s="20">
        <v>8340907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8340907</v>
      </c>
      <c r="X17" s="20">
        <v>8339572</v>
      </c>
      <c r="Y17" s="24">
        <v>1335</v>
      </c>
      <c r="Z17" s="25">
        <v>1.6008015759082121E-2</v>
      </c>
      <c r="AA17" s="26">
        <v>8339572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9714907</v>
      </c>
      <c r="D25" s="29">
        <f t="shared" ref="D25:Y25" si="1">SUM(D15:D24)</f>
        <v>0</v>
      </c>
      <c r="E25" s="35">
        <f t="shared" si="1"/>
        <v>9713572</v>
      </c>
      <c r="F25" s="36">
        <f t="shared" si="1"/>
        <v>9713572</v>
      </c>
      <c r="G25" s="36">
        <f t="shared" si="1"/>
        <v>9713572</v>
      </c>
      <c r="H25" s="36">
        <f t="shared" si="1"/>
        <v>1335</v>
      </c>
      <c r="I25" s="36">
        <f t="shared" si="1"/>
        <v>0</v>
      </c>
      <c r="J25" s="36">
        <f t="shared" si="1"/>
        <v>9714907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9714907</v>
      </c>
      <c r="X25" s="36">
        <f t="shared" si="1"/>
        <v>9713572</v>
      </c>
      <c r="Y25" s="36">
        <f t="shared" si="1"/>
        <v>1335</v>
      </c>
      <c r="Z25" s="37">
        <f>+IF(X25&lt;&gt;0,+(Y25/X25)*100,0)</f>
        <v>1.3743656813374111E-2</v>
      </c>
      <c r="AA25" s="38">
        <f>SUM(AA15:AA24)</f>
        <v>9713572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-48421384</v>
      </c>
      <c r="D26" s="29">
        <f>+D13+D25</f>
        <v>0</v>
      </c>
      <c r="E26" s="30">
        <f t="shared" si="2"/>
        <v>-56368516</v>
      </c>
      <c r="F26" s="31">
        <f t="shared" si="2"/>
        <v>-56368516</v>
      </c>
      <c r="G26" s="31">
        <f t="shared" si="2"/>
        <v>-51635202</v>
      </c>
      <c r="H26" s="31">
        <f t="shared" si="2"/>
        <v>-2147206</v>
      </c>
      <c r="I26" s="31">
        <f t="shared" si="2"/>
        <v>-2093630</v>
      </c>
      <c r="J26" s="31">
        <f t="shared" si="2"/>
        <v>-55876038</v>
      </c>
      <c r="K26" s="31">
        <f t="shared" si="2"/>
        <v>254576</v>
      </c>
      <c r="L26" s="31">
        <f t="shared" si="2"/>
        <v>5377223</v>
      </c>
      <c r="M26" s="31">
        <f t="shared" si="2"/>
        <v>1477924</v>
      </c>
      <c r="N26" s="31">
        <f t="shared" si="2"/>
        <v>7109723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-48766315</v>
      </c>
      <c r="X26" s="31">
        <f t="shared" si="2"/>
        <v>-72132096</v>
      </c>
      <c r="Y26" s="31">
        <f t="shared" si="2"/>
        <v>23365781</v>
      </c>
      <c r="Z26" s="32">
        <f>+IF(X26&lt;&gt;0,+(Y26/X26)*100,0)</f>
        <v>-32.393043174566841</v>
      </c>
      <c r="AA26" s="33">
        <f>+AA13+AA25</f>
        <v>-56368516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-12689</v>
      </c>
      <c r="D31" s="18"/>
      <c r="E31" s="19">
        <v>-6815</v>
      </c>
      <c r="F31" s="20">
        <v>-6815</v>
      </c>
      <c r="G31" s="20">
        <v>-12690</v>
      </c>
      <c r="H31" s="20">
        <v>-657</v>
      </c>
      <c r="I31" s="20"/>
      <c r="J31" s="20">
        <v>-13347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-13347</v>
      </c>
      <c r="X31" s="20">
        <v>-6815</v>
      </c>
      <c r="Y31" s="20">
        <v>-6532</v>
      </c>
      <c r="Z31" s="21">
        <v>95.847395451210559</v>
      </c>
      <c r="AA31" s="22">
        <v>-6815</v>
      </c>
    </row>
    <row r="32" spans="1:27" x14ac:dyDescent="0.25">
      <c r="A32" s="23" t="s">
        <v>59</v>
      </c>
      <c r="B32" s="17" t="s">
        <v>32</v>
      </c>
      <c r="C32" s="18">
        <v>-81627</v>
      </c>
      <c r="D32" s="18"/>
      <c r="E32" s="19">
        <v>20016472</v>
      </c>
      <c r="F32" s="20">
        <v>20016472</v>
      </c>
      <c r="G32" s="20">
        <v>-85722</v>
      </c>
      <c r="H32" s="20"/>
      <c r="I32" s="20"/>
      <c r="J32" s="20">
        <v>-85722</v>
      </c>
      <c r="K32" s="20"/>
      <c r="L32" s="20">
        <v>5332475</v>
      </c>
      <c r="M32" s="20">
        <v>-5332475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-85722</v>
      </c>
      <c r="X32" s="20">
        <v>10127104</v>
      </c>
      <c r="Y32" s="20">
        <v>-10212826</v>
      </c>
      <c r="Z32" s="21">
        <v>-100.84646114032205</v>
      </c>
      <c r="AA32" s="22">
        <v>20016472</v>
      </c>
    </row>
    <row r="33" spans="1:27" x14ac:dyDescent="0.25">
      <c r="A33" s="23" t="s">
        <v>60</v>
      </c>
      <c r="B33" s="17" t="s">
        <v>32</v>
      </c>
      <c r="C33" s="18">
        <v>-2842766</v>
      </c>
      <c r="D33" s="18"/>
      <c r="E33" s="19">
        <v>3399996</v>
      </c>
      <c r="F33" s="20">
        <v>3399996</v>
      </c>
      <c r="G33" s="20">
        <v>-2842766</v>
      </c>
      <c r="H33" s="20"/>
      <c r="I33" s="20"/>
      <c r="J33" s="20">
        <v>-2842766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-2842766</v>
      </c>
      <c r="X33" s="20">
        <v>1699998</v>
      </c>
      <c r="Y33" s="20">
        <v>-4542764</v>
      </c>
      <c r="Z33" s="21">
        <v>-267.22172614320721</v>
      </c>
      <c r="AA33" s="22">
        <v>3399996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38393452</v>
      </c>
      <c r="D35" s="18"/>
      <c r="E35" s="19">
        <v>8844310</v>
      </c>
      <c r="F35" s="20">
        <v>8844310</v>
      </c>
      <c r="G35" s="20">
        <v>38857842</v>
      </c>
      <c r="H35" s="20">
        <v>618816</v>
      </c>
      <c r="I35" s="20">
        <v>682455</v>
      </c>
      <c r="J35" s="20">
        <v>40159113</v>
      </c>
      <c r="K35" s="20">
        <v>655022</v>
      </c>
      <c r="L35" s="20">
        <v>626840</v>
      </c>
      <c r="M35" s="20">
        <v>604210</v>
      </c>
      <c r="N35" s="20">
        <v>1886072</v>
      </c>
      <c r="O35" s="20"/>
      <c r="P35" s="20"/>
      <c r="Q35" s="20"/>
      <c r="R35" s="20"/>
      <c r="S35" s="20"/>
      <c r="T35" s="20"/>
      <c r="U35" s="20"/>
      <c r="V35" s="20"/>
      <c r="W35" s="20">
        <v>42045185</v>
      </c>
      <c r="X35" s="20">
        <v>4772962</v>
      </c>
      <c r="Y35" s="20">
        <v>37272223</v>
      </c>
      <c r="Z35" s="21">
        <v>780.90340966469046</v>
      </c>
      <c r="AA35" s="22">
        <v>8844310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35456370</v>
      </c>
      <c r="D37" s="29">
        <f t="shared" ref="D37:Y37" si="3">SUM(D29:D36)</f>
        <v>0</v>
      </c>
      <c r="E37" s="30">
        <f t="shared" si="3"/>
        <v>32253963</v>
      </c>
      <c r="F37" s="31">
        <f t="shared" si="3"/>
        <v>32253963</v>
      </c>
      <c r="G37" s="31">
        <f t="shared" si="3"/>
        <v>35916664</v>
      </c>
      <c r="H37" s="31">
        <f t="shared" si="3"/>
        <v>618159</v>
      </c>
      <c r="I37" s="31">
        <f t="shared" si="3"/>
        <v>682455</v>
      </c>
      <c r="J37" s="31">
        <f t="shared" si="3"/>
        <v>37217278</v>
      </c>
      <c r="K37" s="31">
        <f t="shared" si="3"/>
        <v>655022</v>
      </c>
      <c r="L37" s="31">
        <f t="shared" si="3"/>
        <v>5959315</v>
      </c>
      <c r="M37" s="31">
        <f t="shared" si="3"/>
        <v>-4728265</v>
      </c>
      <c r="N37" s="31">
        <f t="shared" si="3"/>
        <v>1886072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39103350</v>
      </c>
      <c r="X37" s="31">
        <f t="shared" si="3"/>
        <v>16593249</v>
      </c>
      <c r="Y37" s="31">
        <f t="shared" si="3"/>
        <v>22510101</v>
      </c>
      <c r="Z37" s="32">
        <f>+IF(X37&lt;&gt;0,+(Y37/X37)*100,0)</f>
        <v>135.65818845965609</v>
      </c>
      <c r="AA37" s="33">
        <f>SUM(AA29:AA36)</f>
        <v>32253963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35456370</v>
      </c>
      <c r="D44" s="29">
        <f>+D37+D43</f>
        <v>0</v>
      </c>
      <c r="E44" s="30">
        <f t="shared" si="5"/>
        <v>32253963</v>
      </c>
      <c r="F44" s="31">
        <f t="shared" si="5"/>
        <v>32253963</v>
      </c>
      <c r="G44" s="31">
        <f t="shared" si="5"/>
        <v>35916664</v>
      </c>
      <c r="H44" s="31">
        <f t="shared" si="5"/>
        <v>618159</v>
      </c>
      <c r="I44" s="31">
        <f t="shared" si="5"/>
        <v>682455</v>
      </c>
      <c r="J44" s="31">
        <f t="shared" si="5"/>
        <v>37217278</v>
      </c>
      <c r="K44" s="31">
        <f t="shared" si="5"/>
        <v>655022</v>
      </c>
      <c r="L44" s="31">
        <f t="shared" si="5"/>
        <v>5959315</v>
      </c>
      <c r="M44" s="31">
        <f t="shared" si="5"/>
        <v>-4728265</v>
      </c>
      <c r="N44" s="31">
        <f t="shared" si="5"/>
        <v>1886072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39103350</v>
      </c>
      <c r="X44" s="31">
        <f t="shared" si="5"/>
        <v>16593249</v>
      </c>
      <c r="Y44" s="31">
        <f t="shared" si="5"/>
        <v>22510101</v>
      </c>
      <c r="Z44" s="32">
        <f>+IF(X44&lt;&gt;0,+(Y44/X44)*100,0)</f>
        <v>135.65818845965609</v>
      </c>
      <c r="AA44" s="33">
        <f>+AA37+AA43</f>
        <v>32253963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-83877754</v>
      </c>
      <c r="D45" s="42">
        <f t="shared" si="6"/>
        <v>0</v>
      </c>
      <c r="E45" s="43">
        <f t="shared" si="6"/>
        <v>-88622479</v>
      </c>
      <c r="F45" s="44">
        <f t="shared" si="6"/>
        <v>-88622479</v>
      </c>
      <c r="G45" s="44">
        <f t="shared" si="6"/>
        <v>-87551866</v>
      </c>
      <c r="H45" s="44">
        <f t="shared" si="6"/>
        <v>-2765365</v>
      </c>
      <c r="I45" s="44">
        <f t="shared" si="6"/>
        <v>-2776085</v>
      </c>
      <c r="J45" s="44">
        <f t="shared" si="6"/>
        <v>-93093316</v>
      </c>
      <c r="K45" s="44">
        <f t="shared" si="6"/>
        <v>-400446</v>
      </c>
      <c r="L45" s="44">
        <f t="shared" si="6"/>
        <v>-582092</v>
      </c>
      <c r="M45" s="44">
        <f t="shared" si="6"/>
        <v>6206189</v>
      </c>
      <c r="N45" s="44">
        <f t="shared" si="6"/>
        <v>5223651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-87869665</v>
      </c>
      <c r="X45" s="44">
        <f t="shared" si="6"/>
        <v>-88725345</v>
      </c>
      <c r="Y45" s="44">
        <f t="shared" si="6"/>
        <v>855680</v>
      </c>
      <c r="Z45" s="45">
        <f>+IF(X45&lt;&gt;0,+(Y45/X45)*100,0)</f>
        <v>-0.96441439590908318</v>
      </c>
      <c r="AA45" s="46">
        <f>+AA26-AA44</f>
        <v>-88622479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-32721833</v>
      </c>
      <c r="D47" s="18"/>
      <c r="E47" s="19">
        <v>-23416721</v>
      </c>
      <c r="F47" s="20">
        <v>-23416721</v>
      </c>
      <c r="G47" s="20">
        <v>-36954949</v>
      </c>
      <c r="H47" s="20">
        <v>-3330102</v>
      </c>
      <c r="I47" s="20">
        <v>-2711890</v>
      </c>
      <c r="J47" s="20">
        <v>-42996941</v>
      </c>
      <c r="K47" s="20">
        <v>-789148</v>
      </c>
      <c r="L47" s="20">
        <v>-1116174</v>
      </c>
      <c r="M47" s="20">
        <v>5837894</v>
      </c>
      <c r="N47" s="20">
        <v>3932572</v>
      </c>
      <c r="O47" s="20"/>
      <c r="P47" s="20"/>
      <c r="Q47" s="20"/>
      <c r="R47" s="20"/>
      <c r="S47" s="20"/>
      <c r="T47" s="20"/>
      <c r="U47" s="20"/>
      <c r="V47" s="20"/>
      <c r="W47" s="20">
        <v>-39064369</v>
      </c>
      <c r="X47" s="20">
        <v>-23519586</v>
      </c>
      <c r="Y47" s="20">
        <v>-15544783</v>
      </c>
      <c r="Z47" s="47">
        <v>66.092927826195577</v>
      </c>
      <c r="AA47" s="22">
        <v>-23416721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4015789</v>
      </c>
      <c r="F48" s="20">
        <v>4015789</v>
      </c>
      <c r="G48" s="20">
        <v>4015789</v>
      </c>
      <c r="H48" s="20"/>
      <c r="I48" s="20"/>
      <c r="J48" s="20">
        <v>4015789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4015789</v>
      </c>
      <c r="X48" s="20">
        <v>4015789</v>
      </c>
      <c r="Y48" s="20"/>
      <c r="Z48" s="47"/>
      <c r="AA48" s="22">
        <v>4015789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-32721833</v>
      </c>
      <c r="D50" s="50">
        <f t="shared" ref="D50:Y50" si="7">SUM(D47:D49)</f>
        <v>0</v>
      </c>
      <c r="E50" s="51">
        <f t="shared" si="7"/>
        <v>-19400932</v>
      </c>
      <c r="F50" s="52">
        <f t="shared" si="7"/>
        <v>-19400932</v>
      </c>
      <c r="G50" s="52">
        <f t="shared" si="7"/>
        <v>-32939160</v>
      </c>
      <c r="H50" s="52">
        <f t="shared" si="7"/>
        <v>-3330102</v>
      </c>
      <c r="I50" s="52">
        <f t="shared" si="7"/>
        <v>-2711890</v>
      </c>
      <c r="J50" s="52">
        <f t="shared" si="7"/>
        <v>-38981152</v>
      </c>
      <c r="K50" s="52">
        <f t="shared" si="7"/>
        <v>-789148</v>
      </c>
      <c r="L50" s="52">
        <f t="shared" si="7"/>
        <v>-1116174</v>
      </c>
      <c r="M50" s="52">
        <f t="shared" si="7"/>
        <v>5837894</v>
      </c>
      <c r="N50" s="52">
        <f t="shared" si="7"/>
        <v>3932572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-35048580</v>
      </c>
      <c r="X50" s="52">
        <f t="shared" si="7"/>
        <v>-19503797</v>
      </c>
      <c r="Y50" s="52">
        <f t="shared" si="7"/>
        <v>-15544783</v>
      </c>
      <c r="Z50" s="53">
        <f>+IF(X50&lt;&gt;0,+(Y50/X50)*100,0)</f>
        <v>79.701316620553413</v>
      </c>
      <c r="AA50" s="54">
        <f>SUM(AA47:AA49)</f>
        <v>-19400932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177840653</v>
      </c>
      <c r="D6" s="18"/>
      <c r="E6" s="19">
        <v>155521948</v>
      </c>
      <c r="F6" s="20">
        <v>155521948</v>
      </c>
      <c r="G6" s="20">
        <v>175038754</v>
      </c>
      <c r="H6" s="20">
        <v>18465381</v>
      </c>
      <c r="I6" s="20">
        <v>-8352884</v>
      </c>
      <c r="J6" s="20">
        <v>185151251</v>
      </c>
      <c r="K6" s="20">
        <v>-7874892</v>
      </c>
      <c r="L6" s="20">
        <v>-259392</v>
      </c>
      <c r="M6" s="20">
        <v>16158408</v>
      </c>
      <c r="N6" s="20">
        <v>8024124</v>
      </c>
      <c r="O6" s="20"/>
      <c r="P6" s="20"/>
      <c r="Q6" s="20"/>
      <c r="R6" s="20"/>
      <c r="S6" s="20"/>
      <c r="T6" s="20"/>
      <c r="U6" s="20"/>
      <c r="V6" s="20"/>
      <c r="W6" s="20">
        <v>193175375</v>
      </c>
      <c r="X6" s="20">
        <v>152293569</v>
      </c>
      <c r="Y6" s="20">
        <v>40881806</v>
      </c>
      <c r="Z6" s="21">
        <v>26.844079016888756</v>
      </c>
      <c r="AA6" s="22">
        <v>155521948</v>
      </c>
    </row>
    <row r="7" spans="1:27" x14ac:dyDescent="0.25">
      <c r="A7" s="23" t="s">
        <v>35</v>
      </c>
      <c r="B7" s="17" t="s">
        <v>32</v>
      </c>
      <c r="C7" s="18">
        <v>41042324</v>
      </c>
      <c r="D7" s="18"/>
      <c r="E7" s="19">
        <v>72286558</v>
      </c>
      <c r="F7" s="20">
        <v>72286558</v>
      </c>
      <c r="G7" s="20">
        <v>67197531</v>
      </c>
      <c r="H7" s="20">
        <v>-189203</v>
      </c>
      <c r="I7" s="20">
        <v>-1087802</v>
      </c>
      <c r="J7" s="20">
        <v>65920526</v>
      </c>
      <c r="K7" s="20">
        <v>-1175483</v>
      </c>
      <c r="L7" s="20">
        <v>-7011262</v>
      </c>
      <c r="M7" s="20">
        <v>24795486</v>
      </c>
      <c r="N7" s="20">
        <v>16608741</v>
      </c>
      <c r="O7" s="20"/>
      <c r="P7" s="20"/>
      <c r="Q7" s="20"/>
      <c r="R7" s="20"/>
      <c r="S7" s="20"/>
      <c r="T7" s="20"/>
      <c r="U7" s="20"/>
      <c r="V7" s="20"/>
      <c r="W7" s="20">
        <v>82529267</v>
      </c>
      <c r="X7" s="20">
        <v>62775568</v>
      </c>
      <c r="Y7" s="20">
        <v>19753699</v>
      </c>
      <c r="Z7" s="21">
        <v>31.467176848164879</v>
      </c>
      <c r="AA7" s="22">
        <v>72286558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320193</v>
      </c>
      <c r="F8" s="20">
        <v>320193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160098</v>
      </c>
      <c r="Y8" s="20">
        <v>-160098</v>
      </c>
      <c r="Z8" s="21">
        <v>-100</v>
      </c>
      <c r="AA8" s="22">
        <v>320193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-16500402</v>
      </c>
      <c r="D10" s="18"/>
      <c r="E10" s="19">
        <v>-14561817</v>
      </c>
      <c r="F10" s="20">
        <v>-14561817</v>
      </c>
      <c r="G10" s="20">
        <v>-16500403</v>
      </c>
      <c r="H10" s="20"/>
      <c r="I10" s="20">
        <v>-1821</v>
      </c>
      <c r="J10" s="20">
        <v>-16502224</v>
      </c>
      <c r="K10" s="20"/>
      <c r="L10" s="20">
        <v>-633</v>
      </c>
      <c r="M10" s="20">
        <v>-3203</v>
      </c>
      <c r="N10" s="20">
        <v>-3836</v>
      </c>
      <c r="O10" s="20"/>
      <c r="P10" s="20"/>
      <c r="Q10" s="20"/>
      <c r="R10" s="20"/>
      <c r="S10" s="20"/>
      <c r="T10" s="20"/>
      <c r="U10" s="20"/>
      <c r="V10" s="20"/>
      <c r="W10" s="20">
        <v>-16506060</v>
      </c>
      <c r="X10" s="20">
        <v>-14530815</v>
      </c>
      <c r="Y10" s="20">
        <v>-1975245</v>
      </c>
      <c r="Z10" s="21">
        <v>13.593490798692295</v>
      </c>
      <c r="AA10" s="22">
        <v>-14561817</v>
      </c>
    </row>
    <row r="11" spans="1:27" x14ac:dyDescent="0.25">
      <c r="A11" s="23" t="s">
        <v>39</v>
      </c>
      <c r="B11" s="17" t="s">
        <v>32</v>
      </c>
      <c r="C11" s="18">
        <v>108957978</v>
      </c>
      <c r="D11" s="18"/>
      <c r="E11" s="19">
        <v>82847870</v>
      </c>
      <c r="F11" s="20">
        <v>82847870</v>
      </c>
      <c r="G11" s="24">
        <v>108978646</v>
      </c>
      <c r="H11" s="24">
        <v>439063</v>
      </c>
      <c r="I11" s="24">
        <v>3290659</v>
      </c>
      <c r="J11" s="20">
        <v>112708368</v>
      </c>
      <c r="K11" s="24">
        <v>3375387</v>
      </c>
      <c r="L11" s="24">
        <v>2460582</v>
      </c>
      <c r="M11" s="20">
        <v>2541669</v>
      </c>
      <c r="N11" s="24">
        <v>8377638</v>
      </c>
      <c r="O11" s="24"/>
      <c r="P11" s="24"/>
      <c r="Q11" s="20"/>
      <c r="R11" s="24"/>
      <c r="S11" s="24"/>
      <c r="T11" s="20"/>
      <c r="U11" s="24"/>
      <c r="V11" s="24"/>
      <c r="W11" s="24">
        <v>121086006</v>
      </c>
      <c r="X11" s="20">
        <v>82525046</v>
      </c>
      <c r="Y11" s="24">
        <v>38560960</v>
      </c>
      <c r="Z11" s="25">
        <v>46.72637201559391</v>
      </c>
      <c r="AA11" s="26">
        <v>82847870</v>
      </c>
    </row>
    <row r="12" spans="1:27" x14ac:dyDescent="0.25">
      <c r="A12" s="23" t="s">
        <v>40</v>
      </c>
      <c r="B12" s="17" t="s">
        <v>32</v>
      </c>
      <c r="C12" s="18">
        <v>-5059953</v>
      </c>
      <c r="D12" s="18"/>
      <c r="E12" s="19">
        <v>-5059954</v>
      </c>
      <c r="F12" s="20">
        <v>-5059954</v>
      </c>
      <c r="G12" s="20">
        <v>-5059953</v>
      </c>
      <c r="H12" s="20"/>
      <c r="I12" s="20"/>
      <c r="J12" s="20">
        <v>-5059953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-5059953</v>
      </c>
      <c r="X12" s="20">
        <v>-5059954</v>
      </c>
      <c r="Y12" s="20">
        <v>1</v>
      </c>
      <c r="Z12" s="21"/>
      <c r="AA12" s="22">
        <v>-5059954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306280600</v>
      </c>
      <c r="D13" s="29">
        <f>SUM(D6:D12)</f>
        <v>0</v>
      </c>
      <c r="E13" s="30">
        <f t="shared" si="0"/>
        <v>291354798</v>
      </c>
      <c r="F13" s="31">
        <f t="shared" si="0"/>
        <v>291354798</v>
      </c>
      <c r="G13" s="31">
        <f t="shared" si="0"/>
        <v>329654575</v>
      </c>
      <c r="H13" s="31">
        <f t="shared" si="0"/>
        <v>18715241</v>
      </c>
      <c r="I13" s="31">
        <f t="shared" si="0"/>
        <v>-6151848</v>
      </c>
      <c r="J13" s="31">
        <f t="shared" si="0"/>
        <v>342217968</v>
      </c>
      <c r="K13" s="31">
        <f t="shared" si="0"/>
        <v>-5674988</v>
      </c>
      <c r="L13" s="31">
        <f t="shared" si="0"/>
        <v>-4810705</v>
      </c>
      <c r="M13" s="31">
        <f t="shared" si="0"/>
        <v>43492360</v>
      </c>
      <c r="N13" s="31">
        <f t="shared" si="0"/>
        <v>33006667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375224635</v>
      </c>
      <c r="X13" s="31">
        <f t="shared" si="0"/>
        <v>278163512</v>
      </c>
      <c r="Y13" s="31">
        <f t="shared" si="0"/>
        <v>97061123</v>
      </c>
      <c r="Z13" s="32">
        <f>+IF(X13&lt;&gt;0,+(Y13/X13)*100,0)</f>
        <v>34.893549589638482</v>
      </c>
      <c r="AA13" s="33">
        <f>SUM(AA6:AA12)</f>
        <v>291354798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76784463</v>
      </c>
      <c r="D17" s="18"/>
      <c r="E17" s="19">
        <v>77469237</v>
      </c>
      <c r="F17" s="20">
        <v>77469237</v>
      </c>
      <c r="G17" s="24">
        <v>81474224</v>
      </c>
      <c r="H17" s="24">
        <v>-4839459</v>
      </c>
      <c r="I17" s="24"/>
      <c r="J17" s="20">
        <v>76634765</v>
      </c>
      <c r="K17" s="24">
        <v>433333</v>
      </c>
      <c r="L17" s="24">
        <v>525130</v>
      </c>
      <c r="M17" s="20">
        <v>-3944</v>
      </c>
      <c r="N17" s="24">
        <v>954519</v>
      </c>
      <c r="O17" s="24"/>
      <c r="P17" s="24"/>
      <c r="Q17" s="20"/>
      <c r="R17" s="24"/>
      <c r="S17" s="24"/>
      <c r="T17" s="20"/>
      <c r="U17" s="24"/>
      <c r="V17" s="24"/>
      <c r="W17" s="24">
        <v>77589284</v>
      </c>
      <c r="X17" s="20">
        <v>75317063</v>
      </c>
      <c r="Y17" s="24">
        <v>2272221</v>
      </c>
      <c r="Z17" s="25">
        <v>3.0168741444418776</v>
      </c>
      <c r="AA17" s="26">
        <v>77469237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76784463</v>
      </c>
      <c r="D25" s="29">
        <f t="shared" ref="D25:Y25" si="1">SUM(D15:D24)</f>
        <v>0</v>
      </c>
      <c r="E25" s="35">
        <f t="shared" si="1"/>
        <v>77469237</v>
      </c>
      <c r="F25" s="36">
        <f t="shared" si="1"/>
        <v>77469237</v>
      </c>
      <c r="G25" s="36">
        <f t="shared" si="1"/>
        <v>81474224</v>
      </c>
      <c r="H25" s="36">
        <f t="shared" si="1"/>
        <v>-4839459</v>
      </c>
      <c r="I25" s="36">
        <f t="shared" si="1"/>
        <v>0</v>
      </c>
      <c r="J25" s="36">
        <f t="shared" si="1"/>
        <v>76634765</v>
      </c>
      <c r="K25" s="36">
        <f t="shared" si="1"/>
        <v>433333</v>
      </c>
      <c r="L25" s="36">
        <f t="shared" si="1"/>
        <v>525130</v>
      </c>
      <c r="M25" s="36">
        <f t="shared" si="1"/>
        <v>-3944</v>
      </c>
      <c r="N25" s="36">
        <f t="shared" si="1"/>
        <v>954519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77589284</v>
      </c>
      <c r="X25" s="36">
        <f t="shared" si="1"/>
        <v>75317063</v>
      </c>
      <c r="Y25" s="36">
        <f t="shared" si="1"/>
        <v>2272221</v>
      </c>
      <c r="Z25" s="37">
        <f>+IF(X25&lt;&gt;0,+(Y25/X25)*100,0)</f>
        <v>3.0168741444418776</v>
      </c>
      <c r="AA25" s="38">
        <f>SUM(AA15:AA24)</f>
        <v>77469237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383065063</v>
      </c>
      <c r="D26" s="29">
        <f>+D13+D25</f>
        <v>0</v>
      </c>
      <c r="E26" s="30">
        <f t="shared" si="2"/>
        <v>368824035</v>
      </c>
      <c r="F26" s="31">
        <f t="shared" si="2"/>
        <v>368824035</v>
      </c>
      <c r="G26" s="31">
        <f t="shared" si="2"/>
        <v>411128799</v>
      </c>
      <c r="H26" s="31">
        <f t="shared" si="2"/>
        <v>13875782</v>
      </c>
      <c r="I26" s="31">
        <f t="shared" si="2"/>
        <v>-6151848</v>
      </c>
      <c r="J26" s="31">
        <f t="shared" si="2"/>
        <v>418852733</v>
      </c>
      <c r="K26" s="31">
        <f t="shared" si="2"/>
        <v>-5241655</v>
      </c>
      <c r="L26" s="31">
        <f t="shared" si="2"/>
        <v>-4285575</v>
      </c>
      <c r="M26" s="31">
        <f t="shared" si="2"/>
        <v>43488416</v>
      </c>
      <c r="N26" s="31">
        <f t="shared" si="2"/>
        <v>33961186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452813919</v>
      </c>
      <c r="X26" s="31">
        <f t="shared" si="2"/>
        <v>353480575</v>
      </c>
      <c r="Y26" s="31">
        <f t="shared" si="2"/>
        <v>99333344</v>
      </c>
      <c r="Z26" s="32">
        <f>+IF(X26&lt;&gt;0,+(Y26/X26)*100,0)</f>
        <v>28.101500061212697</v>
      </c>
      <c r="AA26" s="33">
        <f>+AA13+AA25</f>
        <v>368824035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-8757404</v>
      </c>
      <c r="D30" s="18"/>
      <c r="E30" s="19">
        <v>-4715173</v>
      </c>
      <c r="F30" s="20">
        <v>-4715173</v>
      </c>
      <c r="G30" s="20">
        <v>-8869982</v>
      </c>
      <c r="H30" s="20">
        <v>-112752</v>
      </c>
      <c r="I30" s="20">
        <v>-630476</v>
      </c>
      <c r="J30" s="20">
        <v>-9613210</v>
      </c>
      <c r="K30" s="20">
        <v>-112966</v>
      </c>
      <c r="L30" s="20"/>
      <c r="M30" s="20">
        <v>-751500</v>
      </c>
      <c r="N30" s="20">
        <v>-864466</v>
      </c>
      <c r="O30" s="20"/>
      <c r="P30" s="20"/>
      <c r="Q30" s="20"/>
      <c r="R30" s="20"/>
      <c r="S30" s="20"/>
      <c r="T30" s="20"/>
      <c r="U30" s="20"/>
      <c r="V30" s="20"/>
      <c r="W30" s="20">
        <v>-10477676</v>
      </c>
      <c r="X30" s="20">
        <v>-3589086</v>
      </c>
      <c r="Y30" s="20">
        <v>-6888590</v>
      </c>
      <c r="Z30" s="21">
        <v>191.93159484058057</v>
      </c>
      <c r="AA30" s="22">
        <v>-4715173</v>
      </c>
    </row>
    <row r="31" spans="1:27" x14ac:dyDescent="0.25">
      <c r="A31" s="23" t="s">
        <v>58</v>
      </c>
      <c r="B31" s="39" t="s">
        <v>32</v>
      </c>
      <c r="C31" s="18">
        <v>-1895109</v>
      </c>
      <c r="D31" s="18"/>
      <c r="E31" s="19">
        <v>-1716062</v>
      </c>
      <c r="F31" s="20">
        <v>-1716062</v>
      </c>
      <c r="G31" s="20">
        <v>-1906830</v>
      </c>
      <c r="H31" s="20">
        <v>-86466</v>
      </c>
      <c r="I31" s="20">
        <v>-33273</v>
      </c>
      <c r="J31" s="20">
        <v>-2026569</v>
      </c>
      <c r="K31" s="20">
        <v>-12022</v>
      </c>
      <c r="L31" s="20">
        <v>-26730</v>
      </c>
      <c r="M31" s="20">
        <v>-810</v>
      </c>
      <c r="N31" s="20">
        <v>-39562</v>
      </c>
      <c r="O31" s="20"/>
      <c r="P31" s="20"/>
      <c r="Q31" s="20"/>
      <c r="R31" s="20"/>
      <c r="S31" s="20"/>
      <c r="T31" s="20"/>
      <c r="U31" s="20"/>
      <c r="V31" s="20"/>
      <c r="W31" s="20">
        <v>-2066131</v>
      </c>
      <c r="X31" s="20">
        <v>-1716062</v>
      </c>
      <c r="Y31" s="20">
        <v>-350069</v>
      </c>
      <c r="Z31" s="21">
        <v>20.399554328456666</v>
      </c>
      <c r="AA31" s="22">
        <v>-1716062</v>
      </c>
    </row>
    <row r="32" spans="1:27" x14ac:dyDescent="0.25">
      <c r="A32" s="23" t="s">
        <v>59</v>
      </c>
      <c r="B32" s="17" t="s">
        <v>32</v>
      </c>
      <c r="C32" s="18">
        <v>39569886</v>
      </c>
      <c r="D32" s="18"/>
      <c r="E32" s="19">
        <v>-6865419</v>
      </c>
      <c r="F32" s="20">
        <v>-6865419</v>
      </c>
      <c r="G32" s="20">
        <v>6542480</v>
      </c>
      <c r="H32" s="20">
        <v>2688029</v>
      </c>
      <c r="I32" s="20">
        <v>143479</v>
      </c>
      <c r="J32" s="20">
        <v>9373988</v>
      </c>
      <c r="K32" s="20">
        <v>492152</v>
      </c>
      <c r="L32" s="20">
        <v>2281118</v>
      </c>
      <c r="M32" s="20">
        <v>18965234</v>
      </c>
      <c r="N32" s="20">
        <v>21738504</v>
      </c>
      <c r="O32" s="20"/>
      <c r="P32" s="20"/>
      <c r="Q32" s="20"/>
      <c r="R32" s="20"/>
      <c r="S32" s="20"/>
      <c r="T32" s="20"/>
      <c r="U32" s="20"/>
      <c r="V32" s="20"/>
      <c r="W32" s="20">
        <v>31112492</v>
      </c>
      <c r="X32" s="20">
        <v>-6912557</v>
      </c>
      <c r="Y32" s="20">
        <v>38025049</v>
      </c>
      <c r="Z32" s="21">
        <v>-550.08658879774885</v>
      </c>
      <c r="AA32" s="22">
        <v>-6865419</v>
      </c>
    </row>
    <row r="33" spans="1:27" x14ac:dyDescent="0.25">
      <c r="A33" s="23" t="s">
        <v>60</v>
      </c>
      <c r="B33" s="17" t="s">
        <v>32</v>
      </c>
      <c r="C33" s="18">
        <v>7456107</v>
      </c>
      <c r="D33" s="18"/>
      <c r="E33" s="19">
        <v>7000000</v>
      </c>
      <c r="F33" s="20">
        <v>7000000</v>
      </c>
      <c r="G33" s="20">
        <v>7457817</v>
      </c>
      <c r="H33" s="20">
        <v>1998289</v>
      </c>
      <c r="I33" s="20"/>
      <c r="J33" s="20">
        <v>9456106</v>
      </c>
      <c r="K33" s="20"/>
      <c r="L33" s="20">
        <v>1000000</v>
      </c>
      <c r="M33" s="20"/>
      <c r="N33" s="20">
        <v>1000000</v>
      </c>
      <c r="O33" s="20"/>
      <c r="P33" s="20"/>
      <c r="Q33" s="20"/>
      <c r="R33" s="20"/>
      <c r="S33" s="20"/>
      <c r="T33" s="20"/>
      <c r="U33" s="20"/>
      <c r="V33" s="20"/>
      <c r="W33" s="20">
        <v>10456106</v>
      </c>
      <c r="X33" s="20">
        <v>7000000</v>
      </c>
      <c r="Y33" s="20">
        <v>3456106</v>
      </c>
      <c r="Z33" s="21">
        <v>49.37294285714286</v>
      </c>
      <c r="AA33" s="22">
        <v>7000000</v>
      </c>
    </row>
    <row r="34" spans="1:27" x14ac:dyDescent="0.25">
      <c r="A34" s="23" t="s">
        <v>61</v>
      </c>
      <c r="B34" s="17" t="s">
        <v>32</v>
      </c>
      <c r="C34" s="18">
        <v>921111</v>
      </c>
      <c r="D34" s="18"/>
      <c r="E34" s="19">
        <v>-620252</v>
      </c>
      <c r="F34" s="20">
        <v>-620252</v>
      </c>
      <c r="G34" s="20">
        <v>865101</v>
      </c>
      <c r="H34" s="20">
        <v>52944</v>
      </c>
      <c r="I34" s="20">
        <v>75</v>
      </c>
      <c r="J34" s="20">
        <v>918120</v>
      </c>
      <c r="K34" s="20">
        <v>50505</v>
      </c>
      <c r="L34" s="20">
        <v>108491</v>
      </c>
      <c r="M34" s="20">
        <v>99907</v>
      </c>
      <c r="N34" s="20">
        <v>258903</v>
      </c>
      <c r="O34" s="20"/>
      <c r="P34" s="20"/>
      <c r="Q34" s="20"/>
      <c r="R34" s="20"/>
      <c r="S34" s="20"/>
      <c r="T34" s="20"/>
      <c r="U34" s="20"/>
      <c r="V34" s="20"/>
      <c r="W34" s="20">
        <v>1177023</v>
      </c>
      <c r="X34" s="20">
        <v>-42612</v>
      </c>
      <c r="Y34" s="20">
        <v>1219635</v>
      </c>
      <c r="Z34" s="21">
        <v>-2862.1867079695862</v>
      </c>
      <c r="AA34" s="22">
        <v>-620252</v>
      </c>
    </row>
    <row r="35" spans="1:27" x14ac:dyDescent="0.25">
      <c r="A35" s="23" t="s">
        <v>39</v>
      </c>
      <c r="B35" s="17" t="s">
        <v>32</v>
      </c>
      <c r="C35" s="18">
        <v>114239658</v>
      </c>
      <c r="D35" s="18"/>
      <c r="E35" s="19">
        <v>101393368</v>
      </c>
      <c r="F35" s="20">
        <v>101393368</v>
      </c>
      <c r="G35" s="20">
        <v>133354609</v>
      </c>
      <c r="H35" s="20">
        <v>1900658</v>
      </c>
      <c r="I35" s="20">
        <v>-5000251</v>
      </c>
      <c r="J35" s="20">
        <v>130255016</v>
      </c>
      <c r="K35" s="20">
        <v>2326599</v>
      </c>
      <c r="L35" s="20">
        <v>-1976325</v>
      </c>
      <c r="M35" s="20">
        <v>3159808</v>
      </c>
      <c r="N35" s="20">
        <v>3510082</v>
      </c>
      <c r="O35" s="20"/>
      <c r="P35" s="20"/>
      <c r="Q35" s="20"/>
      <c r="R35" s="20"/>
      <c r="S35" s="20"/>
      <c r="T35" s="20"/>
      <c r="U35" s="20"/>
      <c r="V35" s="20"/>
      <c r="W35" s="20">
        <v>133765098</v>
      </c>
      <c r="X35" s="20">
        <v>101393368</v>
      </c>
      <c r="Y35" s="20">
        <v>32371730</v>
      </c>
      <c r="Z35" s="21">
        <v>31.926871193390085</v>
      </c>
      <c r="AA35" s="22">
        <v>101393368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151534249</v>
      </c>
      <c r="D37" s="29">
        <f t="shared" ref="D37:Y37" si="3">SUM(D29:D36)</f>
        <v>0</v>
      </c>
      <c r="E37" s="30">
        <f t="shared" si="3"/>
        <v>94476462</v>
      </c>
      <c r="F37" s="31">
        <f t="shared" si="3"/>
        <v>94476462</v>
      </c>
      <c r="G37" s="31">
        <f t="shared" si="3"/>
        <v>137443195</v>
      </c>
      <c r="H37" s="31">
        <f t="shared" si="3"/>
        <v>6440702</v>
      </c>
      <c r="I37" s="31">
        <f t="shared" si="3"/>
        <v>-5520446</v>
      </c>
      <c r="J37" s="31">
        <f t="shared" si="3"/>
        <v>138363451</v>
      </c>
      <c r="K37" s="31">
        <f t="shared" si="3"/>
        <v>2744268</v>
      </c>
      <c r="L37" s="31">
        <f t="shared" si="3"/>
        <v>1386554</v>
      </c>
      <c r="M37" s="31">
        <f t="shared" si="3"/>
        <v>21472639</v>
      </c>
      <c r="N37" s="31">
        <f t="shared" si="3"/>
        <v>25603461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163966912</v>
      </c>
      <c r="X37" s="31">
        <f t="shared" si="3"/>
        <v>96133051</v>
      </c>
      <c r="Y37" s="31">
        <f t="shared" si="3"/>
        <v>67833861</v>
      </c>
      <c r="Z37" s="32">
        <f>+IF(X37&lt;&gt;0,+(Y37/X37)*100,0)</f>
        <v>70.562475958450548</v>
      </c>
      <c r="AA37" s="33">
        <f>SUM(AA29:AA36)</f>
        <v>94476462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12930286</v>
      </c>
      <c r="D39" s="18"/>
      <c r="E39" s="19">
        <v>10748290</v>
      </c>
      <c r="F39" s="20">
        <v>10748290</v>
      </c>
      <c r="G39" s="20">
        <v>12930286</v>
      </c>
      <c r="H39" s="20"/>
      <c r="I39" s="20"/>
      <c r="J39" s="20">
        <v>12930286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12930286</v>
      </c>
      <c r="X39" s="20">
        <v>10748290</v>
      </c>
      <c r="Y39" s="20">
        <v>2181996</v>
      </c>
      <c r="Z39" s="21">
        <v>20.300866463409527</v>
      </c>
      <c r="AA39" s="22">
        <v>10748290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12930286</v>
      </c>
      <c r="D43" s="29">
        <f t="shared" ref="D43:Y43" si="4">SUM(D39:D42)</f>
        <v>0</v>
      </c>
      <c r="E43" s="35">
        <f t="shared" si="4"/>
        <v>10748290</v>
      </c>
      <c r="F43" s="36">
        <f t="shared" si="4"/>
        <v>10748290</v>
      </c>
      <c r="G43" s="36">
        <f t="shared" si="4"/>
        <v>12930286</v>
      </c>
      <c r="H43" s="36">
        <f t="shared" si="4"/>
        <v>0</v>
      </c>
      <c r="I43" s="36">
        <f t="shared" si="4"/>
        <v>0</v>
      </c>
      <c r="J43" s="36">
        <f t="shared" si="4"/>
        <v>12930286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12930286</v>
      </c>
      <c r="X43" s="36">
        <f t="shared" si="4"/>
        <v>10748290</v>
      </c>
      <c r="Y43" s="36">
        <f t="shared" si="4"/>
        <v>2181996</v>
      </c>
      <c r="Z43" s="37">
        <f>+IF(X43&lt;&gt;0,+(Y43/X43)*100,0)</f>
        <v>20.300866463409527</v>
      </c>
      <c r="AA43" s="38">
        <f>SUM(AA39:AA42)</f>
        <v>10748290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164464535</v>
      </c>
      <c r="D44" s="29">
        <f>+D37+D43</f>
        <v>0</v>
      </c>
      <c r="E44" s="30">
        <f t="shared" si="5"/>
        <v>105224752</v>
      </c>
      <c r="F44" s="31">
        <f t="shared" si="5"/>
        <v>105224752</v>
      </c>
      <c r="G44" s="31">
        <f t="shared" si="5"/>
        <v>150373481</v>
      </c>
      <c r="H44" s="31">
        <f t="shared" si="5"/>
        <v>6440702</v>
      </c>
      <c r="I44" s="31">
        <f t="shared" si="5"/>
        <v>-5520446</v>
      </c>
      <c r="J44" s="31">
        <f t="shared" si="5"/>
        <v>151293737</v>
      </c>
      <c r="K44" s="31">
        <f t="shared" si="5"/>
        <v>2744268</v>
      </c>
      <c r="L44" s="31">
        <f t="shared" si="5"/>
        <v>1386554</v>
      </c>
      <c r="M44" s="31">
        <f t="shared" si="5"/>
        <v>21472639</v>
      </c>
      <c r="N44" s="31">
        <f t="shared" si="5"/>
        <v>25603461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176897198</v>
      </c>
      <c r="X44" s="31">
        <f t="shared" si="5"/>
        <v>106881341</v>
      </c>
      <c r="Y44" s="31">
        <f t="shared" si="5"/>
        <v>70015857</v>
      </c>
      <c r="Z44" s="32">
        <f>+IF(X44&lt;&gt;0,+(Y44/X44)*100,0)</f>
        <v>65.508026326129283</v>
      </c>
      <c r="AA44" s="33">
        <f>+AA37+AA43</f>
        <v>105224752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218600528</v>
      </c>
      <c r="D45" s="42">
        <f t="shared" si="6"/>
        <v>0</v>
      </c>
      <c r="E45" s="43">
        <f t="shared" si="6"/>
        <v>263599283</v>
      </c>
      <c r="F45" s="44">
        <f t="shared" si="6"/>
        <v>263599283</v>
      </c>
      <c r="G45" s="44">
        <f t="shared" si="6"/>
        <v>260755318</v>
      </c>
      <c r="H45" s="44">
        <f t="shared" si="6"/>
        <v>7435080</v>
      </c>
      <c r="I45" s="44">
        <f t="shared" si="6"/>
        <v>-631402</v>
      </c>
      <c r="J45" s="44">
        <f t="shared" si="6"/>
        <v>267558996</v>
      </c>
      <c r="K45" s="44">
        <f t="shared" si="6"/>
        <v>-7985923</v>
      </c>
      <c r="L45" s="44">
        <f t="shared" si="6"/>
        <v>-5672129</v>
      </c>
      <c r="M45" s="44">
        <f t="shared" si="6"/>
        <v>22015777</v>
      </c>
      <c r="N45" s="44">
        <f t="shared" si="6"/>
        <v>8357725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275916721</v>
      </c>
      <c r="X45" s="44">
        <f t="shared" si="6"/>
        <v>246599234</v>
      </c>
      <c r="Y45" s="44">
        <f t="shared" si="6"/>
        <v>29317487</v>
      </c>
      <c r="Z45" s="45">
        <f>+IF(X45&lt;&gt;0,+(Y45/X45)*100,0)</f>
        <v>11.888717788961177</v>
      </c>
      <c r="AA45" s="46">
        <f>+AA26-AA44</f>
        <v>263599283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13638652</v>
      </c>
      <c r="D47" s="18"/>
      <c r="E47" s="19">
        <v>78425692</v>
      </c>
      <c r="F47" s="20">
        <v>78425692</v>
      </c>
      <c r="G47" s="20">
        <v>70984383</v>
      </c>
      <c r="H47" s="20">
        <v>-10525476</v>
      </c>
      <c r="I47" s="20">
        <v>-7994172</v>
      </c>
      <c r="J47" s="20">
        <v>52464735</v>
      </c>
      <c r="K47" s="20">
        <v>-7941156</v>
      </c>
      <c r="L47" s="20">
        <v>-948089</v>
      </c>
      <c r="M47" s="20">
        <v>18725002</v>
      </c>
      <c r="N47" s="20">
        <v>9835757</v>
      </c>
      <c r="O47" s="20"/>
      <c r="P47" s="20"/>
      <c r="Q47" s="20"/>
      <c r="R47" s="20"/>
      <c r="S47" s="20"/>
      <c r="T47" s="20"/>
      <c r="U47" s="20"/>
      <c r="V47" s="20"/>
      <c r="W47" s="20">
        <v>62300492</v>
      </c>
      <c r="X47" s="20">
        <v>61425653</v>
      </c>
      <c r="Y47" s="20">
        <v>874839</v>
      </c>
      <c r="Z47" s="47">
        <v>1.4242241755248413</v>
      </c>
      <c r="AA47" s="22">
        <v>78425692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13638652</v>
      </c>
      <c r="D50" s="50">
        <f t="shared" ref="D50:Y50" si="7">SUM(D47:D49)</f>
        <v>0</v>
      </c>
      <c r="E50" s="51">
        <f t="shared" si="7"/>
        <v>78425692</v>
      </c>
      <c r="F50" s="52">
        <f t="shared" si="7"/>
        <v>78425692</v>
      </c>
      <c r="G50" s="52">
        <f t="shared" si="7"/>
        <v>70984383</v>
      </c>
      <c r="H50" s="52">
        <f t="shared" si="7"/>
        <v>-10525476</v>
      </c>
      <c r="I50" s="52">
        <f t="shared" si="7"/>
        <v>-7994172</v>
      </c>
      <c r="J50" s="52">
        <f t="shared" si="7"/>
        <v>52464735</v>
      </c>
      <c r="K50" s="52">
        <f t="shared" si="7"/>
        <v>-7941156</v>
      </c>
      <c r="L50" s="52">
        <f t="shared" si="7"/>
        <v>-948089</v>
      </c>
      <c r="M50" s="52">
        <f t="shared" si="7"/>
        <v>18725002</v>
      </c>
      <c r="N50" s="52">
        <f t="shared" si="7"/>
        <v>9835757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62300492</v>
      </c>
      <c r="X50" s="52">
        <f t="shared" si="7"/>
        <v>61425653</v>
      </c>
      <c r="Y50" s="52">
        <f t="shared" si="7"/>
        <v>874839</v>
      </c>
      <c r="Z50" s="53">
        <f>+IF(X50&lt;&gt;0,+(Y50/X50)*100,0)</f>
        <v>1.4242241755248413</v>
      </c>
      <c r="AA50" s="54">
        <f>SUM(AA47:AA49)</f>
        <v>78425692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-6232800</v>
      </c>
      <c r="F6" s="20">
        <v>-6232800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-3116400</v>
      </c>
      <c r="Y6" s="20">
        <v>3116400</v>
      </c>
      <c r="Z6" s="21">
        <v>-100</v>
      </c>
      <c r="AA6" s="22">
        <v>-6232800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1732800</v>
      </c>
      <c r="F11" s="20">
        <v>1732800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866400</v>
      </c>
      <c r="Y11" s="24">
        <v>-866400</v>
      </c>
      <c r="Z11" s="25">
        <v>-100</v>
      </c>
      <c r="AA11" s="26">
        <v>1732800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-4500000</v>
      </c>
      <c r="F13" s="31">
        <f t="shared" si="0"/>
        <v>-4500000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-2250000</v>
      </c>
      <c r="Y13" s="31">
        <f t="shared" si="0"/>
        <v>2250000</v>
      </c>
      <c r="Z13" s="32">
        <f>+IF(X13&lt;&gt;0,+(Y13/X13)*100,0)</f>
        <v>-100</v>
      </c>
      <c r="AA13" s="33">
        <f>SUM(AA6:AA12)</f>
        <v>-4500000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-4500000</v>
      </c>
      <c r="F26" s="31">
        <f t="shared" si="2"/>
        <v>-4500000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-2250000</v>
      </c>
      <c r="Y26" s="31">
        <f t="shared" si="2"/>
        <v>2250000</v>
      </c>
      <c r="Z26" s="32">
        <f>+IF(X26&lt;&gt;0,+(Y26/X26)*100,0)</f>
        <v>-100</v>
      </c>
      <c r="AA26" s="33">
        <f>+AA13+AA25</f>
        <v>-4500000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-4500000</v>
      </c>
      <c r="F45" s="44">
        <f t="shared" si="6"/>
        <v>-4500000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-2250000</v>
      </c>
      <c r="Y45" s="44">
        <f t="shared" si="6"/>
        <v>2250000</v>
      </c>
      <c r="Z45" s="45">
        <f>+IF(X45&lt;&gt;0,+(Y45/X45)*100,0)</f>
        <v>-100</v>
      </c>
      <c r="AA45" s="46">
        <f>+AA26-AA44</f>
        <v>-4500000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-746233572</v>
      </c>
      <c r="D6" s="18"/>
      <c r="E6" s="19">
        <v>8184324</v>
      </c>
      <c r="F6" s="20">
        <v>8184324</v>
      </c>
      <c r="G6" s="20">
        <v>-778441184</v>
      </c>
      <c r="H6" s="20">
        <v>-29225445</v>
      </c>
      <c r="I6" s="20">
        <v>-19954401</v>
      </c>
      <c r="J6" s="20">
        <v>-827621030</v>
      </c>
      <c r="K6" s="20">
        <v>-41560352</v>
      </c>
      <c r="L6" s="20">
        <v>-23007919</v>
      </c>
      <c r="M6" s="20">
        <v>-32713444</v>
      </c>
      <c r="N6" s="20">
        <v>-97281715</v>
      </c>
      <c r="O6" s="20"/>
      <c r="P6" s="20"/>
      <c r="Q6" s="20"/>
      <c r="R6" s="20"/>
      <c r="S6" s="20"/>
      <c r="T6" s="20"/>
      <c r="U6" s="20"/>
      <c r="V6" s="20"/>
      <c r="W6" s="20">
        <v>-924902745</v>
      </c>
      <c r="X6" s="20">
        <v>4092174</v>
      </c>
      <c r="Y6" s="20">
        <v>-928994919</v>
      </c>
      <c r="Z6" s="21">
        <v>-22701.745307017736</v>
      </c>
      <c r="AA6" s="22">
        <v>8184324</v>
      </c>
    </row>
    <row r="7" spans="1:27" x14ac:dyDescent="0.25">
      <c r="A7" s="23" t="s">
        <v>35</v>
      </c>
      <c r="B7" s="17" t="s">
        <v>32</v>
      </c>
      <c r="C7" s="18">
        <v>169233980</v>
      </c>
      <c r="D7" s="18"/>
      <c r="E7" s="19">
        <v>138685537</v>
      </c>
      <c r="F7" s="20">
        <v>138685537</v>
      </c>
      <c r="G7" s="20">
        <v>179490341</v>
      </c>
      <c r="H7" s="20">
        <v>9535778</v>
      </c>
      <c r="I7" s="20">
        <v>8492539</v>
      </c>
      <c r="J7" s="20">
        <v>197518658</v>
      </c>
      <c r="K7" s="20">
        <v>10514877</v>
      </c>
      <c r="L7" s="20">
        <v>7288765</v>
      </c>
      <c r="M7" s="20">
        <v>7813875</v>
      </c>
      <c r="N7" s="20">
        <v>25617517</v>
      </c>
      <c r="O7" s="20"/>
      <c r="P7" s="20"/>
      <c r="Q7" s="20"/>
      <c r="R7" s="20"/>
      <c r="S7" s="20"/>
      <c r="T7" s="20"/>
      <c r="U7" s="20"/>
      <c r="V7" s="20"/>
      <c r="W7" s="20">
        <v>223136175</v>
      </c>
      <c r="X7" s="20">
        <v>69342774</v>
      </c>
      <c r="Y7" s="20">
        <v>153793401</v>
      </c>
      <c r="Z7" s="21">
        <v>221.78720597477107</v>
      </c>
      <c r="AA7" s="22">
        <v>138685537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-104300</v>
      </c>
      <c r="F10" s="20">
        <v>-104300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-52146</v>
      </c>
      <c r="Y10" s="20">
        <v>52146</v>
      </c>
      <c r="Z10" s="21">
        <v>-100</v>
      </c>
      <c r="AA10" s="22">
        <v>-104300</v>
      </c>
    </row>
    <row r="11" spans="1:27" x14ac:dyDescent="0.25">
      <c r="A11" s="23" t="s">
        <v>39</v>
      </c>
      <c r="B11" s="17" t="s">
        <v>32</v>
      </c>
      <c r="C11" s="18">
        <v>101922801</v>
      </c>
      <c r="D11" s="18"/>
      <c r="E11" s="19">
        <v>6882770</v>
      </c>
      <c r="F11" s="20">
        <v>6882770</v>
      </c>
      <c r="G11" s="24">
        <v>104278413</v>
      </c>
      <c r="H11" s="24">
        <v>4610324</v>
      </c>
      <c r="I11" s="24">
        <v>3902336</v>
      </c>
      <c r="J11" s="20">
        <v>112791073</v>
      </c>
      <c r="K11" s="24">
        <v>3417406</v>
      </c>
      <c r="L11" s="24">
        <v>3157576</v>
      </c>
      <c r="M11" s="20">
        <v>3802247</v>
      </c>
      <c r="N11" s="24">
        <v>10377229</v>
      </c>
      <c r="O11" s="24"/>
      <c r="P11" s="24"/>
      <c r="Q11" s="20"/>
      <c r="R11" s="24"/>
      <c r="S11" s="24"/>
      <c r="T11" s="20"/>
      <c r="U11" s="24"/>
      <c r="V11" s="24"/>
      <c r="W11" s="24">
        <v>123168302</v>
      </c>
      <c r="X11" s="20">
        <v>3441384</v>
      </c>
      <c r="Y11" s="24">
        <v>119726918</v>
      </c>
      <c r="Z11" s="25">
        <v>3479.033958430678</v>
      </c>
      <c r="AA11" s="26">
        <v>6882770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-475076791</v>
      </c>
      <c r="D13" s="29">
        <f>SUM(D6:D12)</f>
        <v>0</v>
      </c>
      <c r="E13" s="30">
        <f t="shared" si="0"/>
        <v>153648331</v>
      </c>
      <c r="F13" s="31">
        <f t="shared" si="0"/>
        <v>153648331</v>
      </c>
      <c r="G13" s="31">
        <f t="shared" si="0"/>
        <v>-494672430</v>
      </c>
      <c r="H13" s="31">
        <f t="shared" si="0"/>
        <v>-15079343</v>
      </c>
      <c r="I13" s="31">
        <f t="shared" si="0"/>
        <v>-7559526</v>
      </c>
      <c r="J13" s="31">
        <f t="shared" si="0"/>
        <v>-517311299</v>
      </c>
      <c r="K13" s="31">
        <f t="shared" si="0"/>
        <v>-27628069</v>
      </c>
      <c r="L13" s="31">
        <f t="shared" si="0"/>
        <v>-12561578</v>
      </c>
      <c r="M13" s="31">
        <f t="shared" si="0"/>
        <v>-21097322</v>
      </c>
      <c r="N13" s="31">
        <f t="shared" si="0"/>
        <v>-61286969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-578598268</v>
      </c>
      <c r="X13" s="31">
        <f t="shared" si="0"/>
        <v>76824186</v>
      </c>
      <c r="Y13" s="31">
        <f t="shared" si="0"/>
        <v>-655422454</v>
      </c>
      <c r="Z13" s="32">
        <f>+IF(X13&lt;&gt;0,+(Y13/X13)*100,0)</f>
        <v>-853.14597931437891</v>
      </c>
      <c r="AA13" s="33">
        <f>SUM(AA6:AA12)</f>
        <v>153648331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53588075</v>
      </c>
      <c r="D17" s="18"/>
      <c r="E17" s="19">
        <v>45685130</v>
      </c>
      <c r="F17" s="20">
        <v>45685130</v>
      </c>
      <c r="G17" s="24">
        <v>53588075</v>
      </c>
      <c r="H17" s="24"/>
      <c r="I17" s="24">
        <v>2945802</v>
      </c>
      <c r="J17" s="20">
        <v>56533877</v>
      </c>
      <c r="K17" s="24">
        <v>13772617</v>
      </c>
      <c r="L17" s="24">
        <v>935207</v>
      </c>
      <c r="M17" s="20">
        <v>4078972</v>
      </c>
      <c r="N17" s="24">
        <v>18786796</v>
      </c>
      <c r="O17" s="24"/>
      <c r="P17" s="24"/>
      <c r="Q17" s="20"/>
      <c r="R17" s="24"/>
      <c r="S17" s="24"/>
      <c r="T17" s="20"/>
      <c r="U17" s="24"/>
      <c r="V17" s="24"/>
      <c r="W17" s="24">
        <v>75320673</v>
      </c>
      <c r="X17" s="20">
        <v>22842558</v>
      </c>
      <c r="Y17" s="24">
        <v>52478115</v>
      </c>
      <c r="Z17" s="25">
        <v>229.73834629203961</v>
      </c>
      <c r="AA17" s="26">
        <v>45685130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53588075</v>
      </c>
      <c r="D25" s="29">
        <f t="shared" ref="D25:Y25" si="1">SUM(D15:D24)</f>
        <v>0</v>
      </c>
      <c r="E25" s="35">
        <f t="shared" si="1"/>
        <v>45685130</v>
      </c>
      <c r="F25" s="36">
        <f t="shared" si="1"/>
        <v>45685130</v>
      </c>
      <c r="G25" s="36">
        <f t="shared" si="1"/>
        <v>53588075</v>
      </c>
      <c r="H25" s="36">
        <f t="shared" si="1"/>
        <v>0</v>
      </c>
      <c r="I25" s="36">
        <f t="shared" si="1"/>
        <v>2945802</v>
      </c>
      <c r="J25" s="36">
        <f t="shared" si="1"/>
        <v>56533877</v>
      </c>
      <c r="K25" s="36">
        <f t="shared" si="1"/>
        <v>13772617</v>
      </c>
      <c r="L25" s="36">
        <f t="shared" si="1"/>
        <v>935207</v>
      </c>
      <c r="M25" s="36">
        <f t="shared" si="1"/>
        <v>4078972</v>
      </c>
      <c r="N25" s="36">
        <f t="shared" si="1"/>
        <v>18786796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75320673</v>
      </c>
      <c r="X25" s="36">
        <f t="shared" si="1"/>
        <v>22842558</v>
      </c>
      <c r="Y25" s="36">
        <f t="shared" si="1"/>
        <v>52478115</v>
      </c>
      <c r="Z25" s="37">
        <f>+IF(X25&lt;&gt;0,+(Y25/X25)*100,0)</f>
        <v>229.73834629203961</v>
      </c>
      <c r="AA25" s="38">
        <f>SUM(AA15:AA24)</f>
        <v>45685130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-421488716</v>
      </c>
      <c r="D26" s="29">
        <f>+D13+D25</f>
        <v>0</v>
      </c>
      <c r="E26" s="30">
        <f t="shared" si="2"/>
        <v>199333461</v>
      </c>
      <c r="F26" s="31">
        <f t="shared" si="2"/>
        <v>199333461</v>
      </c>
      <c r="G26" s="31">
        <f t="shared" si="2"/>
        <v>-441084355</v>
      </c>
      <c r="H26" s="31">
        <f t="shared" si="2"/>
        <v>-15079343</v>
      </c>
      <c r="I26" s="31">
        <f t="shared" si="2"/>
        <v>-4613724</v>
      </c>
      <c r="J26" s="31">
        <f t="shared" si="2"/>
        <v>-460777422</v>
      </c>
      <c r="K26" s="31">
        <f t="shared" si="2"/>
        <v>-13855452</v>
      </c>
      <c r="L26" s="31">
        <f t="shared" si="2"/>
        <v>-11626371</v>
      </c>
      <c r="M26" s="31">
        <f t="shared" si="2"/>
        <v>-17018350</v>
      </c>
      <c r="N26" s="31">
        <f t="shared" si="2"/>
        <v>-42500173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-503277595</v>
      </c>
      <c r="X26" s="31">
        <f t="shared" si="2"/>
        <v>99666744</v>
      </c>
      <c r="Y26" s="31">
        <f t="shared" si="2"/>
        <v>-602944339</v>
      </c>
      <c r="Z26" s="32">
        <f>+IF(X26&lt;&gt;0,+(Y26/X26)*100,0)</f>
        <v>-604.96040585011986</v>
      </c>
      <c r="AA26" s="33">
        <f>+AA13+AA25</f>
        <v>199333461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132271803</v>
      </c>
      <c r="D32" s="18"/>
      <c r="E32" s="19">
        <v>266591341</v>
      </c>
      <c r="F32" s="20">
        <v>266591341</v>
      </c>
      <c r="G32" s="20">
        <v>117880717</v>
      </c>
      <c r="H32" s="20">
        <v>3560499</v>
      </c>
      <c r="I32" s="20">
        <v>7687621</v>
      </c>
      <c r="J32" s="20">
        <v>129128837</v>
      </c>
      <c r="K32" s="20">
        <v>-17663501</v>
      </c>
      <c r="L32" s="20">
        <v>-1043813</v>
      </c>
      <c r="M32" s="20">
        <v>-5574704</v>
      </c>
      <c r="N32" s="20">
        <v>-24282018</v>
      </c>
      <c r="O32" s="20"/>
      <c r="P32" s="20"/>
      <c r="Q32" s="20"/>
      <c r="R32" s="20"/>
      <c r="S32" s="20"/>
      <c r="T32" s="20"/>
      <c r="U32" s="20"/>
      <c r="V32" s="20"/>
      <c r="W32" s="20">
        <v>104846819</v>
      </c>
      <c r="X32" s="20">
        <v>133295664</v>
      </c>
      <c r="Y32" s="20">
        <v>-28448845</v>
      </c>
      <c r="Z32" s="21">
        <v>-21.342663479286166</v>
      </c>
      <c r="AA32" s="22">
        <v>266591341</v>
      </c>
    </row>
    <row r="33" spans="1:27" x14ac:dyDescent="0.25">
      <c r="A33" s="23" t="s">
        <v>60</v>
      </c>
      <c r="B33" s="17" t="s">
        <v>32</v>
      </c>
      <c r="C33" s="18">
        <v>-38096000</v>
      </c>
      <c r="D33" s="18"/>
      <c r="E33" s="19">
        <v>-44485602</v>
      </c>
      <c r="F33" s="20">
        <v>-44485602</v>
      </c>
      <c r="G33" s="20">
        <v>-38096000</v>
      </c>
      <c r="H33" s="20"/>
      <c r="I33" s="20">
        <v>-3387672</v>
      </c>
      <c r="J33" s="20">
        <v>-41483672</v>
      </c>
      <c r="K33" s="20">
        <v>-14714666</v>
      </c>
      <c r="L33" s="20"/>
      <c r="M33" s="20">
        <v>-5236469</v>
      </c>
      <c r="N33" s="20">
        <v>-19951135</v>
      </c>
      <c r="O33" s="20"/>
      <c r="P33" s="20"/>
      <c r="Q33" s="20"/>
      <c r="R33" s="20"/>
      <c r="S33" s="20"/>
      <c r="T33" s="20"/>
      <c r="U33" s="20"/>
      <c r="V33" s="20"/>
      <c r="W33" s="20">
        <v>-61434807</v>
      </c>
      <c r="X33" s="20">
        <v>-22242798</v>
      </c>
      <c r="Y33" s="20">
        <v>-39192009</v>
      </c>
      <c r="Z33" s="21">
        <v>176.20089432993097</v>
      </c>
      <c r="AA33" s="22">
        <v>-44485602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94175803</v>
      </c>
      <c r="D37" s="29">
        <f t="shared" ref="D37:Y37" si="3">SUM(D29:D36)</f>
        <v>0</v>
      </c>
      <c r="E37" s="30">
        <f t="shared" si="3"/>
        <v>222105739</v>
      </c>
      <c r="F37" s="31">
        <f t="shared" si="3"/>
        <v>222105739</v>
      </c>
      <c r="G37" s="31">
        <f t="shared" si="3"/>
        <v>79784717</v>
      </c>
      <c r="H37" s="31">
        <f t="shared" si="3"/>
        <v>3560499</v>
      </c>
      <c r="I37" s="31">
        <f t="shared" si="3"/>
        <v>4299949</v>
      </c>
      <c r="J37" s="31">
        <f t="shared" si="3"/>
        <v>87645165</v>
      </c>
      <c r="K37" s="31">
        <f t="shared" si="3"/>
        <v>-32378167</v>
      </c>
      <c r="L37" s="31">
        <f t="shared" si="3"/>
        <v>-1043813</v>
      </c>
      <c r="M37" s="31">
        <f t="shared" si="3"/>
        <v>-10811173</v>
      </c>
      <c r="N37" s="31">
        <f t="shared" si="3"/>
        <v>-44233153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43412012</v>
      </c>
      <c r="X37" s="31">
        <f t="shared" si="3"/>
        <v>111052866</v>
      </c>
      <c r="Y37" s="31">
        <f t="shared" si="3"/>
        <v>-67640854</v>
      </c>
      <c r="Z37" s="32">
        <f>+IF(X37&lt;&gt;0,+(Y37/X37)*100,0)</f>
        <v>-60.908697304579242</v>
      </c>
      <c r="AA37" s="33">
        <f>SUM(AA29:AA36)</f>
        <v>222105739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94175803</v>
      </c>
      <c r="D44" s="29">
        <f>+D37+D43</f>
        <v>0</v>
      </c>
      <c r="E44" s="30">
        <f t="shared" si="5"/>
        <v>222105739</v>
      </c>
      <c r="F44" s="31">
        <f t="shared" si="5"/>
        <v>222105739</v>
      </c>
      <c r="G44" s="31">
        <f t="shared" si="5"/>
        <v>79784717</v>
      </c>
      <c r="H44" s="31">
        <f t="shared" si="5"/>
        <v>3560499</v>
      </c>
      <c r="I44" s="31">
        <f t="shared" si="5"/>
        <v>4299949</v>
      </c>
      <c r="J44" s="31">
        <f t="shared" si="5"/>
        <v>87645165</v>
      </c>
      <c r="K44" s="31">
        <f t="shared" si="5"/>
        <v>-32378167</v>
      </c>
      <c r="L44" s="31">
        <f t="shared" si="5"/>
        <v>-1043813</v>
      </c>
      <c r="M44" s="31">
        <f t="shared" si="5"/>
        <v>-10811173</v>
      </c>
      <c r="N44" s="31">
        <f t="shared" si="5"/>
        <v>-44233153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43412012</v>
      </c>
      <c r="X44" s="31">
        <f t="shared" si="5"/>
        <v>111052866</v>
      </c>
      <c r="Y44" s="31">
        <f t="shared" si="5"/>
        <v>-67640854</v>
      </c>
      <c r="Z44" s="32">
        <f>+IF(X44&lt;&gt;0,+(Y44/X44)*100,0)</f>
        <v>-60.908697304579242</v>
      </c>
      <c r="AA44" s="33">
        <f>+AA37+AA43</f>
        <v>222105739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-515664519</v>
      </c>
      <c r="D45" s="42">
        <f t="shared" si="6"/>
        <v>0</v>
      </c>
      <c r="E45" s="43">
        <f t="shared" si="6"/>
        <v>-22772278</v>
      </c>
      <c r="F45" s="44">
        <f t="shared" si="6"/>
        <v>-22772278</v>
      </c>
      <c r="G45" s="44">
        <f t="shared" si="6"/>
        <v>-520869072</v>
      </c>
      <c r="H45" s="44">
        <f t="shared" si="6"/>
        <v>-18639842</v>
      </c>
      <c r="I45" s="44">
        <f t="shared" si="6"/>
        <v>-8913673</v>
      </c>
      <c r="J45" s="44">
        <f t="shared" si="6"/>
        <v>-548422587</v>
      </c>
      <c r="K45" s="44">
        <f t="shared" si="6"/>
        <v>18522715</v>
      </c>
      <c r="L45" s="44">
        <f t="shared" si="6"/>
        <v>-10582558</v>
      </c>
      <c r="M45" s="44">
        <f t="shared" si="6"/>
        <v>-6207177</v>
      </c>
      <c r="N45" s="44">
        <f t="shared" si="6"/>
        <v>1732980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-546689607</v>
      </c>
      <c r="X45" s="44">
        <f t="shared" si="6"/>
        <v>-11386122</v>
      </c>
      <c r="Y45" s="44">
        <f t="shared" si="6"/>
        <v>-535303485</v>
      </c>
      <c r="Z45" s="45">
        <f>+IF(X45&lt;&gt;0,+(Y45/X45)*100,0)</f>
        <v>4701.367902082904</v>
      </c>
      <c r="AA45" s="46">
        <f>+AA26-AA44</f>
        <v>-22772278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-282772732</v>
      </c>
      <c r="D47" s="18"/>
      <c r="E47" s="19"/>
      <c r="F47" s="20"/>
      <c r="G47" s="20">
        <v>-285988763</v>
      </c>
      <c r="H47" s="20">
        <v>-13388984</v>
      </c>
      <c r="I47" s="20">
        <v>-9031478</v>
      </c>
      <c r="J47" s="20">
        <v>-308409225</v>
      </c>
      <c r="K47" s="20">
        <v>-2526175</v>
      </c>
      <c r="L47" s="20">
        <v>-26479467</v>
      </c>
      <c r="M47" s="20">
        <v>-1162417</v>
      </c>
      <c r="N47" s="20">
        <v>-30168059</v>
      </c>
      <c r="O47" s="20"/>
      <c r="P47" s="20"/>
      <c r="Q47" s="20"/>
      <c r="R47" s="20"/>
      <c r="S47" s="20"/>
      <c r="T47" s="20"/>
      <c r="U47" s="20"/>
      <c r="V47" s="20"/>
      <c r="W47" s="20">
        <v>-338577284</v>
      </c>
      <c r="X47" s="20"/>
      <c r="Y47" s="20">
        <v>-338577284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-282772732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-285988763</v>
      </c>
      <c r="H50" s="52">
        <f t="shared" si="7"/>
        <v>-13388984</v>
      </c>
      <c r="I50" s="52">
        <f t="shared" si="7"/>
        <v>-9031478</v>
      </c>
      <c r="J50" s="52">
        <f t="shared" si="7"/>
        <v>-308409225</v>
      </c>
      <c r="K50" s="52">
        <f t="shared" si="7"/>
        <v>-2526175</v>
      </c>
      <c r="L50" s="52">
        <f t="shared" si="7"/>
        <v>-26479467</v>
      </c>
      <c r="M50" s="52">
        <f t="shared" si="7"/>
        <v>-1162417</v>
      </c>
      <c r="N50" s="52">
        <f t="shared" si="7"/>
        <v>-30168059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-338577284</v>
      </c>
      <c r="X50" s="52">
        <f t="shared" si="7"/>
        <v>0</v>
      </c>
      <c r="Y50" s="52">
        <f t="shared" si="7"/>
        <v>-338577284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-10328161</v>
      </c>
      <c r="D6" s="18"/>
      <c r="E6" s="19">
        <v>-19772790</v>
      </c>
      <c r="F6" s="20">
        <v>-19772790</v>
      </c>
      <c r="G6" s="20">
        <v>-24582147</v>
      </c>
      <c r="H6" s="20">
        <v>-29359419</v>
      </c>
      <c r="I6" s="20">
        <v>-22270600</v>
      </c>
      <c r="J6" s="20">
        <v>-76212166</v>
      </c>
      <c r="K6" s="20">
        <v>-30635338</v>
      </c>
      <c r="L6" s="20">
        <v>-11544702</v>
      </c>
      <c r="M6" s="20">
        <v>-14088559</v>
      </c>
      <c r="N6" s="20">
        <v>-56268599</v>
      </c>
      <c r="O6" s="20"/>
      <c r="P6" s="20"/>
      <c r="Q6" s="20"/>
      <c r="R6" s="20"/>
      <c r="S6" s="20"/>
      <c r="T6" s="20"/>
      <c r="U6" s="20"/>
      <c r="V6" s="20"/>
      <c r="W6" s="20">
        <v>-132480765</v>
      </c>
      <c r="X6" s="20">
        <v>-9886398</v>
      </c>
      <c r="Y6" s="20">
        <v>-122594367</v>
      </c>
      <c r="Z6" s="21">
        <v>1240.0306663761664</v>
      </c>
      <c r="AA6" s="22">
        <v>-19772790</v>
      </c>
    </row>
    <row r="7" spans="1:27" x14ac:dyDescent="0.25">
      <c r="A7" s="23" t="s">
        <v>35</v>
      </c>
      <c r="B7" s="17" t="s">
        <v>32</v>
      </c>
      <c r="C7" s="18">
        <v>28617128</v>
      </c>
      <c r="D7" s="18"/>
      <c r="E7" s="19">
        <v>-3122005</v>
      </c>
      <c r="F7" s="20">
        <v>-3122005</v>
      </c>
      <c r="G7" s="20">
        <v>-71217196</v>
      </c>
      <c r="H7" s="20">
        <v>71761714</v>
      </c>
      <c r="I7" s="20">
        <v>1868454</v>
      </c>
      <c r="J7" s="20">
        <v>2412972</v>
      </c>
      <c r="K7" s="20">
        <v>1723149</v>
      </c>
      <c r="L7" s="20">
        <v>1761588</v>
      </c>
      <c r="M7" s="20">
        <v>1367968</v>
      </c>
      <c r="N7" s="20">
        <v>4852705</v>
      </c>
      <c r="O7" s="20"/>
      <c r="P7" s="20"/>
      <c r="Q7" s="20"/>
      <c r="R7" s="20"/>
      <c r="S7" s="20"/>
      <c r="T7" s="20"/>
      <c r="U7" s="20"/>
      <c r="V7" s="20"/>
      <c r="W7" s="20">
        <v>7265677</v>
      </c>
      <c r="X7" s="20">
        <v>-1561002</v>
      </c>
      <c r="Y7" s="20">
        <v>8826679</v>
      </c>
      <c r="Z7" s="21">
        <v>-565.44956380581186</v>
      </c>
      <c r="AA7" s="22">
        <v>-3122005</v>
      </c>
    </row>
    <row r="8" spans="1:27" x14ac:dyDescent="0.25">
      <c r="A8" s="23" t="s">
        <v>36</v>
      </c>
      <c r="B8" s="17" t="s">
        <v>32</v>
      </c>
      <c r="C8" s="18">
        <v>-1036084</v>
      </c>
      <c r="D8" s="18"/>
      <c r="E8" s="19"/>
      <c r="F8" s="20"/>
      <c r="G8" s="20">
        <v>-4590752</v>
      </c>
      <c r="H8" s="20">
        <v>3554668</v>
      </c>
      <c r="I8" s="20"/>
      <c r="J8" s="20">
        <v>-1036084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-1036084</v>
      </c>
      <c r="X8" s="20"/>
      <c r="Y8" s="20">
        <v>-1036084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437899</v>
      </c>
      <c r="D10" s="18"/>
      <c r="E10" s="19">
        <v>-100000</v>
      </c>
      <c r="F10" s="20">
        <v>-100000</v>
      </c>
      <c r="G10" s="20"/>
      <c r="H10" s="20"/>
      <c r="I10" s="20">
        <v>-9929</v>
      </c>
      <c r="J10" s="20">
        <v>-9929</v>
      </c>
      <c r="K10" s="20">
        <v>67320</v>
      </c>
      <c r="L10" s="20">
        <v>122750</v>
      </c>
      <c r="M10" s="20">
        <v>370013</v>
      </c>
      <c r="N10" s="20">
        <v>560083</v>
      </c>
      <c r="O10" s="20"/>
      <c r="P10" s="20"/>
      <c r="Q10" s="20"/>
      <c r="R10" s="20"/>
      <c r="S10" s="20"/>
      <c r="T10" s="20"/>
      <c r="U10" s="20"/>
      <c r="V10" s="20"/>
      <c r="W10" s="20">
        <v>550154</v>
      </c>
      <c r="X10" s="20">
        <v>-49998</v>
      </c>
      <c r="Y10" s="20">
        <v>600152</v>
      </c>
      <c r="Z10" s="21">
        <v>-1200.3520140805631</v>
      </c>
      <c r="AA10" s="22">
        <v>-100000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12366765</v>
      </c>
      <c r="F11" s="20">
        <v>12366765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6183384</v>
      </c>
      <c r="Y11" s="24">
        <v>-6183384</v>
      </c>
      <c r="Z11" s="25">
        <v>-100</v>
      </c>
      <c r="AA11" s="26">
        <v>12366765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17690782</v>
      </c>
      <c r="D13" s="29">
        <f>SUM(D6:D12)</f>
        <v>0</v>
      </c>
      <c r="E13" s="30">
        <f t="shared" si="0"/>
        <v>-10628030</v>
      </c>
      <c r="F13" s="31">
        <f t="shared" si="0"/>
        <v>-10628030</v>
      </c>
      <c r="G13" s="31">
        <f t="shared" si="0"/>
        <v>-100390095</v>
      </c>
      <c r="H13" s="31">
        <f t="shared" si="0"/>
        <v>45956963</v>
      </c>
      <c r="I13" s="31">
        <f t="shared" si="0"/>
        <v>-20412075</v>
      </c>
      <c r="J13" s="31">
        <f t="shared" si="0"/>
        <v>-74845207</v>
      </c>
      <c r="K13" s="31">
        <f t="shared" si="0"/>
        <v>-28844869</v>
      </c>
      <c r="L13" s="31">
        <f t="shared" si="0"/>
        <v>-9660364</v>
      </c>
      <c r="M13" s="31">
        <f t="shared" si="0"/>
        <v>-12350578</v>
      </c>
      <c r="N13" s="31">
        <f t="shared" si="0"/>
        <v>-50855811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-125701018</v>
      </c>
      <c r="X13" s="31">
        <f t="shared" si="0"/>
        <v>-5314014</v>
      </c>
      <c r="Y13" s="31">
        <f t="shared" si="0"/>
        <v>-120387004</v>
      </c>
      <c r="Z13" s="32">
        <f>+IF(X13&lt;&gt;0,+(Y13/X13)*100,0)</f>
        <v>2265.4626803768297</v>
      </c>
      <c r="AA13" s="33">
        <f>SUM(AA6:AA12)</f>
        <v>-10628030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6522991</v>
      </c>
      <c r="D17" s="18"/>
      <c r="E17" s="19">
        <v>2258492</v>
      </c>
      <c r="F17" s="20">
        <v>2258492</v>
      </c>
      <c r="G17" s="24">
        <v>6522991</v>
      </c>
      <c r="H17" s="24"/>
      <c r="I17" s="24"/>
      <c r="J17" s="20">
        <v>6522991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6522991</v>
      </c>
      <c r="X17" s="20">
        <v>1129248</v>
      </c>
      <c r="Y17" s="24">
        <v>5393743</v>
      </c>
      <c r="Z17" s="25">
        <v>477.64025262829779</v>
      </c>
      <c r="AA17" s="26">
        <v>2258492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59269084</v>
      </c>
      <c r="D20" s="18"/>
      <c r="E20" s="19"/>
      <c r="F20" s="20"/>
      <c r="G20" s="20">
        <v>59269084</v>
      </c>
      <c r="H20" s="20"/>
      <c r="I20" s="20"/>
      <c r="J20" s="20">
        <v>59269084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59269084</v>
      </c>
      <c r="X20" s="20"/>
      <c r="Y20" s="20">
        <v>59269084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65792075</v>
      </c>
      <c r="D25" s="29">
        <f t="shared" ref="D25:Y25" si="1">SUM(D15:D24)</f>
        <v>0</v>
      </c>
      <c r="E25" s="35">
        <f t="shared" si="1"/>
        <v>2258492</v>
      </c>
      <c r="F25" s="36">
        <f t="shared" si="1"/>
        <v>2258492</v>
      </c>
      <c r="G25" s="36">
        <f t="shared" si="1"/>
        <v>65792075</v>
      </c>
      <c r="H25" s="36">
        <f t="shared" si="1"/>
        <v>0</v>
      </c>
      <c r="I25" s="36">
        <f t="shared" si="1"/>
        <v>0</v>
      </c>
      <c r="J25" s="36">
        <f t="shared" si="1"/>
        <v>65792075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65792075</v>
      </c>
      <c r="X25" s="36">
        <f t="shared" si="1"/>
        <v>1129248</v>
      </c>
      <c r="Y25" s="36">
        <f t="shared" si="1"/>
        <v>64662827</v>
      </c>
      <c r="Z25" s="37">
        <f>+IF(X25&lt;&gt;0,+(Y25/X25)*100,0)</f>
        <v>5726.184770750092</v>
      </c>
      <c r="AA25" s="38">
        <f>SUM(AA15:AA24)</f>
        <v>2258492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83482857</v>
      </c>
      <c r="D26" s="29">
        <f>+D13+D25</f>
        <v>0</v>
      </c>
      <c r="E26" s="30">
        <f t="shared" si="2"/>
        <v>-8369538</v>
      </c>
      <c r="F26" s="31">
        <f t="shared" si="2"/>
        <v>-8369538</v>
      </c>
      <c r="G26" s="31">
        <f t="shared" si="2"/>
        <v>-34598020</v>
      </c>
      <c r="H26" s="31">
        <f t="shared" si="2"/>
        <v>45956963</v>
      </c>
      <c r="I26" s="31">
        <f t="shared" si="2"/>
        <v>-20412075</v>
      </c>
      <c r="J26" s="31">
        <f t="shared" si="2"/>
        <v>-9053132</v>
      </c>
      <c r="K26" s="31">
        <f t="shared" si="2"/>
        <v>-28844869</v>
      </c>
      <c r="L26" s="31">
        <f t="shared" si="2"/>
        <v>-9660364</v>
      </c>
      <c r="M26" s="31">
        <f t="shared" si="2"/>
        <v>-12350578</v>
      </c>
      <c r="N26" s="31">
        <f t="shared" si="2"/>
        <v>-50855811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-59908943</v>
      </c>
      <c r="X26" s="31">
        <f t="shared" si="2"/>
        <v>-4184766</v>
      </c>
      <c r="Y26" s="31">
        <f t="shared" si="2"/>
        <v>-55724177</v>
      </c>
      <c r="Z26" s="32">
        <f>+IF(X26&lt;&gt;0,+(Y26/X26)*100,0)</f>
        <v>1331.5960079966239</v>
      </c>
      <c r="AA26" s="33">
        <f>+AA13+AA25</f>
        <v>-8369538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332430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1817</v>
      </c>
      <c r="D32" s="18"/>
      <c r="E32" s="19">
        <v>-1465750</v>
      </c>
      <c r="F32" s="20">
        <v>-1465750</v>
      </c>
      <c r="G32" s="20"/>
      <c r="H32" s="20"/>
      <c r="I32" s="20">
        <v>10782919</v>
      </c>
      <c r="J32" s="20">
        <v>10782919</v>
      </c>
      <c r="K32" s="20">
        <v>9318660</v>
      </c>
      <c r="L32" s="20">
        <v>9533790</v>
      </c>
      <c r="M32" s="20">
        <v>8752343</v>
      </c>
      <c r="N32" s="20">
        <v>27604793</v>
      </c>
      <c r="O32" s="20"/>
      <c r="P32" s="20"/>
      <c r="Q32" s="20"/>
      <c r="R32" s="20"/>
      <c r="S32" s="20"/>
      <c r="T32" s="20"/>
      <c r="U32" s="20"/>
      <c r="V32" s="20"/>
      <c r="W32" s="20">
        <v>38387712</v>
      </c>
      <c r="X32" s="20">
        <v>-732870</v>
      </c>
      <c r="Y32" s="20">
        <v>39120582</v>
      </c>
      <c r="Z32" s="21">
        <v>-5337.9974620328294</v>
      </c>
      <c r="AA32" s="22">
        <v>-1465750</v>
      </c>
    </row>
    <row r="33" spans="1:27" x14ac:dyDescent="0.25">
      <c r="A33" s="23" t="s">
        <v>60</v>
      </c>
      <c r="B33" s="17" t="s">
        <v>32</v>
      </c>
      <c r="C33" s="18">
        <v>43885122</v>
      </c>
      <c r="D33" s="18"/>
      <c r="E33" s="19"/>
      <c r="F33" s="20"/>
      <c r="G33" s="20">
        <v>-2542840</v>
      </c>
      <c r="H33" s="20">
        <v>1368962</v>
      </c>
      <c r="I33" s="20"/>
      <c r="J33" s="20">
        <v>-1173878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-1173878</v>
      </c>
      <c r="X33" s="20"/>
      <c r="Y33" s="20">
        <v>-1173878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9830322</v>
      </c>
      <c r="F35" s="20">
        <v>9830322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4915164</v>
      </c>
      <c r="Y35" s="20">
        <v>-4915164</v>
      </c>
      <c r="Z35" s="21">
        <v>-100</v>
      </c>
      <c r="AA35" s="22">
        <v>9830322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44219369</v>
      </c>
      <c r="D37" s="29">
        <f t="shared" ref="D37:Y37" si="3">SUM(D29:D36)</f>
        <v>0</v>
      </c>
      <c r="E37" s="30">
        <f t="shared" si="3"/>
        <v>8364572</v>
      </c>
      <c r="F37" s="31">
        <f t="shared" si="3"/>
        <v>8364572</v>
      </c>
      <c r="G37" s="31">
        <f t="shared" si="3"/>
        <v>-2542840</v>
      </c>
      <c r="H37" s="31">
        <f t="shared" si="3"/>
        <v>1368962</v>
      </c>
      <c r="I37" s="31">
        <f t="shared" si="3"/>
        <v>10782919</v>
      </c>
      <c r="J37" s="31">
        <f t="shared" si="3"/>
        <v>9609041</v>
      </c>
      <c r="K37" s="31">
        <f t="shared" si="3"/>
        <v>9318660</v>
      </c>
      <c r="L37" s="31">
        <f t="shared" si="3"/>
        <v>9533790</v>
      </c>
      <c r="M37" s="31">
        <f t="shared" si="3"/>
        <v>8752343</v>
      </c>
      <c r="N37" s="31">
        <f t="shared" si="3"/>
        <v>27604793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37213834</v>
      </c>
      <c r="X37" s="31">
        <f t="shared" si="3"/>
        <v>4182294</v>
      </c>
      <c r="Y37" s="31">
        <f t="shared" si="3"/>
        <v>33031540</v>
      </c>
      <c r="Z37" s="32">
        <f>+IF(X37&lt;&gt;0,+(Y37/X37)*100,0)</f>
        <v>789.79478726268405</v>
      </c>
      <c r="AA37" s="33">
        <f>SUM(AA29:AA36)</f>
        <v>8364572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44219369</v>
      </c>
      <c r="D44" s="29">
        <f>+D37+D43</f>
        <v>0</v>
      </c>
      <c r="E44" s="30">
        <f t="shared" si="5"/>
        <v>8364572</v>
      </c>
      <c r="F44" s="31">
        <f t="shared" si="5"/>
        <v>8364572</v>
      </c>
      <c r="G44" s="31">
        <f t="shared" si="5"/>
        <v>-2542840</v>
      </c>
      <c r="H44" s="31">
        <f t="shared" si="5"/>
        <v>1368962</v>
      </c>
      <c r="I44" s="31">
        <f t="shared" si="5"/>
        <v>10782919</v>
      </c>
      <c r="J44" s="31">
        <f t="shared" si="5"/>
        <v>9609041</v>
      </c>
      <c r="K44" s="31">
        <f t="shared" si="5"/>
        <v>9318660</v>
      </c>
      <c r="L44" s="31">
        <f t="shared" si="5"/>
        <v>9533790</v>
      </c>
      <c r="M44" s="31">
        <f t="shared" si="5"/>
        <v>8752343</v>
      </c>
      <c r="N44" s="31">
        <f t="shared" si="5"/>
        <v>27604793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37213834</v>
      </c>
      <c r="X44" s="31">
        <f t="shared" si="5"/>
        <v>4182294</v>
      </c>
      <c r="Y44" s="31">
        <f t="shared" si="5"/>
        <v>33031540</v>
      </c>
      <c r="Z44" s="32">
        <f>+IF(X44&lt;&gt;0,+(Y44/X44)*100,0)</f>
        <v>789.79478726268405</v>
      </c>
      <c r="AA44" s="33">
        <f>+AA37+AA43</f>
        <v>8364572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39263488</v>
      </c>
      <c r="D45" s="42">
        <f t="shared" si="6"/>
        <v>0</v>
      </c>
      <c r="E45" s="43">
        <f t="shared" si="6"/>
        <v>-16734110</v>
      </c>
      <c r="F45" s="44">
        <f t="shared" si="6"/>
        <v>-16734110</v>
      </c>
      <c r="G45" s="44">
        <f t="shared" si="6"/>
        <v>-32055180</v>
      </c>
      <c r="H45" s="44">
        <f t="shared" si="6"/>
        <v>44588001</v>
      </c>
      <c r="I45" s="44">
        <f t="shared" si="6"/>
        <v>-31194994</v>
      </c>
      <c r="J45" s="44">
        <f t="shared" si="6"/>
        <v>-18662173</v>
      </c>
      <c r="K45" s="44">
        <f t="shared" si="6"/>
        <v>-38163529</v>
      </c>
      <c r="L45" s="44">
        <f t="shared" si="6"/>
        <v>-19194154</v>
      </c>
      <c r="M45" s="44">
        <f t="shared" si="6"/>
        <v>-21102921</v>
      </c>
      <c r="N45" s="44">
        <f t="shared" si="6"/>
        <v>-78460604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-97122777</v>
      </c>
      <c r="X45" s="44">
        <f t="shared" si="6"/>
        <v>-8367060</v>
      </c>
      <c r="Y45" s="44">
        <f t="shared" si="6"/>
        <v>-88755717</v>
      </c>
      <c r="Z45" s="45">
        <f>+IF(X45&lt;&gt;0,+(Y45/X45)*100,0)</f>
        <v>1060.7754336648716</v>
      </c>
      <c r="AA45" s="46">
        <f>+AA26-AA44</f>
        <v>-16734110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-3122005</v>
      </c>
      <c r="F47" s="20">
        <v>-3122005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-1561002</v>
      </c>
      <c r="Y47" s="20">
        <v>1561002</v>
      </c>
      <c r="Z47" s="47">
        <v>-100</v>
      </c>
      <c r="AA47" s="22">
        <v>-3122005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-3122005</v>
      </c>
      <c r="F50" s="52">
        <f t="shared" si="7"/>
        <v>-3122005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-1561002</v>
      </c>
      <c r="Y50" s="52">
        <f t="shared" si="7"/>
        <v>1561002</v>
      </c>
      <c r="Z50" s="53">
        <f>+IF(X50&lt;&gt;0,+(Y50/X50)*100,0)</f>
        <v>-100</v>
      </c>
      <c r="AA50" s="54">
        <f>SUM(AA47:AA49)</f>
        <v>-3122005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-2713</v>
      </c>
      <c r="J6" s="20">
        <v>-2713</v>
      </c>
      <c r="K6" s="20">
        <v>6268</v>
      </c>
      <c r="L6" s="20">
        <v>6268</v>
      </c>
      <c r="M6" s="20">
        <v>-6268</v>
      </c>
      <c r="N6" s="20">
        <v>6268</v>
      </c>
      <c r="O6" s="20"/>
      <c r="P6" s="20"/>
      <c r="Q6" s="20"/>
      <c r="R6" s="20"/>
      <c r="S6" s="20"/>
      <c r="T6" s="20"/>
      <c r="U6" s="20"/>
      <c r="V6" s="20"/>
      <c r="W6" s="20">
        <v>3555</v>
      </c>
      <c r="X6" s="20"/>
      <c r="Y6" s="20">
        <v>3555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537977964</v>
      </c>
      <c r="D7" s="18"/>
      <c r="E7" s="19"/>
      <c r="F7" s="20"/>
      <c r="G7" s="20">
        <v>53680134</v>
      </c>
      <c r="H7" s="20">
        <v>7661885</v>
      </c>
      <c r="I7" s="20">
        <v>21478007</v>
      </c>
      <c r="J7" s="20">
        <v>82820026</v>
      </c>
      <c r="K7" s="20">
        <v>-103178999</v>
      </c>
      <c r="L7" s="20">
        <v>-103178999</v>
      </c>
      <c r="M7" s="20">
        <v>166745716</v>
      </c>
      <c r="N7" s="20">
        <v>-39612282</v>
      </c>
      <c r="O7" s="20"/>
      <c r="P7" s="20"/>
      <c r="Q7" s="20"/>
      <c r="R7" s="20"/>
      <c r="S7" s="20"/>
      <c r="T7" s="20"/>
      <c r="U7" s="20"/>
      <c r="V7" s="20"/>
      <c r="W7" s="20">
        <v>43207744</v>
      </c>
      <c r="X7" s="20"/>
      <c r="Y7" s="20">
        <v>43207744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-448</v>
      </c>
      <c r="I8" s="20"/>
      <c r="J8" s="20">
        <v>-448</v>
      </c>
      <c r="K8" s="20"/>
      <c r="L8" s="20"/>
      <c r="M8" s="20">
        <v>-272</v>
      </c>
      <c r="N8" s="20">
        <v>-272</v>
      </c>
      <c r="O8" s="20"/>
      <c r="P8" s="20"/>
      <c r="Q8" s="20"/>
      <c r="R8" s="20"/>
      <c r="S8" s="20"/>
      <c r="T8" s="20"/>
      <c r="U8" s="20"/>
      <c r="V8" s="20"/>
      <c r="W8" s="20">
        <v>-720</v>
      </c>
      <c r="X8" s="20"/>
      <c r="Y8" s="20">
        <v>-720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43726</v>
      </c>
      <c r="H11" s="24">
        <v>42535</v>
      </c>
      <c r="I11" s="24">
        <v>39055</v>
      </c>
      <c r="J11" s="20">
        <v>125316</v>
      </c>
      <c r="K11" s="24"/>
      <c r="L11" s="24"/>
      <c r="M11" s="20">
        <v>116846</v>
      </c>
      <c r="N11" s="24">
        <v>116846</v>
      </c>
      <c r="O11" s="24"/>
      <c r="P11" s="24"/>
      <c r="Q11" s="20"/>
      <c r="R11" s="24"/>
      <c r="S11" s="24"/>
      <c r="T11" s="20"/>
      <c r="U11" s="24"/>
      <c r="V11" s="24"/>
      <c r="W11" s="24">
        <v>242162</v>
      </c>
      <c r="X11" s="20"/>
      <c r="Y11" s="24">
        <v>242162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537977964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53723860</v>
      </c>
      <c r="H13" s="31">
        <f t="shared" si="0"/>
        <v>7703972</v>
      </c>
      <c r="I13" s="31">
        <f t="shared" si="0"/>
        <v>21514349</v>
      </c>
      <c r="J13" s="31">
        <f t="shared" si="0"/>
        <v>82942181</v>
      </c>
      <c r="K13" s="31">
        <f t="shared" si="0"/>
        <v>-103172731</v>
      </c>
      <c r="L13" s="31">
        <f t="shared" si="0"/>
        <v>-103172731</v>
      </c>
      <c r="M13" s="31">
        <f t="shared" si="0"/>
        <v>166856022</v>
      </c>
      <c r="N13" s="31">
        <f t="shared" si="0"/>
        <v>-39489440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43452741</v>
      </c>
      <c r="X13" s="31">
        <f t="shared" si="0"/>
        <v>0</v>
      </c>
      <c r="Y13" s="31">
        <f t="shared" si="0"/>
        <v>43452741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2378159736</v>
      </c>
      <c r="D17" s="18"/>
      <c r="E17" s="19">
        <v>196987967</v>
      </c>
      <c r="F17" s="20">
        <v>196987967</v>
      </c>
      <c r="G17" s="24">
        <v>-557507</v>
      </c>
      <c r="H17" s="24">
        <v>-557507</v>
      </c>
      <c r="I17" s="24">
        <v>-539523</v>
      </c>
      <c r="J17" s="20">
        <v>-1654537</v>
      </c>
      <c r="K17" s="24">
        <v>-557507</v>
      </c>
      <c r="L17" s="24">
        <v>-557507</v>
      </c>
      <c r="M17" s="20">
        <v>556335</v>
      </c>
      <c r="N17" s="24">
        <v>-558679</v>
      </c>
      <c r="O17" s="24"/>
      <c r="P17" s="24"/>
      <c r="Q17" s="20"/>
      <c r="R17" s="24"/>
      <c r="S17" s="24"/>
      <c r="T17" s="20"/>
      <c r="U17" s="24"/>
      <c r="V17" s="24"/>
      <c r="W17" s="24">
        <v>-2213216</v>
      </c>
      <c r="X17" s="20">
        <v>98493990</v>
      </c>
      <c r="Y17" s="24">
        <v>-100707206</v>
      </c>
      <c r="Z17" s="25">
        <v>-102.24705690164446</v>
      </c>
      <c r="AA17" s="26">
        <v>196987967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2378159736</v>
      </c>
      <c r="D25" s="29">
        <f t="shared" ref="D25:Y25" si="1">SUM(D15:D24)</f>
        <v>0</v>
      </c>
      <c r="E25" s="35">
        <f t="shared" si="1"/>
        <v>196987967</v>
      </c>
      <c r="F25" s="36">
        <f t="shared" si="1"/>
        <v>196987967</v>
      </c>
      <c r="G25" s="36">
        <f t="shared" si="1"/>
        <v>-557507</v>
      </c>
      <c r="H25" s="36">
        <f t="shared" si="1"/>
        <v>-557507</v>
      </c>
      <c r="I25" s="36">
        <f t="shared" si="1"/>
        <v>-539523</v>
      </c>
      <c r="J25" s="36">
        <f t="shared" si="1"/>
        <v>-1654537</v>
      </c>
      <c r="K25" s="36">
        <f t="shared" si="1"/>
        <v>-557507</v>
      </c>
      <c r="L25" s="36">
        <f t="shared" si="1"/>
        <v>-557507</v>
      </c>
      <c r="M25" s="36">
        <f t="shared" si="1"/>
        <v>556335</v>
      </c>
      <c r="N25" s="36">
        <f t="shared" si="1"/>
        <v>-558679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-2213216</v>
      </c>
      <c r="X25" s="36">
        <f t="shared" si="1"/>
        <v>98493990</v>
      </c>
      <c r="Y25" s="36">
        <f t="shared" si="1"/>
        <v>-100707206</v>
      </c>
      <c r="Z25" s="37">
        <f>+IF(X25&lt;&gt;0,+(Y25/X25)*100,0)</f>
        <v>-102.24705690164446</v>
      </c>
      <c r="AA25" s="38">
        <f>SUM(AA15:AA24)</f>
        <v>196987967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2916137700</v>
      </c>
      <c r="D26" s="29">
        <f>+D13+D25</f>
        <v>0</v>
      </c>
      <c r="E26" s="30">
        <f t="shared" si="2"/>
        <v>196987967</v>
      </c>
      <c r="F26" s="31">
        <f t="shared" si="2"/>
        <v>196987967</v>
      </c>
      <c r="G26" s="31">
        <f t="shared" si="2"/>
        <v>53166353</v>
      </c>
      <c r="H26" s="31">
        <f t="shared" si="2"/>
        <v>7146465</v>
      </c>
      <c r="I26" s="31">
        <f t="shared" si="2"/>
        <v>20974826</v>
      </c>
      <c r="J26" s="31">
        <f t="shared" si="2"/>
        <v>81287644</v>
      </c>
      <c r="K26" s="31">
        <f t="shared" si="2"/>
        <v>-103730238</v>
      </c>
      <c r="L26" s="31">
        <f t="shared" si="2"/>
        <v>-103730238</v>
      </c>
      <c r="M26" s="31">
        <f t="shared" si="2"/>
        <v>167412357</v>
      </c>
      <c r="N26" s="31">
        <f t="shared" si="2"/>
        <v>-40048119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41239525</v>
      </c>
      <c r="X26" s="31">
        <f t="shared" si="2"/>
        <v>98493990</v>
      </c>
      <c r="Y26" s="31">
        <f t="shared" si="2"/>
        <v>-57254465</v>
      </c>
      <c r="Z26" s="32">
        <f>+IF(X26&lt;&gt;0,+(Y26/X26)*100,0)</f>
        <v>-58.129907215658541</v>
      </c>
      <c r="AA26" s="33">
        <f>+AA13+AA25</f>
        <v>196987967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119990633</v>
      </c>
      <c r="D31" s="18"/>
      <c r="E31" s="19"/>
      <c r="F31" s="20"/>
      <c r="G31" s="20">
        <v>546081</v>
      </c>
      <c r="H31" s="20">
        <v>484979</v>
      </c>
      <c r="I31" s="20">
        <v>537340</v>
      </c>
      <c r="J31" s="20">
        <v>1568400</v>
      </c>
      <c r="K31" s="20">
        <v>340027</v>
      </c>
      <c r="L31" s="20">
        <v>340027</v>
      </c>
      <c r="M31" s="20">
        <v>348520</v>
      </c>
      <c r="N31" s="20">
        <v>1028574</v>
      </c>
      <c r="O31" s="20"/>
      <c r="P31" s="20"/>
      <c r="Q31" s="20"/>
      <c r="R31" s="20"/>
      <c r="S31" s="20"/>
      <c r="T31" s="20"/>
      <c r="U31" s="20"/>
      <c r="V31" s="20"/>
      <c r="W31" s="20">
        <v>2596974</v>
      </c>
      <c r="X31" s="20"/>
      <c r="Y31" s="20">
        <v>2596974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1792685108</v>
      </c>
      <c r="D32" s="18"/>
      <c r="E32" s="19">
        <v>196987967</v>
      </c>
      <c r="F32" s="20">
        <v>196987967</v>
      </c>
      <c r="G32" s="20">
        <v>2735071</v>
      </c>
      <c r="H32" s="20">
        <v>631717</v>
      </c>
      <c r="I32" s="20">
        <v>-2074727</v>
      </c>
      <c r="J32" s="20">
        <v>1292061</v>
      </c>
      <c r="K32" s="20">
        <v>-63893</v>
      </c>
      <c r="L32" s="20">
        <v>-63893</v>
      </c>
      <c r="M32" s="20">
        <v>1774931</v>
      </c>
      <c r="N32" s="20">
        <v>1647145</v>
      </c>
      <c r="O32" s="20"/>
      <c r="P32" s="20"/>
      <c r="Q32" s="20"/>
      <c r="R32" s="20"/>
      <c r="S32" s="20"/>
      <c r="T32" s="20"/>
      <c r="U32" s="20"/>
      <c r="V32" s="20"/>
      <c r="W32" s="20">
        <v>2939206</v>
      </c>
      <c r="X32" s="20">
        <v>98493990</v>
      </c>
      <c r="Y32" s="20">
        <v>-95554784</v>
      </c>
      <c r="Z32" s="21">
        <v>-97.015852439321421</v>
      </c>
      <c r="AA32" s="22">
        <v>196987967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52782123</v>
      </c>
      <c r="H35" s="20">
        <v>-4497570</v>
      </c>
      <c r="I35" s="20">
        <v>7598225</v>
      </c>
      <c r="J35" s="20">
        <v>55882778</v>
      </c>
      <c r="K35" s="20">
        <v>-13922280</v>
      </c>
      <c r="L35" s="20">
        <v>-13922280</v>
      </c>
      <c r="M35" s="20">
        <v>11300332</v>
      </c>
      <c r="N35" s="20">
        <v>-16544228</v>
      </c>
      <c r="O35" s="20"/>
      <c r="P35" s="20"/>
      <c r="Q35" s="20"/>
      <c r="R35" s="20"/>
      <c r="S35" s="20"/>
      <c r="T35" s="20"/>
      <c r="U35" s="20"/>
      <c r="V35" s="20"/>
      <c r="W35" s="20">
        <v>39338550</v>
      </c>
      <c r="X35" s="20"/>
      <c r="Y35" s="20">
        <v>39338550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1912675741</v>
      </c>
      <c r="D37" s="29">
        <f t="shared" ref="D37:Y37" si="3">SUM(D29:D36)</f>
        <v>0</v>
      </c>
      <c r="E37" s="30">
        <f t="shared" si="3"/>
        <v>196987967</v>
      </c>
      <c r="F37" s="31">
        <f t="shared" si="3"/>
        <v>196987967</v>
      </c>
      <c r="G37" s="31">
        <f t="shared" si="3"/>
        <v>56063275</v>
      </c>
      <c r="H37" s="31">
        <f t="shared" si="3"/>
        <v>-3380874</v>
      </c>
      <c r="I37" s="31">
        <f t="shared" si="3"/>
        <v>6060838</v>
      </c>
      <c r="J37" s="31">
        <f t="shared" si="3"/>
        <v>58743239</v>
      </c>
      <c r="K37" s="31">
        <f t="shared" si="3"/>
        <v>-13646146</v>
      </c>
      <c r="L37" s="31">
        <f t="shared" si="3"/>
        <v>-13646146</v>
      </c>
      <c r="M37" s="31">
        <f t="shared" si="3"/>
        <v>13423783</v>
      </c>
      <c r="N37" s="31">
        <f t="shared" si="3"/>
        <v>-13868509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44874730</v>
      </c>
      <c r="X37" s="31">
        <f t="shared" si="3"/>
        <v>98493990</v>
      </c>
      <c r="Y37" s="31">
        <f t="shared" si="3"/>
        <v>-53619260</v>
      </c>
      <c r="Z37" s="32">
        <f>+IF(X37&lt;&gt;0,+(Y37/X37)*100,0)</f>
        <v>-54.43911856956958</v>
      </c>
      <c r="AA37" s="33">
        <f>SUM(AA29:AA36)</f>
        <v>196987967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1912675741</v>
      </c>
      <c r="D44" s="29">
        <f>+D37+D43</f>
        <v>0</v>
      </c>
      <c r="E44" s="30">
        <f t="shared" si="5"/>
        <v>196987967</v>
      </c>
      <c r="F44" s="31">
        <f t="shared" si="5"/>
        <v>196987967</v>
      </c>
      <c r="G44" s="31">
        <f t="shared" si="5"/>
        <v>56063275</v>
      </c>
      <c r="H44" s="31">
        <f t="shared" si="5"/>
        <v>-3380874</v>
      </c>
      <c r="I44" s="31">
        <f t="shared" si="5"/>
        <v>6060838</v>
      </c>
      <c r="J44" s="31">
        <f t="shared" si="5"/>
        <v>58743239</v>
      </c>
      <c r="K44" s="31">
        <f t="shared" si="5"/>
        <v>-13646146</v>
      </c>
      <c r="L44" s="31">
        <f t="shared" si="5"/>
        <v>-13646146</v>
      </c>
      <c r="M44" s="31">
        <f t="shared" si="5"/>
        <v>13423783</v>
      </c>
      <c r="N44" s="31">
        <f t="shared" si="5"/>
        <v>-13868509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44874730</v>
      </c>
      <c r="X44" s="31">
        <f t="shared" si="5"/>
        <v>98493990</v>
      </c>
      <c r="Y44" s="31">
        <f t="shared" si="5"/>
        <v>-53619260</v>
      </c>
      <c r="Z44" s="32">
        <f>+IF(X44&lt;&gt;0,+(Y44/X44)*100,0)</f>
        <v>-54.43911856956958</v>
      </c>
      <c r="AA44" s="33">
        <f>+AA37+AA43</f>
        <v>196987967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1003461959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-2896922</v>
      </c>
      <c r="H45" s="44">
        <f t="shared" si="6"/>
        <v>10527339</v>
      </c>
      <c r="I45" s="44">
        <f t="shared" si="6"/>
        <v>14913988</v>
      </c>
      <c r="J45" s="44">
        <f t="shared" si="6"/>
        <v>22544405</v>
      </c>
      <c r="K45" s="44">
        <f t="shared" si="6"/>
        <v>-90084092</v>
      </c>
      <c r="L45" s="44">
        <f t="shared" si="6"/>
        <v>-90084092</v>
      </c>
      <c r="M45" s="44">
        <f t="shared" si="6"/>
        <v>153988574</v>
      </c>
      <c r="N45" s="44">
        <f t="shared" si="6"/>
        <v>-26179610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-3635205</v>
      </c>
      <c r="X45" s="44">
        <f t="shared" si="6"/>
        <v>0</v>
      </c>
      <c r="Y45" s="44">
        <f t="shared" si="6"/>
        <v>-3635205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>
        <v>101430</v>
      </c>
      <c r="L47" s="20">
        <v>101430</v>
      </c>
      <c r="M47" s="20">
        <v>7897746</v>
      </c>
      <c r="N47" s="20">
        <v>8100606</v>
      </c>
      <c r="O47" s="20"/>
      <c r="P47" s="20"/>
      <c r="Q47" s="20"/>
      <c r="R47" s="20"/>
      <c r="S47" s="20"/>
      <c r="T47" s="20"/>
      <c r="U47" s="20"/>
      <c r="V47" s="20"/>
      <c r="W47" s="20">
        <v>8100606</v>
      </c>
      <c r="X47" s="20"/>
      <c r="Y47" s="20">
        <v>8100606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101430</v>
      </c>
      <c r="L50" s="52">
        <f t="shared" si="7"/>
        <v>101430</v>
      </c>
      <c r="M50" s="52">
        <f t="shared" si="7"/>
        <v>7897746</v>
      </c>
      <c r="N50" s="52">
        <f t="shared" si="7"/>
        <v>8100606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8100606</v>
      </c>
      <c r="X50" s="52">
        <f t="shared" si="7"/>
        <v>0</v>
      </c>
      <c r="Y50" s="52">
        <f t="shared" si="7"/>
        <v>8100606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11665633</v>
      </c>
      <c r="D6" s="18"/>
      <c r="E6" s="19">
        <v>-2343600</v>
      </c>
      <c r="F6" s="20">
        <v>-2343600</v>
      </c>
      <c r="G6" s="20">
        <v>-11924000</v>
      </c>
      <c r="H6" s="20">
        <v>2677367</v>
      </c>
      <c r="I6" s="20">
        <v>11643000</v>
      </c>
      <c r="J6" s="20">
        <v>2396367</v>
      </c>
      <c r="K6" s="20"/>
      <c r="L6" s="20"/>
      <c r="M6" s="20">
        <v>6250000</v>
      </c>
      <c r="N6" s="20">
        <v>6250000</v>
      </c>
      <c r="O6" s="20"/>
      <c r="P6" s="20"/>
      <c r="Q6" s="20"/>
      <c r="R6" s="20"/>
      <c r="S6" s="20"/>
      <c r="T6" s="20"/>
      <c r="U6" s="20"/>
      <c r="V6" s="20"/>
      <c r="W6" s="20">
        <v>8646367</v>
      </c>
      <c r="X6" s="20">
        <v>-1171800</v>
      </c>
      <c r="Y6" s="20">
        <v>9818167</v>
      </c>
      <c r="Z6" s="21">
        <v>-837.87054104796039</v>
      </c>
      <c r="AA6" s="22">
        <v>-2343600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2343600</v>
      </c>
      <c r="F11" s="20">
        <v>2343600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1171800</v>
      </c>
      <c r="Y11" s="24">
        <v>-1171800</v>
      </c>
      <c r="Z11" s="25">
        <v>-100</v>
      </c>
      <c r="AA11" s="26">
        <v>2343600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11665633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-11924000</v>
      </c>
      <c r="H13" s="31">
        <f t="shared" si="0"/>
        <v>2677367</v>
      </c>
      <c r="I13" s="31">
        <f t="shared" si="0"/>
        <v>11643000</v>
      </c>
      <c r="J13" s="31">
        <f t="shared" si="0"/>
        <v>2396367</v>
      </c>
      <c r="K13" s="31">
        <f t="shared" si="0"/>
        <v>0</v>
      </c>
      <c r="L13" s="31">
        <f t="shared" si="0"/>
        <v>0</v>
      </c>
      <c r="M13" s="31">
        <f t="shared" si="0"/>
        <v>6250000</v>
      </c>
      <c r="N13" s="31">
        <f t="shared" si="0"/>
        <v>6250000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8646367</v>
      </c>
      <c r="X13" s="31">
        <f t="shared" si="0"/>
        <v>0</v>
      </c>
      <c r="Y13" s="31">
        <f t="shared" si="0"/>
        <v>8646367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11665633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-11924000</v>
      </c>
      <c r="H26" s="31">
        <f t="shared" si="2"/>
        <v>2677367</v>
      </c>
      <c r="I26" s="31">
        <f t="shared" si="2"/>
        <v>11643000</v>
      </c>
      <c r="J26" s="31">
        <f t="shared" si="2"/>
        <v>2396367</v>
      </c>
      <c r="K26" s="31">
        <f t="shared" si="2"/>
        <v>0</v>
      </c>
      <c r="L26" s="31">
        <f t="shared" si="2"/>
        <v>0</v>
      </c>
      <c r="M26" s="31">
        <f t="shared" si="2"/>
        <v>6250000</v>
      </c>
      <c r="N26" s="31">
        <f t="shared" si="2"/>
        <v>6250000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8646367</v>
      </c>
      <c r="X26" s="31">
        <f t="shared" si="2"/>
        <v>0</v>
      </c>
      <c r="Y26" s="31">
        <f t="shared" si="2"/>
        <v>8646367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22633</v>
      </c>
      <c r="D33" s="18"/>
      <c r="E33" s="19"/>
      <c r="F33" s="20"/>
      <c r="G33" s="20">
        <v>5681000</v>
      </c>
      <c r="H33" s="20">
        <v>1327367</v>
      </c>
      <c r="I33" s="20">
        <v>-4541984</v>
      </c>
      <c r="J33" s="20">
        <v>2466383</v>
      </c>
      <c r="K33" s="20">
        <v>-694198</v>
      </c>
      <c r="L33" s="20"/>
      <c r="M33" s="20">
        <v>1439830</v>
      </c>
      <c r="N33" s="20">
        <v>745632</v>
      </c>
      <c r="O33" s="20"/>
      <c r="P33" s="20"/>
      <c r="Q33" s="20"/>
      <c r="R33" s="20"/>
      <c r="S33" s="20"/>
      <c r="T33" s="20"/>
      <c r="U33" s="20"/>
      <c r="V33" s="20"/>
      <c r="W33" s="20">
        <v>3212015</v>
      </c>
      <c r="X33" s="20"/>
      <c r="Y33" s="20">
        <v>3212015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5681000</v>
      </c>
      <c r="H37" s="31">
        <f t="shared" si="3"/>
        <v>1327367</v>
      </c>
      <c r="I37" s="31">
        <f t="shared" si="3"/>
        <v>-4541984</v>
      </c>
      <c r="J37" s="31">
        <f t="shared" si="3"/>
        <v>2466383</v>
      </c>
      <c r="K37" s="31">
        <f t="shared" si="3"/>
        <v>-694198</v>
      </c>
      <c r="L37" s="31">
        <f t="shared" si="3"/>
        <v>0</v>
      </c>
      <c r="M37" s="31">
        <f t="shared" si="3"/>
        <v>1439830</v>
      </c>
      <c r="N37" s="31">
        <f t="shared" si="3"/>
        <v>745632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3212015</v>
      </c>
      <c r="X37" s="31">
        <f t="shared" si="3"/>
        <v>0</v>
      </c>
      <c r="Y37" s="31">
        <f t="shared" si="3"/>
        <v>3212015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22633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5681000</v>
      </c>
      <c r="H44" s="31">
        <f t="shared" si="5"/>
        <v>1327367</v>
      </c>
      <c r="I44" s="31">
        <f t="shared" si="5"/>
        <v>-4541984</v>
      </c>
      <c r="J44" s="31">
        <f t="shared" si="5"/>
        <v>2466383</v>
      </c>
      <c r="K44" s="31">
        <f t="shared" si="5"/>
        <v>-694198</v>
      </c>
      <c r="L44" s="31">
        <f t="shared" si="5"/>
        <v>0</v>
      </c>
      <c r="M44" s="31">
        <f t="shared" si="5"/>
        <v>1439830</v>
      </c>
      <c r="N44" s="31">
        <f t="shared" si="5"/>
        <v>745632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3212015</v>
      </c>
      <c r="X44" s="31">
        <f t="shared" si="5"/>
        <v>0</v>
      </c>
      <c r="Y44" s="31">
        <f t="shared" si="5"/>
        <v>3212015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11643000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-17605000</v>
      </c>
      <c r="H45" s="44">
        <f t="shared" si="6"/>
        <v>1350000</v>
      </c>
      <c r="I45" s="44">
        <f t="shared" si="6"/>
        <v>16184984</v>
      </c>
      <c r="J45" s="44">
        <f t="shared" si="6"/>
        <v>-70016</v>
      </c>
      <c r="K45" s="44">
        <f t="shared" si="6"/>
        <v>694198</v>
      </c>
      <c r="L45" s="44">
        <f t="shared" si="6"/>
        <v>0</v>
      </c>
      <c r="M45" s="44">
        <f t="shared" si="6"/>
        <v>4810170</v>
      </c>
      <c r="N45" s="44">
        <f t="shared" si="6"/>
        <v>5504368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5434352</v>
      </c>
      <c r="X45" s="44">
        <f t="shared" si="6"/>
        <v>0</v>
      </c>
      <c r="Y45" s="44">
        <f t="shared" si="6"/>
        <v>5434352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-1595055</v>
      </c>
      <c r="F6" s="20">
        <v>-1595055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-797538</v>
      </c>
      <c r="Y6" s="20">
        <v>797538</v>
      </c>
      <c r="Z6" s="21">
        <v>-100</v>
      </c>
      <c r="AA6" s="22">
        <v>-1595055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1227000</v>
      </c>
      <c r="F11" s="20">
        <v>1227000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613500</v>
      </c>
      <c r="Y11" s="24">
        <v>-613500</v>
      </c>
      <c r="Z11" s="25">
        <v>-100</v>
      </c>
      <c r="AA11" s="26">
        <v>1227000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-368055</v>
      </c>
      <c r="F13" s="31">
        <f t="shared" si="0"/>
        <v>-368055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-184038</v>
      </c>
      <c r="Y13" s="31">
        <f t="shared" si="0"/>
        <v>184038</v>
      </c>
      <c r="Z13" s="32">
        <f>+IF(X13&lt;&gt;0,+(Y13/X13)*100,0)</f>
        <v>-100</v>
      </c>
      <c r="AA13" s="33">
        <f>SUM(AA6:AA12)</f>
        <v>-368055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-368055</v>
      </c>
      <c r="F26" s="31">
        <f t="shared" si="2"/>
        <v>-368055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-184038</v>
      </c>
      <c r="Y26" s="31">
        <f t="shared" si="2"/>
        <v>184038</v>
      </c>
      <c r="Z26" s="32">
        <f>+IF(X26&lt;&gt;0,+(Y26/X26)*100,0)</f>
        <v>-100</v>
      </c>
      <c r="AA26" s="33">
        <f>+AA13+AA25</f>
        <v>-368055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298187</v>
      </c>
      <c r="D32" s="18"/>
      <c r="E32" s="19"/>
      <c r="F32" s="20"/>
      <c r="G32" s="20">
        <v>1458797</v>
      </c>
      <c r="H32" s="20">
        <v>-1756983</v>
      </c>
      <c r="I32" s="20">
        <v>133401</v>
      </c>
      <c r="J32" s="20">
        <v>-164785</v>
      </c>
      <c r="K32" s="20">
        <v>-133401</v>
      </c>
      <c r="L32" s="20"/>
      <c r="M32" s="20"/>
      <c r="N32" s="20">
        <v>-133401</v>
      </c>
      <c r="O32" s="20"/>
      <c r="P32" s="20"/>
      <c r="Q32" s="20"/>
      <c r="R32" s="20"/>
      <c r="S32" s="20"/>
      <c r="T32" s="20"/>
      <c r="U32" s="20"/>
      <c r="V32" s="20"/>
      <c r="W32" s="20">
        <v>-298186</v>
      </c>
      <c r="X32" s="20"/>
      <c r="Y32" s="20">
        <v>-298186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2435016</v>
      </c>
      <c r="H33" s="20">
        <v>-1408969</v>
      </c>
      <c r="I33" s="20">
        <v>-133401</v>
      </c>
      <c r="J33" s="20">
        <v>892646</v>
      </c>
      <c r="K33" s="20"/>
      <c r="L33" s="20">
        <v>991527</v>
      </c>
      <c r="M33" s="20">
        <v>-1760443</v>
      </c>
      <c r="N33" s="20">
        <v>-768916</v>
      </c>
      <c r="O33" s="20"/>
      <c r="P33" s="20"/>
      <c r="Q33" s="20"/>
      <c r="R33" s="20"/>
      <c r="S33" s="20"/>
      <c r="T33" s="20"/>
      <c r="U33" s="20"/>
      <c r="V33" s="20"/>
      <c r="W33" s="20">
        <v>123730</v>
      </c>
      <c r="X33" s="20"/>
      <c r="Y33" s="20">
        <v>123730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1215000</v>
      </c>
      <c r="F35" s="20">
        <v>1215000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607500</v>
      </c>
      <c r="Y35" s="20">
        <v>-607500</v>
      </c>
      <c r="Z35" s="21">
        <v>-100</v>
      </c>
      <c r="AA35" s="22">
        <v>1215000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298187</v>
      </c>
      <c r="D37" s="29">
        <f t="shared" ref="D37:Y37" si="3">SUM(D29:D36)</f>
        <v>0</v>
      </c>
      <c r="E37" s="30">
        <f t="shared" si="3"/>
        <v>1215000</v>
      </c>
      <c r="F37" s="31">
        <f t="shared" si="3"/>
        <v>1215000</v>
      </c>
      <c r="G37" s="31">
        <f t="shared" si="3"/>
        <v>3893813</v>
      </c>
      <c r="H37" s="31">
        <f t="shared" si="3"/>
        <v>-3165952</v>
      </c>
      <c r="I37" s="31">
        <f t="shared" si="3"/>
        <v>0</v>
      </c>
      <c r="J37" s="31">
        <f t="shared" si="3"/>
        <v>727861</v>
      </c>
      <c r="K37" s="31">
        <f t="shared" si="3"/>
        <v>-133401</v>
      </c>
      <c r="L37" s="31">
        <f t="shared" si="3"/>
        <v>991527</v>
      </c>
      <c r="M37" s="31">
        <f t="shared" si="3"/>
        <v>-1760443</v>
      </c>
      <c r="N37" s="31">
        <f t="shared" si="3"/>
        <v>-902317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-174456</v>
      </c>
      <c r="X37" s="31">
        <f t="shared" si="3"/>
        <v>607500</v>
      </c>
      <c r="Y37" s="31">
        <f t="shared" si="3"/>
        <v>-781956</v>
      </c>
      <c r="Z37" s="32">
        <f>+IF(X37&lt;&gt;0,+(Y37/X37)*100,0)</f>
        <v>-128.71703703703702</v>
      </c>
      <c r="AA37" s="33">
        <f>SUM(AA29:AA36)</f>
        <v>1215000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298187</v>
      </c>
      <c r="D44" s="29">
        <f>+D37+D43</f>
        <v>0</v>
      </c>
      <c r="E44" s="30">
        <f t="shared" si="5"/>
        <v>1215000</v>
      </c>
      <c r="F44" s="31">
        <f t="shared" si="5"/>
        <v>1215000</v>
      </c>
      <c r="G44" s="31">
        <f t="shared" si="5"/>
        <v>3893813</v>
      </c>
      <c r="H44" s="31">
        <f t="shared" si="5"/>
        <v>-3165952</v>
      </c>
      <c r="I44" s="31">
        <f t="shared" si="5"/>
        <v>0</v>
      </c>
      <c r="J44" s="31">
        <f t="shared" si="5"/>
        <v>727861</v>
      </c>
      <c r="K44" s="31">
        <f t="shared" si="5"/>
        <v>-133401</v>
      </c>
      <c r="L44" s="31">
        <f t="shared" si="5"/>
        <v>991527</v>
      </c>
      <c r="M44" s="31">
        <f t="shared" si="5"/>
        <v>-1760443</v>
      </c>
      <c r="N44" s="31">
        <f t="shared" si="5"/>
        <v>-902317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-174456</v>
      </c>
      <c r="X44" s="31">
        <f t="shared" si="5"/>
        <v>607500</v>
      </c>
      <c r="Y44" s="31">
        <f t="shared" si="5"/>
        <v>-781956</v>
      </c>
      <c r="Z44" s="32">
        <f>+IF(X44&lt;&gt;0,+(Y44/X44)*100,0)</f>
        <v>-128.71703703703702</v>
      </c>
      <c r="AA44" s="33">
        <f>+AA37+AA43</f>
        <v>1215000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-298187</v>
      </c>
      <c r="D45" s="42">
        <f t="shared" si="6"/>
        <v>0</v>
      </c>
      <c r="E45" s="43">
        <f t="shared" si="6"/>
        <v>-1583055</v>
      </c>
      <c r="F45" s="44">
        <f t="shared" si="6"/>
        <v>-1583055</v>
      </c>
      <c r="G45" s="44">
        <f t="shared" si="6"/>
        <v>-3893813</v>
      </c>
      <c r="H45" s="44">
        <f t="shared" si="6"/>
        <v>3165952</v>
      </c>
      <c r="I45" s="44">
        <f t="shared" si="6"/>
        <v>0</v>
      </c>
      <c r="J45" s="44">
        <f t="shared" si="6"/>
        <v>-727861</v>
      </c>
      <c r="K45" s="44">
        <f t="shared" si="6"/>
        <v>133401</v>
      </c>
      <c r="L45" s="44">
        <f t="shared" si="6"/>
        <v>-991527</v>
      </c>
      <c r="M45" s="44">
        <f t="shared" si="6"/>
        <v>1760443</v>
      </c>
      <c r="N45" s="44">
        <f t="shared" si="6"/>
        <v>902317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174456</v>
      </c>
      <c r="X45" s="44">
        <f t="shared" si="6"/>
        <v>-791538</v>
      </c>
      <c r="Y45" s="44">
        <f t="shared" si="6"/>
        <v>965994</v>
      </c>
      <c r="Z45" s="45">
        <f>+IF(X45&lt;&gt;0,+(Y45/X45)*100,0)</f>
        <v>-122.04012946946325</v>
      </c>
      <c r="AA45" s="46">
        <f>+AA26-AA44</f>
        <v>-1583055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-716363138</v>
      </c>
      <c r="D6" s="18"/>
      <c r="E6" s="19">
        <v>-20337515</v>
      </c>
      <c r="F6" s="20">
        <v>-20337515</v>
      </c>
      <c r="G6" s="20">
        <v>-752980003</v>
      </c>
      <c r="H6" s="20">
        <v>-34959929</v>
      </c>
      <c r="I6" s="20">
        <v>-32672398</v>
      </c>
      <c r="J6" s="20">
        <v>-820612330</v>
      </c>
      <c r="K6" s="20">
        <v>-19460266</v>
      </c>
      <c r="L6" s="20">
        <v>-23433473</v>
      </c>
      <c r="M6" s="20">
        <v>-24561781</v>
      </c>
      <c r="N6" s="20">
        <v>-67455520</v>
      </c>
      <c r="O6" s="20"/>
      <c r="P6" s="20"/>
      <c r="Q6" s="20"/>
      <c r="R6" s="20"/>
      <c r="S6" s="20"/>
      <c r="T6" s="20"/>
      <c r="U6" s="20"/>
      <c r="V6" s="20"/>
      <c r="W6" s="20">
        <v>-888067850</v>
      </c>
      <c r="X6" s="20">
        <v>-10168764</v>
      </c>
      <c r="Y6" s="20">
        <v>-877899086</v>
      </c>
      <c r="Z6" s="21">
        <v>8633.2919713742976</v>
      </c>
      <c r="AA6" s="22">
        <v>-20337515</v>
      </c>
    </row>
    <row r="7" spans="1:27" x14ac:dyDescent="0.25">
      <c r="A7" s="23" t="s">
        <v>35</v>
      </c>
      <c r="B7" s="17" t="s">
        <v>32</v>
      </c>
      <c r="C7" s="18">
        <v>86117467</v>
      </c>
      <c r="D7" s="18"/>
      <c r="E7" s="19">
        <v>60736114</v>
      </c>
      <c r="F7" s="20">
        <v>60736114</v>
      </c>
      <c r="G7" s="20">
        <v>125935350</v>
      </c>
      <c r="H7" s="20">
        <v>-41079146</v>
      </c>
      <c r="I7" s="20">
        <v>1753114</v>
      </c>
      <c r="J7" s="20">
        <v>86609318</v>
      </c>
      <c r="K7" s="20">
        <v>-1725460</v>
      </c>
      <c r="L7" s="20">
        <v>-41823713</v>
      </c>
      <c r="M7" s="20">
        <v>664676</v>
      </c>
      <c r="N7" s="20">
        <v>-42884497</v>
      </c>
      <c r="O7" s="20"/>
      <c r="P7" s="20"/>
      <c r="Q7" s="20"/>
      <c r="R7" s="20"/>
      <c r="S7" s="20"/>
      <c r="T7" s="20"/>
      <c r="U7" s="20"/>
      <c r="V7" s="20"/>
      <c r="W7" s="20">
        <v>43724821</v>
      </c>
      <c r="X7" s="20">
        <v>30368058</v>
      </c>
      <c r="Y7" s="20">
        <v>13356763</v>
      </c>
      <c r="Z7" s="21">
        <v>43.982934305512721</v>
      </c>
      <c r="AA7" s="22">
        <v>60736114</v>
      </c>
    </row>
    <row r="8" spans="1:27" x14ac:dyDescent="0.25">
      <c r="A8" s="23" t="s">
        <v>36</v>
      </c>
      <c r="B8" s="17" t="s">
        <v>32</v>
      </c>
      <c r="C8" s="18">
        <v>-56869</v>
      </c>
      <c r="D8" s="18"/>
      <c r="E8" s="19"/>
      <c r="F8" s="20"/>
      <c r="G8" s="20">
        <v>-51869</v>
      </c>
      <c r="H8" s="20">
        <v>-5000</v>
      </c>
      <c r="I8" s="20"/>
      <c r="J8" s="20">
        <v>-56869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-56869</v>
      </c>
      <c r="X8" s="20"/>
      <c r="Y8" s="20">
        <v>-56869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-489074</v>
      </c>
      <c r="D10" s="18"/>
      <c r="E10" s="19">
        <v>500000</v>
      </c>
      <c r="F10" s="20">
        <v>500000</v>
      </c>
      <c r="G10" s="20">
        <v>-489074</v>
      </c>
      <c r="H10" s="20">
        <v>-5120</v>
      </c>
      <c r="I10" s="20">
        <v>-1137</v>
      </c>
      <c r="J10" s="20">
        <v>-495331</v>
      </c>
      <c r="K10" s="20"/>
      <c r="L10" s="20">
        <v>-14372</v>
      </c>
      <c r="M10" s="20"/>
      <c r="N10" s="20">
        <v>-14372</v>
      </c>
      <c r="O10" s="20"/>
      <c r="P10" s="20"/>
      <c r="Q10" s="20"/>
      <c r="R10" s="20"/>
      <c r="S10" s="20"/>
      <c r="T10" s="20"/>
      <c r="U10" s="20"/>
      <c r="V10" s="20"/>
      <c r="W10" s="20">
        <v>-509703</v>
      </c>
      <c r="X10" s="20">
        <v>249996</v>
      </c>
      <c r="Y10" s="20">
        <v>-759699</v>
      </c>
      <c r="Z10" s="21">
        <v>-303.88446215139442</v>
      </c>
      <c r="AA10" s="22">
        <v>500000</v>
      </c>
    </row>
    <row r="11" spans="1:27" x14ac:dyDescent="0.25">
      <c r="A11" s="23" t="s">
        <v>39</v>
      </c>
      <c r="B11" s="17" t="s">
        <v>32</v>
      </c>
      <c r="C11" s="18">
        <v>137333595</v>
      </c>
      <c r="D11" s="18"/>
      <c r="E11" s="19"/>
      <c r="F11" s="20"/>
      <c r="G11" s="24">
        <v>137363802</v>
      </c>
      <c r="H11" s="24">
        <v>5811387</v>
      </c>
      <c r="I11" s="24">
        <v>5276543</v>
      </c>
      <c r="J11" s="20">
        <v>148451732</v>
      </c>
      <c r="K11" s="24">
        <v>3496148</v>
      </c>
      <c r="L11" s="24">
        <v>3864336</v>
      </c>
      <c r="M11" s="20">
        <v>3939975</v>
      </c>
      <c r="N11" s="24">
        <v>11300459</v>
      </c>
      <c r="O11" s="24"/>
      <c r="P11" s="24"/>
      <c r="Q11" s="20"/>
      <c r="R11" s="24"/>
      <c r="S11" s="24"/>
      <c r="T11" s="20"/>
      <c r="U11" s="24"/>
      <c r="V11" s="24"/>
      <c r="W11" s="24">
        <v>159752191</v>
      </c>
      <c r="X11" s="20"/>
      <c r="Y11" s="24">
        <v>159752191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-493458019</v>
      </c>
      <c r="D13" s="29">
        <f>SUM(D6:D12)</f>
        <v>0</v>
      </c>
      <c r="E13" s="30">
        <f t="shared" si="0"/>
        <v>40898599</v>
      </c>
      <c r="F13" s="31">
        <f t="shared" si="0"/>
        <v>40898599</v>
      </c>
      <c r="G13" s="31">
        <f t="shared" si="0"/>
        <v>-490221794</v>
      </c>
      <c r="H13" s="31">
        <f t="shared" si="0"/>
        <v>-70237808</v>
      </c>
      <c r="I13" s="31">
        <f t="shared" si="0"/>
        <v>-25643878</v>
      </c>
      <c r="J13" s="31">
        <f t="shared" si="0"/>
        <v>-586103480</v>
      </c>
      <c r="K13" s="31">
        <f t="shared" si="0"/>
        <v>-17689578</v>
      </c>
      <c r="L13" s="31">
        <f t="shared" si="0"/>
        <v>-61407222</v>
      </c>
      <c r="M13" s="31">
        <f t="shared" si="0"/>
        <v>-19957130</v>
      </c>
      <c r="N13" s="31">
        <f t="shared" si="0"/>
        <v>-99053930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-685157410</v>
      </c>
      <c r="X13" s="31">
        <f t="shared" si="0"/>
        <v>20449290</v>
      </c>
      <c r="Y13" s="31">
        <f t="shared" si="0"/>
        <v>-705606700</v>
      </c>
      <c r="Z13" s="32">
        <f>+IF(X13&lt;&gt;0,+(Y13/X13)*100,0)</f>
        <v>-3450.5193089833433</v>
      </c>
      <c r="AA13" s="33">
        <f>SUM(AA6:AA12)</f>
        <v>40898599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237180957</v>
      </c>
      <c r="D17" s="18"/>
      <c r="E17" s="19">
        <v>-47507</v>
      </c>
      <c r="F17" s="20">
        <v>-47507</v>
      </c>
      <c r="G17" s="24">
        <v>245032588</v>
      </c>
      <c r="H17" s="24">
        <v>-9922155</v>
      </c>
      <c r="I17" s="24"/>
      <c r="J17" s="20">
        <v>235110433</v>
      </c>
      <c r="K17" s="24"/>
      <c r="L17" s="24">
        <v>-3584746</v>
      </c>
      <c r="M17" s="20">
        <v>-726312</v>
      </c>
      <c r="N17" s="24">
        <v>-4311058</v>
      </c>
      <c r="O17" s="24"/>
      <c r="P17" s="24"/>
      <c r="Q17" s="20"/>
      <c r="R17" s="24"/>
      <c r="S17" s="24"/>
      <c r="T17" s="20"/>
      <c r="U17" s="24"/>
      <c r="V17" s="24"/>
      <c r="W17" s="24">
        <v>230799375</v>
      </c>
      <c r="X17" s="20">
        <v>-23754</v>
      </c>
      <c r="Y17" s="24">
        <v>230823129</v>
      </c>
      <c r="Z17" s="25">
        <v>-971723.20030310692</v>
      </c>
      <c r="AA17" s="26">
        <v>-47507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237180957</v>
      </c>
      <c r="D25" s="29">
        <f t="shared" ref="D25:Y25" si="1">SUM(D15:D24)</f>
        <v>0</v>
      </c>
      <c r="E25" s="35">
        <f t="shared" si="1"/>
        <v>-47507</v>
      </c>
      <c r="F25" s="36">
        <f t="shared" si="1"/>
        <v>-47507</v>
      </c>
      <c r="G25" s="36">
        <f t="shared" si="1"/>
        <v>245032588</v>
      </c>
      <c r="H25" s="36">
        <f t="shared" si="1"/>
        <v>-9922155</v>
      </c>
      <c r="I25" s="36">
        <f t="shared" si="1"/>
        <v>0</v>
      </c>
      <c r="J25" s="36">
        <f t="shared" si="1"/>
        <v>235110433</v>
      </c>
      <c r="K25" s="36">
        <f t="shared" si="1"/>
        <v>0</v>
      </c>
      <c r="L25" s="36">
        <f t="shared" si="1"/>
        <v>-3584746</v>
      </c>
      <c r="M25" s="36">
        <f t="shared" si="1"/>
        <v>-726312</v>
      </c>
      <c r="N25" s="36">
        <f t="shared" si="1"/>
        <v>-4311058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230799375</v>
      </c>
      <c r="X25" s="36">
        <f t="shared" si="1"/>
        <v>-23754</v>
      </c>
      <c r="Y25" s="36">
        <f t="shared" si="1"/>
        <v>230823129</v>
      </c>
      <c r="Z25" s="37">
        <f>+IF(X25&lt;&gt;0,+(Y25/X25)*100,0)</f>
        <v>-971723.20030310692</v>
      </c>
      <c r="AA25" s="38">
        <f>SUM(AA15:AA24)</f>
        <v>-47507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-256277062</v>
      </c>
      <c r="D26" s="29">
        <f>+D13+D25</f>
        <v>0</v>
      </c>
      <c r="E26" s="30">
        <f t="shared" si="2"/>
        <v>40851092</v>
      </c>
      <c r="F26" s="31">
        <f t="shared" si="2"/>
        <v>40851092</v>
      </c>
      <c r="G26" s="31">
        <f t="shared" si="2"/>
        <v>-245189206</v>
      </c>
      <c r="H26" s="31">
        <f t="shared" si="2"/>
        <v>-80159963</v>
      </c>
      <c r="I26" s="31">
        <f t="shared" si="2"/>
        <v>-25643878</v>
      </c>
      <c r="J26" s="31">
        <f t="shared" si="2"/>
        <v>-350993047</v>
      </c>
      <c r="K26" s="31">
        <f t="shared" si="2"/>
        <v>-17689578</v>
      </c>
      <c r="L26" s="31">
        <f t="shared" si="2"/>
        <v>-64991968</v>
      </c>
      <c r="M26" s="31">
        <f t="shared" si="2"/>
        <v>-20683442</v>
      </c>
      <c r="N26" s="31">
        <f t="shared" si="2"/>
        <v>-103364988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-454358035</v>
      </c>
      <c r="X26" s="31">
        <f t="shared" si="2"/>
        <v>20425536</v>
      </c>
      <c r="Y26" s="31">
        <f t="shared" si="2"/>
        <v>-474783571</v>
      </c>
      <c r="Z26" s="32">
        <f>+IF(X26&lt;&gt;0,+(Y26/X26)*100,0)</f>
        <v>-2324.4607681286798</v>
      </c>
      <c r="AA26" s="33">
        <f>+AA13+AA25</f>
        <v>40851092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-1800</v>
      </c>
      <c r="D31" s="18"/>
      <c r="E31" s="19"/>
      <c r="F31" s="20"/>
      <c r="G31" s="20">
        <v>-1804</v>
      </c>
      <c r="H31" s="20"/>
      <c r="I31" s="20">
        <v>-16</v>
      </c>
      <c r="J31" s="20">
        <v>-1820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-1820</v>
      </c>
      <c r="X31" s="20"/>
      <c r="Y31" s="20">
        <v>-1820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43642326</v>
      </c>
      <c r="D32" s="18"/>
      <c r="E32" s="19">
        <v>-1</v>
      </c>
      <c r="F32" s="20">
        <v>-1</v>
      </c>
      <c r="G32" s="20">
        <v>5784913</v>
      </c>
      <c r="H32" s="20">
        <v>88417</v>
      </c>
      <c r="I32" s="20">
        <v>-3849129</v>
      </c>
      <c r="J32" s="20">
        <v>2024201</v>
      </c>
      <c r="K32" s="20">
        <v>208080</v>
      </c>
      <c r="L32" s="20">
        <v>-208080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2024201</v>
      </c>
      <c r="X32" s="20">
        <v>-6</v>
      </c>
      <c r="Y32" s="20">
        <v>2024207</v>
      </c>
      <c r="Z32" s="21">
        <v>-33736783.333333328</v>
      </c>
      <c r="AA32" s="22">
        <v>-1</v>
      </c>
    </row>
    <row r="33" spans="1:27" x14ac:dyDescent="0.25">
      <c r="A33" s="23" t="s">
        <v>60</v>
      </c>
      <c r="B33" s="17" t="s">
        <v>32</v>
      </c>
      <c r="C33" s="18">
        <v>-14150029</v>
      </c>
      <c r="D33" s="18"/>
      <c r="E33" s="19"/>
      <c r="F33" s="20"/>
      <c r="G33" s="20">
        <v>-14061612</v>
      </c>
      <c r="H33" s="20">
        <v>-88417</v>
      </c>
      <c r="I33" s="20">
        <v>11837774</v>
      </c>
      <c r="J33" s="20">
        <v>-2312255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-2312255</v>
      </c>
      <c r="X33" s="20"/>
      <c r="Y33" s="20">
        <v>-2312255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43770272</v>
      </c>
      <c r="D35" s="18"/>
      <c r="E35" s="19"/>
      <c r="F35" s="20"/>
      <c r="G35" s="20">
        <v>43855986</v>
      </c>
      <c r="H35" s="20">
        <v>1124527</v>
      </c>
      <c r="I35" s="20">
        <v>1121220</v>
      </c>
      <c r="J35" s="20">
        <v>46101733</v>
      </c>
      <c r="K35" s="20">
        <v>973258</v>
      </c>
      <c r="L35" s="20">
        <v>984554</v>
      </c>
      <c r="M35" s="20">
        <v>898062</v>
      </c>
      <c r="N35" s="20">
        <v>2855874</v>
      </c>
      <c r="O35" s="20"/>
      <c r="P35" s="20"/>
      <c r="Q35" s="20"/>
      <c r="R35" s="20"/>
      <c r="S35" s="20"/>
      <c r="T35" s="20"/>
      <c r="U35" s="20"/>
      <c r="V35" s="20"/>
      <c r="W35" s="20">
        <v>48957607</v>
      </c>
      <c r="X35" s="20"/>
      <c r="Y35" s="20">
        <v>48957607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73260769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35577483</v>
      </c>
      <c r="H37" s="31">
        <f t="shared" si="3"/>
        <v>1124527</v>
      </c>
      <c r="I37" s="31">
        <f t="shared" si="3"/>
        <v>9109849</v>
      </c>
      <c r="J37" s="31">
        <f t="shared" si="3"/>
        <v>45811859</v>
      </c>
      <c r="K37" s="31">
        <f t="shared" si="3"/>
        <v>1181338</v>
      </c>
      <c r="L37" s="31">
        <f t="shared" si="3"/>
        <v>776474</v>
      </c>
      <c r="M37" s="31">
        <f t="shared" si="3"/>
        <v>898062</v>
      </c>
      <c r="N37" s="31">
        <f t="shared" si="3"/>
        <v>2855874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48667733</v>
      </c>
      <c r="X37" s="31">
        <f t="shared" si="3"/>
        <v>-6</v>
      </c>
      <c r="Y37" s="31">
        <f t="shared" si="3"/>
        <v>48667739</v>
      </c>
      <c r="Z37" s="32">
        <f>+IF(X37&lt;&gt;0,+(Y37/X37)*100,0)</f>
        <v>-811128983.33333325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73260769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35577483</v>
      </c>
      <c r="H44" s="31">
        <f t="shared" si="5"/>
        <v>1124527</v>
      </c>
      <c r="I44" s="31">
        <f t="shared" si="5"/>
        <v>9109849</v>
      </c>
      <c r="J44" s="31">
        <f t="shared" si="5"/>
        <v>45811859</v>
      </c>
      <c r="K44" s="31">
        <f t="shared" si="5"/>
        <v>1181338</v>
      </c>
      <c r="L44" s="31">
        <f t="shared" si="5"/>
        <v>776474</v>
      </c>
      <c r="M44" s="31">
        <f t="shared" si="5"/>
        <v>898062</v>
      </c>
      <c r="N44" s="31">
        <f t="shared" si="5"/>
        <v>2855874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48667733</v>
      </c>
      <c r="X44" s="31">
        <f t="shared" si="5"/>
        <v>-6</v>
      </c>
      <c r="Y44" s="31">
        <f t="shared" si="5"/>
        <v>48667739</v>
      </c>
      <c r="Z44" s="32">
        <f>+IF(X44&lt;&gt;0,+(Y44/X44)*100,0)</f>
        <v>-811128983.33333325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-329537831</v>
      </c>
      <c r="D45" s="42">
        <f t="shared" si="6"/>
        <v>0</v>
      </c>
      <c r="E45" s="43">
        <f t="shared" si="6"/>
        <v>40851093</v>
      </c>
      <c r="F45" s="44">
        <f t="shared" si="6"/>
        <v>40851093</v>
      </c>
      <c r="G45" s="44">
        <f t="shared" si="6"/>
        <v>-280766689</v>
      </c>
      <c r="H45" s="44">
        <f t="shared" si="6"/>
        <v>-81284490</v>
      </c>
      <c r="I45" s="44">
        <f t="shared" si="6"/>
        <v>-34753727</v>
      </c>
      <c r="J45" s="44">
        <f t="shared" si="6"/>
        <v>-396804906</v>
      </c>
      <c r="K45" s="44">
        <f t="shared" si="6"/>
        <v>-18870916</v>
      </c>
      <c r="L45" s="44">
        <f t="shared" si="6"/>
        <v>-65768442</v>
      </c>
      <c r="M45" s="44">
        <f t="shared" si="6"/>
        <v>-21581504</v>
      </c>
      <c r="N45" s="44">
        <f t="shared" si="6"/>
        <v>-106220862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-503025768</v>
      </c>
      <c r="X45" s="44">
        <f t="shared" si="6"/>
        <v>20425542</v>
      </c>
      <c r="Y45" s="44">
        <f t="shared" si="6"/>
        <v>-523451310</v>
      </c>
      <c r="Z45" s="45">
        <f>+IF(X45&lt;&gt;0,+(Y45/X45)*100,0)</f>
        <v>-2562.7291065275035</v>
      </c>
      <c r="AA45" s="46">
        <f>+AA26-AA44</f>
        <v>40851093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-714971174</v>
      </c>
      <c r="D47" s="18"/>
      <c r="E47" s="19">
        <v>40851092</v>
      </c>
      <c r="F47" s="20">
        <v>40851092</v>
      </c>
      <c r="G47" s="20">
        <v>-678567956</v>
      </c>
      <c r="H47" s="20">
        <v>-34050696</v>
      </c>
      <c r="I47" s="20">
        <v>-88424123</v>
      </c>
      <c r="J47" s="20">
        <v>-801042775</v>
      </c>
      <c r="K47" s="20">
        <v>-20307649</v>
      </c>
      <c r="L47" s="20">
        <v>-24434583</v>
      </c>
      <c r="M47" s="20">
        <v>-23065243</v>
      </c>
      <c r="N47" s="20">
        <v>-67807475</v>
      </c>
      <c r="O47" s="20"/>
      <c r="P47" s="20"/>
      <c r="Q47" s="20"/>
      <c r="R47" s="20"/>
      <c r="S47" s="20"/>
      <c r="T47" s="20"/>
      <c r="U47" s="20"/>
      <c r="V47" s="20"/>
      <c r="W47" s="20">
        <v>-868850250</v>
      </c>
      <c r="X47" s="20">
        <v>20425542</v>
      </c>
      <c r="Y47" s="20">
        <v>-889275792</v>
      </c>
      <c r="Z47" s="47">
        <v>-4353.7439153389423</v>
      </c>
      <c r="AA47" s="22">
        <v>40851092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-714971174</v>
      </c>
      <c r="D50" s="50">
        <f t="shared" ref="D50:Y50" si="7">SUM(D47:D49)</f>
        <v>0</v>
      </c>
      <c r="E50" s="51">
        <f t="shared" si="7"/>
        <v>40851092</v>
      </c>
      <c r="F50" s="52">
        <f t="shared" si="7"/>
        <v>40851092</v>
      </c>
      <c r="G50" s="52">
        <f t="shared" si="7"/>
        <v>-678567956</v>
      </c>
      <c r="H50" s="52">
        <f t="shared" si="7"/>
        <v>-34050696</v>
      </c>
      <c r="I50" s="52">
        <f t="shared" si="7"/>
        <v>-88424123</v>
      </c>
      <c r="J50" s="52">
        <f t="shared" si="7"/>
        <v>-801042775</v>
      </c>
      <c r="K50" s="52">
        <f t="shared" si="7"/>
        <v>-20307649</v>
      </c>
      <c r="L50" s="52">
        <f t="shared" si="7"/>
        <v>-24434583</v>
      </c>
      <c r="M50" s="52">
        <f t="shared" si="7"/>
        <v>-23065243</v>
      </c>
      <c r="N50" s="52">
        <f t="shared" si="7"/>
        <v>-67807475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-868850250</v>
      </c>
      <c r="X50" s="52">
        <f t="shared" si="7"/>
        <v>20425542</v>
      </c>
      <c r="Y50" s="52">
        <f t="shared" si="7"/>
        <v>-889275792</v>
      </c>
      <c r="Z50" s="53">
        <f>+IF(X50&lt;&gt;0,+(Y50/X50)*100,0)</f>
        <v>-4353.7439153389423</v>
      </c>
      <c r="AA50" s="54">
        <f>SUM(AA47:AA49)</f>
        <v>40851092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883307188</v>
      </c>
      <c r="D6" s="18"/>
      <c r="E6" s="19">
        <v>146272292</v>
      </c>
      <c r="F6" s="20">
        <v>139861636</v>
      </c>
      <c r="G6" s="20">
        <v>876928491</v>
      </c>
      <c r="H6" s="20">
        <v>-4981595</v>
      </c>
      <c r="I6" s="20">
        <v>-23961765</v>
      </c>
      <c r="J6" s="20">
        <v>847985131</v>
      </c>
      <c r="K6" s="20">
        <v>7702613</v>
      </c>
      <c r="L6" s="20">
        <v>-1917497</v>
      </c>
      <c r="M6" s="20">
        <v>3235954</v>
      </c>
      <c r="N6" s="20">
        <v>9021070</v>
      </c>
      <c r="O6" s="20"/>
      <c r="P6" s="20"/>
      <c r="Q6" s="20"/>
      <c r="R6" s="20"/>
      <c r="S6" s="20"/>
      <c r="T6" s="20"/>
      <c r="U6" s="20"/>
      <c r="V6" s="20"/>
      <c r="W6" s="20">
        <v>857006201</v>
      </c>
      <c r="X6" s="20">
        <v>148323966</v>
      </c>
      <c r="Y6" s="20">
        <v>708682235</v>
      </c>
      <c r="Z6" s="21">
        <v>477.79347742090448</v>
      </c>
      <c r="AA6" s="22">
        <v>139861636</v>
      </c>
    </row>
    <row r="7" spans="1:27" x14ac:dyDescent="0.25">
      <c r="A7" s="23" t="s">
        <v>35</v>
      </c>
      <c r="B7" s="17" t="s">
        <v>32</v>
      </c>
      <c r="C7" s="18">
        <v>105635852</v>
      </c>
      <c r="D7" s="18"/>
      <c r="E7" s="19">
        <v>139962816</v>
      </c>
      <c r="F7" s="20">
        <v>139962816</v>
      </c>
      <c r="G7" s="20">
        <v>106448212</v>
      </c>
      <c r="H7" s="20">
        <v>20302909</v>
      </c>
      <c r="I7" s="20">
        <v>-7316714</v>
      </c>
      <c r="J7" s="20">
        <v>119434407</v>
      </c>
      <c r="K7" s="20">
        <v>13053</v>
      </c>
      <c r="L7" s="20">
        <v>6083801</v>
      </c>
      <c r="M7" s="20">
        <v>-3101638</v>
      </c>
      <c r="N7" s="20">
        <v>2995216</v>
      </c>
      <c r="O7" s="20"/>
      <c r="P7" s="20"/>
      <c r="Q7" s="20"/>
      <c r="R7" s="20"/>
      <c r="S7" s="20"/>
      <c r="T7" s="20"/>
      <c r="U7" s="20"/>
      <c r="V7" s="20"/>
      <c r="W7" s="20">
        <v>122429623</v>
      </c>
      <c r="X7" s="20">
        <v>116783898</v>
      </c>
      <c r="Y7" s="20">
        <v>5645725</v>
      </c>
      <c r="Z7" s="21">
        <v>4.8343351238370209</v>
      </c>
      <c r="AA7" s="22">
        <v>139962816</v>
      </c>
    </row>
    <row r="8" spans="1:27" x14ac:dyDescent="0.25">
      <c r="A8" s="23" t="s">
        <v>36</v>
      </c>
      <c r="B8" s="17" t="s">
        <v>32</v>
      </c>
      <c r="C8" s="18">
        <v>10383324</v>
      </c>
      <c r="D8" s="18"/>
      <c r="E8" s="19">
        <v>5668926</v>
      </c>
      <c r="F8" s="20">
        <v>5668926</v>
      </c>
      <c r="G8" s="20">
        <v>13147197</v>
      </c>
      <c r="H8" s="20">
        <v>1541368</v>
      </c>
      <c r="I8" s="20">
        <v>482974</v>
      </c>
      <c r="J8" s="20">
        <v>15171539</v>
      </c>
      <c r="K8" s="20">
        <v>677264</v>
      </c>
      <c r="L8" s="20">
        <v>-1658839</v>
      </c>
      <c r="M8" s="20">
        <v>282493</v>
      </c>
      <c r="N8" s="20">
        <v>-699082</v>
      </c>
      <c r="O8" s="20"/>
      <c r="P8" s="20"/>
      <c r="Q8" s="20"/>
      <c r="R8" s="20"/>
      <c r="S8" s="20"/>
      <c r="T8" s="20"/>
      <c r="U8" s="20"/>
      <c r="V8" s="20"/>
      <c r="W8" s="20">
        <v>14472457</v>
      </c>
      <c r="X8" s="20">
        <v>5668926</v>
      </c>
      <c r="Y8" s="20">
        <v>8803531</v>
      </c>
      <c r="Z8" s="21">
        <v>155.29451257610347</v>
      </c>
      <c r="AA8" s="22">
        <v>5668926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-58935060</v>
      </c>
      <c r="D10" s="18"/>
      <c r="E10" s="19"/>
      <c r="F10" s="20">
        <v>-10000</v>
      </c>
      <c r="G10" s="20">
        <v>-60097349</v>
      </c>
      <c r="H10" s="20">
        <v>-2174679</v>
      </c>
      <c r="I10" s="20">
        <v>-1004300</v>
      </c>
      <c r="J10" s="20">
        <v>-63276328</v>
      </c>
      <c r="K10" s="20">
        <v>-1316261</v>
      </c>
      <c r="L10" s="20">
        <v>-664147</v>
      </c>
      <c r="M10" s="20">
        <v>-580960</v>
      </c>
      <c r="N10" s="20">
        <v>-2561368</v>
      </c>
      <c r="O10" s="20"/>
      <c r="P10" s="20"/>
      <c r="Q10" s="20"/>
      <c r="R10" s="20"/>
      <c r="S10" s="20"/>
      <c r="T10" s="20"/>
      <c r="U10" s="20"/>
      <c r="V10" s="20"/>
      <c r="W10" s="20">
        <v>-65837696</v>
      </c>
      <c r="X10" s="20">
        <v>-10000</v>
      </c>
      <c r="Y10" s="20">
        <v>-65827696</v>
      </c>
      <c r="Z10" s="21">
        <v>658276.96</v>
      </c>
      <c r="AA10" s="22">
        <v>-10000</v>
      </c>
    </row>
    <row r="11" spans="1:27" x14ac:dyDescent="0.25">
      <c r="A11" s="23" t="s">
        <v>39</v>
      </c>
      <c r="B11" s="17" t="s">
        <v>32</v>
      </c>
      <c r="C11" s="18">
        <v>543411262</v>
      </c>
      <c r="D11" s="18"/>
      <c r="E11" s="19">
        <v>594540</v>
      </c>
      <c r="F11" s="20">
        <v>701385</v>
      </c>
      <c r="G11" s="24">
        <v>546012649</v>
      </c>
      <c r="H11" s="24">
        <v>12970373</v>
      </c>
      <c r="I11" s="24">
        <v>14448929</v>
      </c>
      <c r="J11" s="20">
        <v>573431951</v>
      </c>
      <c r="K11" s="24">
        <v>8180499</v>
      </c>
      <c r="L11" s="24">
        <v>9335512</v>
      </c>
      <c r="M11" s="20">
        <v>9084391</v>
      </c>
      <c r="N11" s="24">
        <v>26600402</v>
      </c>
      <c r="O11" s="24"/>
      <c r="P11" s="24"/>
      <c r="Q11" s="20"/>
      <c r="R11" s="24"/>
      <c r="S11" s="24"/>
      <c r="T11" s="20"/>
      <c r="U11" s="24"/>
      <c r="V11" s="24"/>
      <c r="W11" s="24">
        <v>600032353</v>
      </c>
      <c r="X11" s="20">
        <v>297270</v>
      </c>
      <c r="Y11" s="24">
        <v>599735083</v>
      </c>
      <c r="Z11" s="25">
        <v>201747.59747031319</v>
      </c>
      <c r="AA11" s="26">
        <v>701385</v>
      </c>
    </row>
    <row r="12" spans="1:27" x14ac:dyDescent="0.25">
      <c r="A12" s="23" t="s">
        <v>40</v>
      </c>
      <c r="B12" s="17" t="s">
        <v>32</v>
      </c>
      <c r="C12" s="18">
        <v>3333810</v>
      </c>
      <c r="D12" s="18"/>
      <c r="E12" s="19">
        <v>3780695</v>
      </c>
      <c r="F12" s="20">
        <v>3780695</v>
      </c>
      <c r="G12" s="20">
        <v>3851710</v>
      </c>
      <c r="H12" s="20">
        <v>-517900</v>
      </c>
      <c r="I12" s="20"/>
      <c r="J12" s="20">
        <v>3333810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3333810</v>
      </c>
      <c r="X12" s="20">
        <v>3540262</v>
      </c>
      <c r="Y12" s="20">
        <v>-206452</v>
      </c>
      <c r="Z12" s="21">
        <v>-5.8315458008475085</v>
      </c>
      <c r="AA12" s="22">
        <v>3780695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1487136376</v>
      </c>
      <c r="D13" s="29">
        <f>SUM(D6:D12)</f>
        <v>0</v>
      </c>
      <c r="E13" s="30">
        <f t="shared" si="0"/>
        <v>296279269</v>
      </c>
      <c r="F13" s="31">
        <f t="shared" si="0"/>
        <v>289965458</v>
      </c>
      <c r="G13" s="31">
        <f t="shared" si="0"/>
        <v>1486290910</v>
      </c>
      <c r="H13" s="31">
        <f t="shared" si="0"/>
        <v>27140476</v>
      </c>
      <c r="I13" s="31">
        <f t="shared" si="0"/>
        <v>-17350876</v>
      </c>
      <c r="J13" s="31">
        <f t="shared" si="0"/>
        <v>1496080510</v>
      </c>
      <c r="K13" s="31">
        <f t="shared" si="0"/>
        <v>15257168</v>
      </c>
      <c r="L13" s="31">
        <f t="shared" si="0"/>
        <v>11178830</v>
      </c>
      <c r="M13" s="31">
        <f t="shared" si="0"/>
        <v>8920240</v>
      </c>
      <c r="N13" s="31">
        <f t="shared" si="0"/>
        <v>35356238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1531436748</v>
      </c>
      <c r="X13" s="31">
        <f t="shared" si="0"/>
        <v>274604322</v>
      </c>
      <c r="Y13" s="31">
        <f t="shared" si="0"/>
        <v>1256832426</v>
      </c>
      <c r="Z13" s="32">
        <f>+IF(X13&lt;&gt;0,+(Y13/X13)*100,0)</f>
        <v>457.68850863170314</v>
      </c>
      <c r="AA13" s="33">
        <f>SUM(AA6:AA12)</f>
        <v>289965458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51914311</v>
      </c>
      <c r="D17" s="18"/>
      <c r="E17" s="19">
        <v>308074862</v>
      </c>
      <c r="F17" s="20">
        <v>315197812</v>
      </c>
      <c r="G17" s="24">
        <v>51437231</v>
      </c>
      <c r="H17" s="24">
        <v>3433959</v>
      </c>
      <c r="I17" s="24">
        <v>19573602</v>
      </c>
      <c r="J17" s="20">
        <v>74444792</v>
      </c>
      <c r="K17" s="24">
        <v>-465040</v>
      </c>
      <c r="L17" s="24">
        <v>6140846</v>
      </c>
      <c r="M17" s="20">
        <v>2156374</v>
      </c>
      <c r="N17" s="24">
        <v>7832180</v>
      </c>
      <c r="O17" s="24"/>
      <c r="P17" s="24"/>
      <c r="Q17" s="20"/>
      <c r="R17" s="24"/>
      <c r="S17" s="24"/>
      <c r="T17" s="20"/>
      <c r="U17" s="24"/>
      <c r="V17" s="24"/>
      <c r="W17" s="24">
        <v>82276972</v>
      </c>
      <c r="X17" s="20">
        <v>292187648</v>
      </c>
      <c r="Y17" s="24">
        <v>-209910676</v>
      </c>
      <c r="Z17" s="25">
        <v>-71.841050584041113</v>
      </c>
      <c r="AA17" s="26">
        <v>315197812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127702</v>
      </c>
      <c r="D21" s="18"/>
      <c r="E21" s="19"/>
      <c r="F21" s="20"/>
      <c r="G21" s="20">
        <v>127702</v>
      </c>
      <c r="H21" s="20">
        <v>62261</v>
      </c>
      <c r="I21" s="20"/>
      <c r="J21" s="20">
        <v>189963</v>
      </c>
      <c r="K21" s="20">
        <v>-37922</v>
      </c>
      <c r="L21" s="20"/>
      <c r="M21" s="20"/>
      <c r="N21" s="20">
        <v>-37922</v>
      </c>
      <c r="O21" s="20"/>
      <c r="P21" s="20"/>
      <c r="Q21" s="20"/>
      <c r="R21" s="20"/>
      <c r="S21" s="20"/>
      <c r="T21" s="20"/>
      <c r="U21" s="20"/>
      <c r="V21" s="20"/>
      <c r="W21" s="20">
        <v>152041</v>
      </c>
      <c r="X21" s="20"/>
      <c r="Y21" s="20">
        <v>152041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52042013</v>
      </c>
      <c r="D25" s="29">
        <f t="shared" ref="D25:Y25" si="1">SUM(D15:D24)</f>
        <v>0</v>
      </c>
      <c r="E25" s="35">
        <f t="shared" si="1"/>
        <v>308074862</v>
      </c>
      <c r="F25" s="36">
        <f t="shared" si="1"/>
        <v>315197812</v>
      </c>
      <c r="G25" s="36">
        <f t="shared" si="1"/>
        <v>51564933</v>
      </c>
      <c r="H25" s="36">
        <f t="shared" si="1"/>
        <v>3496220</v>
      </c>
      <c r="I25" s="36">
        <f t="shared" si="1"/>
        <v>19573602</v>
      </c>
      <c r="J25" s="36">
        <f t="shared" si="1"/>
        <v>74634755</v>
      </c>
      <c r="K25" s="36">
        <f t="shared" si="1"/>
        <v>-502962</v>
      </c>
      <c r="L25" s="36">
        <f t="shared" si="1"/>
        <v>6140846</v>
      </c>
      <c r="M25" s="36">
        <f t="shared" si="1"/>
        <v>2156374</v>
      </c>
      <c r="N25" s="36">
        <f t="shared" si="1"/>
        <v>7794258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82429013</v>
      </c>
      <c r="X25" s="36">
        <f t="shared" si="1"/>
        <v>292187648</v>
      </c>
      <c r="Y25" s="36">
        <f t="shared" si="1"/>
        <v>-209758635</v>
      </c>
      <c r="Z25" s="37">
        <f>+IF(X25&lt;&gt;0,+(Y25/X25)*100,0)</f>
        <v>-71.789015187938404</v>
      </c>
      <c r="AA25" s="38">
        <f>SUM(AA15:AA24)</f>
        <v>315197812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1539178389</v>
      </c>
      <c r="D26" s="29">
        <f>+D13+D25</f>
        <v>0</v>
      </c>
      <c r="E26" s="30">
        <f t="shared" si="2"/>
        <v>604354131</v>
      </c>
      <c r="F26" s="31">
        <f t="shared" si="2"/>
        <v>605163270</v>
      </c>
      <c r="G26" s="31">
        <f t="shared" si="2"/>
        <v>1537855843</v>
      </c>
      <c r="H26" s="31">
        <f t="shared" si="2"/>
        <v>30636696</v>
      </c>
      <c r="I26" s="31">
        <f t="shared" si="2"/>
        <v>2222726</v>
      </c>
      <c r="J26" s="31">
        <f t="shared" si="2"/>
        <v>1570715265</v>
      </c>
      <c r="K26" s="31">
        <f t="shared" si="2"/>
        <v>14754206</v>
      </c>
      <c r="L26" s="31">
        <f t="shared" si="2"/>
        <v>17319676</v>
      </c>
      <c r="M26" s="31">
        <f t="shared" si="2"/>
        <v>11076614</v>
      </c>
      <c r="N26" s="31">
        <f t="shared" si="2"/>
        <v>43150496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1613865761</v>
      </c>
      <c r="X26" s="31">
        <f t="shared" si="2"/>
        <v>566791970</v>
      </c>
      <c r="Y26" s="31">
        <f t="shared" si="2"/>
        <v>1047073791</v>
      </c>
      <c r="Z26" s="32">
        <f>+IF(X26&lt;&gt;0,+(Y26/X26)*100,0)</f>
        <v>184.73687815301972</v>
      </c>
      <c r="AA26" s="33">
        <f>+AA13+AA25</f>
        <v>605163270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-276482</v>
      </c>
      <c r="D30" s="18"/>
      <c r="E30" s="19"/>
      <c r="F30" s="20"/>
      <c r="G30" s="20">
        <v>-276482</v>
      </c>
      <c r="H30" s="20"/>
      <c r="I30" s="20">
        <v>-150772</v>
      </c>
      <c r="J30" s="20">
        <v>-427254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-427254</v>
      </c>
      <c r="X30" s="20"/>
      <c r="Y30" s="20">
        <v>-427254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-1281340</v>
      </c>
      <c r="D31" s="18"/>
      <c r="E31" s="19">
        <v>14565771</v>
      </c>
      <c r="F31" s="20">
        <v>14565771</v>
      </c>
      <c r="G31" s="20">
        <v>-1385750</v>
      </c>
      <c r="H31" s="20">
        <v>16926531</v>
      </c>
      <c r="I31" s="20">
        <v>-5633</v>
      </c>
      <c r="J31" s="20">
        <v>15535148</v>
      </c>
      <c r="K31" s="20">
        <v>-192461</v>
      </c>
      <c r="L31" s="20">
        <v>-187456</v>
      </c>
      <c r="M31" s="20">
        <v>-4483</v>
      </c>
      <c r="N31" s="20">
        <v>-384400</v>
      </c>
      <c r="O31" s="20"/>
      <c r="P31" s="20"/>
      <c r="Q31" s="20"/>
      <c r="R31" s="20"/>
      <c r="S31" s="20"/>
      <c r="T31" s="20"/>
      <c r="U31" s="20"/>
      <c r="V31" s="20"/>
      <c r="W31" s="20">
        <v>15150748</v>
      </c>
      <c r="X31" s="20">
        <v>14565771</v>
      </c>
      <c r="Y31" s="20">
        <v>584977</v>
      </c>
      <c r="Z31" s="21">
        <v>4.0161073519554851</v>
      </c>
      <c r="AA31" s="22">
        <v>14565771</v>
      </c>
    </row>
    <row r="32" spans="1:27" x14ac:dyDescent="0.25">
      <c r="A32" s="23" t="s">
        <v>59</v>
      </c>
      <c r="B32" s="17" t="s">
        <v>32</v>
      </c>
      <c r="C32" s="18">
        <v>60581138</v>
      </c>
      <c r="D32" s="18"/>
      <c r="E32" s="19">
        <v>2125161</v>
      </c>
      <c r="F32" s="20">
        <v>2934300</v>
      </c>
      <c r="G32" s="20">
        <v>-7283768</v>
      </c>
      <c r="H32" s="20">
        <v>-7829</v>
      </c>
      <c r="I32" s="20">
        <v>5727217</v>
      </c>
      <c r="J32" s="20">
        <v>-1564380</v>
      </c>
      <c r="K32" s="20">
        <v>-4230572</v>
      </c>
      <c r="L32" s="20">
        <v>1833852</v>
      </c>
      <c r="M32" s="20">
        <v>-1670926</v>
      </c>
      <c r="N32" s="20">
        <v>-4067646</v>
      </c>
      <c r="O32" s="20"/>
      <c r="P32" s="20"/>
      <c r="Q32" s="20"/>
      <c r="R32" s="20"/>
      <c r="S32" s="20"/>
      <c r="T32" s="20"/>
      <c r="U32" s="20"/>
      <c r="V32" s="20"/>
      <c r="W32" s="20">
        <v>-5632026</v>
      </c>
      <c r="X32" s="20">
        <v>1077194</v>
      </c>
      <c r="Y32" s="20">
        <v>-6709220</v>
      </c>
      <c r="Z32" s="21">
        <v>-622.84231067013002</v>
      </c>
      <c r="AA32" s="22">
        <v>2934300</v>
      </c>
    </row>
    <row r="33" spans="1:27" x14ac:dyDescent="0.25">
      <c r="A33" s="23" t="s">
        <v>60</v>
      </c>
      <c r="B33" s="17" t="s">
        <v>32</v>
      </c>
      <c r="C33" s="18">
        <v>-18302771</v>
      </c>
      <c r="D33" s="18"/>
      <c r="E33" s="19"/>
      <c r="F33" s="20"/>
      <c r="G33" s="20">
        <v>-18284206</v>
      </c>
      <c r="H33" s="20">
        <v>-4766237</v>
      </c>
      <c r="I33" s="20">
        <v>-14774326</v>
      </c>
      <c r="J33" s="20">
        <v>-37824769</v>
      </c>
      <c r="K33" s="20">
        <v>-93349</v>
      </c>
      <c r="L33" s="20">
        <v>-6480446</v>
      </c>
      <c r="M33" s="20">
        <v>-2243835</v>
      </c>
      <c r="N33" s="20">
        <v>-8817630</v>
      </c>
      <c r="O33" s="20"/>
      <c r="P33" s="20"/>
      <c r="Q33" s="20"/>
      <c r="R33" s="20"/>
      <c r="S33" s="20"/>
      <c r="T33" s="20"/>
      <c r="U33" s="20"/>
      <c r="V33" s="20"/>
      <c r="W33" s="20">
        <v>-46642399</v>
      </c>
      <c r="X33" s="20"/>
      <c r="Y33" s="20">
        <v>-46642399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-682677</v>
      </c>
      <c r="D34" s="18"/>
      <c r="E34" s="19"/>
      <c r="F34" s="20"/>
      <c r="G34" s="20">
        <v>-714963</v>
      </c>
      <c r="H34" s="20">
        <v>-16494</v>
      </c>
      <c r="I34" s="20">
        <v>-33062</v>
      </c>
      <c r="J34" s="20">
        <v>-764519</v>
      </c>
      <c r="K34" s="20"/>
      <c r="L34" s="20"/>
      <c r="M34" s="20">
        <v>-34487</v>
      </c>
      <c r="N34" s="20">
        <v>-34487</v>
      </c>
      <c r="O34" s="20"/>
      <c r="P34" s="20"/>
      <c r="Q34" s="20"/>
      <c r="R34" s="20"/>
      <c r="S34" s="20"/>
      <c r="T34" s="20"/>
      <c r="U34" s="20"/>
      <c r="V34" s="20"/>
      <c r="W34" s="20">
        <v>-799006</v>
      </c>
      <c r="X34" s="20"/>
      <c r="Y34" s="20">
        <v>-799006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644057082</v>
      </c>
      <c r="D35" s="18"/>
      <c r="E35" s="19">
        <v>35816748</v>
      </c>
      <c r="F35" s="20">
        <v>35816748</v>
      </c>
      <c r="G35" s="20">
        <v>645666900</v>
      </c>
      <c r="H35" s="20">
        <v>12392174</v>
      </c>
      <c r="I35" s="20">
        <v>9549630</v>
      </c>
      <c r="J35" s="20">
        <v>667608704</v>
      </c>
      <c r="K35" s="20">
        <v>9764324</v>
      </c>
      <c r="L35" s="20">
        <v>18858961</v>
      </c>
      <c r="M35" s="20">
        <v>8515796</v>
      </c>
      <c r="N35" s="20">
        <v>37139081</v>
      </c>
      <c r="O35" s="20"/>
      <c r="P35" s="20"/>
      <c r="Q35" s="20"/>
      <c r="R35" s="20"/>
      <c r="S35" s="20"/>
      <c r="T35" s="20"/>
      <c r="U35" s="20"/>
      <c r="V35" s="20"/>
      <c r="W35" s="20">
        <v>704747785</v>
      </c>
      <c r="X35" s="20">
        <v>17908374</v>
      </c>
      <c r="Y35" s="20">
        <v>686839411</v>
      </c>
      <c r="Z35" s="21">
        <v>3835.29744799835</v>
      </c>
      <c r="AA35" s="22">
        <v>35816748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684094950</v>
      </c>
      <c r="D37" s="29">
        <f t="shared" ref="D37:Y37" si="3">SUM(D29:D36)</f>
        <v>0</v>
      </c>
      <c r="E37" s="30">
        <f t="shared" si="3"/>
        <v>52507680</v>
      </c>
      <c r="F37" s="31">
        <f t="shared" si="3"/>
        <v>53316819</v>
      </c>
      <c r="G37" s="31">
        <f t="shared" si="3"/>
        <v>617721731</v>
      </c>
      <c r="H37" s="31">
        <f t="shared" si="3"/>
        <v>24528145</v>
      </c>
      <c r="I37" s="31">
        <f t="shared" si="3"/>
        <v>313054</v>
      </c>
      <c r="J37" s="31">
        <f t="shared" si="3"/>
        <v>642562930</v>
      </c>
      <c r="K37" s="31">
        <f t="shared" si="3"/>
        <v>5247942</v>
      </c>
      <c r="L37" s="31">
        <f t="shared" si="3"/>
        <v>14024911</v>
      </c>
      <c r="M37" s="31">
        <f t="shared" si="3"/>
        <v>4562065</v>
      </c>
      <c r="N37" s="31">
        <f t="shared" si="3"/>
        <v>23834918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666397848</v>
      </c>
      <c r="X37" s="31">
        <f t="shared" si="3"/>
        <v>33551339</v>
      </c>
      <c r="Y37" s="31">
        <f t="shared" si="3"/>
        <v>632846509</v>
      </c>
      <c r="Z37" s="32">
        <f>+IF(X37&lt;&gt;0,+(Y37/X37)*100,0)</f>
        <v>1886.2034358747949</v>
      </c>
      <c r="AA37" s="33">
        <f>SUM(AA29:AA36)</f>
        <v>53316819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684094950</v>
      </c>
      <c r="D44" s="29">
        <f>+D37+D43</f>
        <v>0</v>
      </c>
      <c r="E44" s="30">
        <f t="shared" si="5"/>
        <v>52507680</v>
      </c>
      <c r="F44" s="31">
        <f t="shared" si="5"/>
        <v>53316819</v>
      </c>
      <c r="G44" s="31">
        <f t="shared" si="5"/>
        <v>617721731</v>
      </c>
      <c r="H44" s="31">
        <f t="shared" si="5"/>
        <v>24528145</v>
      </c>
      <c r="I44" s="31">
        <f t="shared" si="5"/>
        <v>313054</v>
      </c>
      <c r="J44" s="31">
        <f t="shared" si="5"/>
        <v>642562930</v>
      </c>
      <c r="K44" s="31">
        <f t="shared" si="5"/>
        <v>5247942</v>
      </c>
      <c r="L44" s="31">
        <f t="shared" si="5"/>
        <v>14024911</v>
      </c>
      <c r="M44" s="31">
        <f t="shared" si="5"/>
        <v>4562065</v>
      </c>
      <c r="N44" s="31">
        <f t="shared" si="5"/>
        <v>23834918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666397848</v>
      </c>
      <c r="X44" s="31">
        <f t="shared" si="5"/>
        <v>33551339</v>
      </c>
      <c r="Y44" s="31">
        <f t="shared" si="5"/>
        <v>632846509</v>
      </c>
      <c r="Z44" s="32">
        <f>+IF(X44&lt;&gt;0,+(Y44/X44)*100,0)</f>
        <v>1886.2034358747949</v>
      </c>
      <c r="AA44" s="33">
        <f>+AA37+AA43</f>
        <v>53316819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855083439</v>
      </c>
      <c r="D45" s="42">
        <f t="shared" si="6"/>
        <v>0</v>
      </c>
      <c r="E45" s="43">
        <f t="shared" si="6"/>
        <v>551846451</v>
      </c>
      <c r="F45" s="44">
        <f t="shared" si="6"/>
        <v>551846451</v>
      </c>
      <c r="G45" s="44">
        <f t="shared" si="6"/>
        <v>920134112</v>
      </c>
      <c r="H45" s="44">
        <f t="shared" si="6"/>
        <v>6108551</v>
      </c>
      <c r="I45" s="44">
        <f t="shared" si="6"/>
        <v>1909672</v>
      </c>
      <c r="J45" s="44">
        <f t="shared" si="6"/>
        <v>928152335</v>
      </c>
      <c r="K45" s="44">
        <f t="shared" si="6"/>
        <v>9506264</v>
      </c>
      <c r="L45" s="44">
        <f t="shared" si="6"/>
        <v>3294765</v>
      </c>
      <c r="M45" s="44">
        <f t="shared" si="6"/>
        <v>6514549</v>
      </c>
      <c r="N45" s="44">
        <f t="shared" si="6"/>
        <v>19315578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947467913</v>
      </c>
      <c r="X45" s="44">
        <f t="shared" si="6"/>
        <v>533240631</v>
      </c>
      <c r="Y45" s="44">
        <f t="shared" si="6"/>
        <v>414227282</v>
      </c>
      <c r="Z45" s="45">
        <f>+IF(X45&lt;&gt;0,+(Y45/X45)*100,0)</f>
        <v>77.681117664118887</v>
      </c>
      <c r="AA45" s="46">
        <f>+AA26-AA44</f>
        <v>551846451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-67615277</v>
      </c>
      <c r="D47" s="18"/>
      <c r="E47" s="19">
        <v>37211640</v>
      </c>
      <c r="F47" s="20">
        <v>37211640</v>
      </c>
      <c r="G47" s="20">
        <v>38220446</v>
      </c>
      <c r="H47" s="20">
        <v>-62063</v>
      </c>
      <c r="I47" s="20">
        <v>-1529826</v>
      </c>
      <c r="J47" s="20">
        <v>36628557</v>
      </c>
      <c r="K47" s="20">
        <v>-45615516</v>
      </c>
      <c r="L47" s="20">
        <v>10433805</v>
      </c>
      <c r="M47" s="20">
        <v>2495347</v>
      </c>
      <c r="N47" s="20">
        <v>-32686364</v>
      </c>
      <c r="O47" s="20"/>
      <c r="P47" s="20"/>
      <c r="Q47" s="20"/>
      <c r="R47" s="20"/>
      <c r="S47" s="20"/>
      <c r="T47" s="20"/>
      <c r="U47" s="20"/>
      <c r="V47" s="20"/>
      <c r="W47" s="20">
        <v>3942193</v>
      </c>
      <c r="X47" s="20">
        <v>18605820</v>
      </c>
      <c r="Y47" s="20">
        <v>-14663627</v>
      </c>
      <c r="Z47" s="47">
        <v>-78.812043758350882</v>
      </c>
      <c r="AA47" s="22">
        <v>37211640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-67615277</v>
      </c>
      <c r="D50" s="50">
        <f t="shared" ref="D50:Y50" si="7">SUM(D47:D49)</f>
        <v>0</v>
      </c>
      <c r="E50" s="51">
        <f t="shared" si="7"/>
        <v>37211640</v>
      </c>
      <c r="F50" s="52">
        <f t="shared" si="7"/>
        <v>37211640</v>
      </c>
      <c r="G50" s="52">
        <f t="shared" si="7"/>
        <v>38220446</v>
      </c>
      <c r="H50" s="52">
        <f t="shared" si="7"/>
        <v>-62063</v>
      </c>
      <c r="I50" s="52">
        <f t="shared" si="7"/>
        <v>-1529826</v>
      </c>
      <c r="J50" s="52">
        <f t="shared" si="7"/>
        <v>36628557</v>
      </c>
      <c r="K50" s="52">
        <f t="shared" si="7"/>
        <v>-45615516</v>
      </c>
      <c r="L50" s="52">
        <f t="shared" si="7"/>
        <v>10433805</v>
      </c>
      <c r="M50" s="52">
        <f t="shared" si="7"/>
        <v>2495347</v>
      </c>
      <c r="N50" s="52">
        <f t="shared" si="7"/>
        <v>-32686364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3942193</v>
      </c>
      <c r="X50" s="52">
        <f t="shared" si="7"/>
        <v>18605820</v>
      </c>
      <c r="Y50" s="52">
        <f t="shared" si="7"/>
        <v>-14663627</v>
      </c>
      <c r="Z50" s="53">
        <f>+IF(X50&lt;&gt;0,+(Y50/X50)*100,0)</f>
        <v>-78.812043758350882</v>
      </c>
      <c r="AA50" s="54">
        <f>SUM(AA47:AA49)</f>
        <v>37211640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95967004</v>
      </c>
      <c r="D6" s="18"/>
      <c r="E6" s="19">
        <v>44506152</v>
      </c>
      <c r="F6" s="20">
        <v>44506152</v>
      </c>
      <c r="G6" s="20">
        <v>95735440</v>
      </c>
      <c r="H6" s="20">
        <v>9295718</v>
      </c>
      <c r="I6" s="20">
        <v>9745952</v>
      </c>
      <c r="J6" s="20">
        <v>114777110</v>
      </c>
      <c r="K6" s="20">
        <v>6404119</v>
      </c>
      <c r="L6" s="20">
        <v>2894407</v>
      </c>
      <c r="M6" s="20">
        <v>4313669</v>
      </c>
      <c r="N6" s="20">
        <v>13612195</v>
      </c>
      <c r="O6" s="20"/>
      <c r="P6" s="20"/>
      <c r="Q6" s="20"/>
      <c r="R6" s="20"/>
      <c r="S6" s="20"/>
      <c r="T6" s="20"/>
      <c r="U6" s="20"/>
      <c r="V6" s="20"/>
      <c r="W6" s="20">
        <v>128389305</v>
      </c>
      <c r="X6" s="20">
        <v>22253070</v>
      </c>
      <c r="Y6" s="20">
        <v>106136235</v>
      </c>
      <c r="Z6" s="21">
        <v>476.9509779998894</v>
      </c>
      <c r="AA6" s="22">
        <v>44506152</v>
      </c>
    </row>
    <row r="7" spans="1:27" x14ac:dyDescent="0.25">
      <c r="A7" s="23" t="s">
        <v>35</v>
      </c>
      <c r="B7" s="17" t="s">
        <v>32</v>
      </c>
      <c r="C7" s="18">
        <v>19653439</v>
      </c>
      <c r="D7" s="18"/>
      <c r="E7" s="19">
        <v>226952815</v>
      </c>
      <c r="F7" s="20">
        <v>226952815</v>
      </c>
      <c r="G7" s="20">
        <v>20600853</v>
      </c>
      <c r="H7" s="20">
        <v>-1258295</v>
      </c>
      <c r="I7" s="20">
        <v>-2778132</v>
      </c>
      <c r="J7" s="20">
        <v>16564426</v>
      </c>
      <c r="K7" s="20">
        <v>-313124</v>
      </c>
      <c r="L7" s="20">
        <v>2760003</v>
      </c>
      <c r="M7" s="20">
        <v>-43014</v>
      </c>
      <c r="N7" s="20">
        <v>2403865</v>
      </c>
      <c r="O7" s="20"/>
      <c r="P7" s="20"/>
      <c r="Q7" s="20"/>
      <c r="R7" s="20"/>
      <c r="S7" s="20"/>
      <c r="T7" s="20"/>
      <c r="U7" s="20"/>
      <c r="V7" s="20"/>
      <c r="W7" s="20">
        <v>18968291</v>
      </c>
      <c r="X7" s="20">
        <v>113476410</v>
      </c>
      <c r="Y7" s="20">
        <v>-94508119</v>
      </c>
      <c r="Z7" s="21">
        <v>-83.284375140172301</v>
      </c>
      <c r="AA7" s="22">
        <v>226952815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-199528489</v>
      </c>
      <c r="F8" s="20">
        <v>-199528489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-99764238</v>
      </c>
      <c r="Y8" s="20">
        <v>99764238</v>
      </c>
      <c r="Z8" s="21">
        <v>-100</v>
      </c>
      <c r="AA8" s="22">
        <v>-199528489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-5701300</v>
      </c>
      <c r="D10" s="18"/>
      <c r="E10" s="19"/>
      <c r="F10" s="20"/>
      <c r="G10" s="20">
        <v>-5852737</v>
      </c>
      <c r="H10" s="20">
        <v>-211200</v>
      </c>
      <c r="I10" s="20">
        <v>-309643</v>
      </c>
      <c r="J10" s="20">
        <v>-6373580</v>
      </c>
      <c r="K10" s="20">
        <v>-133770</v>
      </c>
      <c r="L10" s="20">
        <v>-173099</v>
      </c>
      <c r="M10" s="20">
        <v>-176864</v>
      </c>
      <c r="N10" s="20">
        <v>-483733</v>
      </c>
      <c r="O10" s="20"/>
      <c r="P10" s="20"/>
      <c r="Q10" s="20"/>
      <c r="R10" s="20"/>
      <c r="S10" s="20"/>
      <c r="T10" s="20"/>
      <c r="U10" s="20"/>
      <c r="V10" s="20"/>
      <c r="W10" s="20">
        <v>-6857313</v>
      </c>
      <c r="X10" s="20"/>
      <c r="Y10" s="20">
        <v>-6857313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20903352</v>
      </c>
      <c r="D11" s="18"/>
      <c r="E11" s="19"/>
      <c r="F11" s="20"/>
      <c r="G11" s="24">
        <v>25047118</v>
      </c>
      <c r="H11" s="24">
        <v>3267678</v>
      </c>
      <c r="I11" s="24">
        <v>3088170</v>
      </c>
      <c r="J11" s="20">
        <v>31402966</v>
      </c>
      <c r="K11" s="24">
        <v>-1234943</v>
      </c>
      <c r="L11" s="24">
        <v>3999277</v>
      </c>
      <c r="M11" s="20">
        <v>1160554</v>
      </c>
      <c r="N11" s="24">
        <v>3924888</v>
      </c>
      <c r="O11" s="24"/>
      <c r="P11" s="24"/>
      <c r="Q11" s="20"/>
      <c r="R11" s="24"/>
      <c r="S11" s="24"/>
      <c r="T11" s="20"/>
      <c r="U11" s="24"/>
      <c r="V11" s="24"/>
      <c r="W11" s="24">
        <v>35327854</v>
      </c>
      <c r="X11" s="20"/>
      <c r="Y11" s="24">
        <v>35327854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-7365</v>
      </c>
      <c r="D12" s="18"/>
      <c r="E12" s="19"/>
      <c r="F12" s="20"/>
      <c r="G12" s="20">
        <v>-7282</v>
      </c>
      <c r="H12" s="20">
        <v>-83</v>
      </c>
      <c r="I12" s="20"/>
      <c r="J12" s="20">
        <v>-7365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-7365</v>
      </c>
      <c r="X12" s="20"/>
      <c r="Y12" s="20">
        <v>-7365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130815130</v>
      </c>
      <c r="D13" s="29">
        <f>SUM(D6:D12)</f>
        <v>0</v>
      </c>
      <c r="E13" s="30">
        <f t="shared" si="0"/>
        <v>71930478</v>
      </c>
      <c r="F13" s="31">
        <f t="shared" si="0"/>
        <v>71930478</v>
      </c>
      <c r="G13" s="31">
        <f t="shared" si="0"/>
        <v>135523392</v>
      </c>
      <c r="H13" s="31">
        <f t="shared" si="0"/>
        <v>11093818</v>
      </c>
      <c r="I13" s="31">
        <f t="shared" si="0"/>
        <v>9746347</v>
      </c>
      <c r="J13" s="31">
        <f t="shared" si="0"/>
        <v>156363557</v>
      </c>
      <c r="K13" s="31">
        <f t="shared" si="0"/>
        <v>4722282</v>
      </c>
      <c r="L13" s="31">
        <f t="shared" si="0"/>
        <v>9480588</v>
      </c>
      <c r="M13" s="31">
        <f t="shared" si="0"/>
        <v>5254345</v>
      </c>
      <c r="N13" s="31">
        <f t="shared" si="0"/>
        <v>19457215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175820772</v>
      </c>
      <c r="X13" s="31">
        <f t="shared" si="0"/>
        <v>35965242</v>
      </c>
      <c r="Y13" s="31">
        <f t="shared" si="0"/>
        <v>139855530</v>
      </c>
      <c r="Z13" s="32">
        <f>+IF(X13&lt;&gt;0,+(Y13/X13)*100,0)</f>
        <v>388.86303058936733</v>
      </c>
      <c r="AA13" s="33">
        <f>SUM(AA6:AA12)</f>
        <v>71930478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1963215</v>
      </c>
      <c r="D17" s="18"/>
      <c r="E17" s="19">
        <v>-1485464</v>
      </c>
      <c r="F17" s="20">
        <v>-1485464</v>
      </c>
      <c r="G17" s="24">
        <v>3663162</v>
      </c>
      <c r="H17" s="24">
        <v>-1700170</v>
      </c>
      <c r="I17" s="24"/>
      <c r="J17" s="20">
        <v>1962992</v>
      </c>
      <c r="K17" s="24"/>
      <c r="L17" s="24">
        <v>1131309</v>
      </c>
      <c r="M17" s="20">
        <v>1165295</v>
      </c>
      <c r="N17" s="24">
        <v>2296604</v>
      </c>
      <c r="O17" s="24"/>
      <c r="P17" s="24"/>
      <c r="Q17" s="20"/>
      <c r="R17" s="24"/>
      <c r="S17" s="24"/>
      <c r="T17" s="20"/>
      <c r="U17" s="24"/>
      <c r="V17" s="24"/>
      <c r="W17" s="24">
        <v>4259596</v>
      </c>
      <c r="X17" s="20">
        <v>-742734</v>
      </c>
      <c r="Y17" s="24">
        <v>5002330</v>
      </c>
      <c r="Z17" s="25">
        <v>-673.50222286848316</v>
      </c>
      <c r="AA17" s="26">
        <v>-1485464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1963215</v>
      </c>
      <c r="D25" s="29">
        <f t="shared" ref="D25:Y25" si="1">SUM(D15:D24)</f>
        <v>0</v>
      </c>
      <c r="E25" s="35">
        <f t="shared" si="1"/>
        <v>-1485464</v>
      </c>
      <c r="F25" s="36">
        <f t="shared" si="1"/>
        <v>-1485464</v>
      </c>
      <c r="G25" s="36">
        <f t="shared" si="1"/>
        <v>3663162</v>
      </c>
      <c r="H25" s="36">
        <f t="shared" si="1"/>
        <v>-1700170</v>
      </c>
      <c r="I25" s="36">
        <f t="shared" si="1"/>
        <v>0</v>
      </c>
      <c r="J25" s="36">
        <f t="shared" si="1"/>
        <v>1962992</v>
      </c>
      <c r="K25" s="36">
        <f t="shared" si="1"/>
        <v>0</v>
      </c>
      <c r="L25" s="36">
        <f t="shared" si="1"/>
        <v>1131309</v>
      </c>
      <c r="M25" s="36">
        <f t="shared" si="1"/>
        <v>1165295</v>
      </c>
      <c r="N25" s="36">
        <f t="shared" si="1"/>
        <v>2296604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4259596</v>
      </c>
      <c r="X25" s="36">
        <f t="shared" si="1"/>
        <v>-742734</v>
      </c>
      <c r="Y25" s="36">
        <f t="shared" si="1"/>
        <v>5002330</v>
      </c>
      <c r="Z25" s="37">
        <f>+IF(X25&lt;&gt;0,+(Y25/X25)*100,0)</f>
        <v>-673.50222286848316</v>
      </c>
      <c r="AA25" s="38">
        <f>SUM(AA15:AA24)</f>
        <v>-1485464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132778345</v>
      </c>
      <c r="D26" s="29">
        <f>+D13+D25</f>
        <v>0</v>
      </c>
      <c r="E26" s="30">
        <f t="shared" si="2"/>
        <v>70445014</v>
      </c>
      <c r="F26" s="31">
        <f t="shared" si="2"/>
        <v>70445014</v>
      </c>
      <c r="G26" s="31">
        <f t="shared" si="2"/>
        <v>139186554</v>
      </c>
      <c r="H26" s="31">
        <f t="shared" si="2"/>
        <v>9393648</v>
      </c>
      <c r="I26" s="31">
        <f t="shared" si="2"/>
        <v>9746347</v>
      </c>
      <c r="J26" s="31">
        <f t="shared" si="2"/>
        <v>158326549</v>
      </c>
      <c r="K26" s="31">
        <f t="shared" si="2"/>
        <v>4722282</v>
      </c>
      <c r="L26" s="31">
        <f t="shared" si="2"/>
        <v>10611897</v>
      </c>
      <c r="M26" s="31">
        <f t="shared" si="2"/>
        <v>6419640</v>
      </c>
      <c r="N26" s="31">
        <f t="shared" si="2"/>
        <v>21753819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180080368</v>
      </c>
      <c r="X26" s="31">
        <f t="shared" si="2"/>
        <v>35222508</v>
      </c>
      <c r="Y26" s="31">
        <f t="shared" si="2"/>
        <v>144857860</v>
      </c>
      <c r="Z26" s="32">
        <f>+IF(X26&lt;&gt;0,+(Y26/X26)*100,0)</f>
        <v>411.26503541428684</v>
      </c>
      <c r="AA26" s="33">
        <f>+AA13+AA25</f>
        <v>70445014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-135596</v>
      </c>
      <c r="D31" s="18"/>
      <c r="E31" s="19"/>
      <c r="F31" s="20"/>
      <c r="G31" s="20">
        <v>-137587</v>
      </c>
      <c r="H31" s="20">
        <v>-520</v>
      </c>
      <c r="I31" s="20">
        <v>-70</v>
      </c>
      <c r="J31" s="20">
        <v>-138177</v>
      </c>
      <c r="K31" s="20">
        <v>-198</v>
      </c>
      <c r="L31" s="20">
        <v>-1147</v>
      </c>
      <c r="M31" s="20"/>
      <c r="N31" s="20">
        <v>-1345</v>
      </c>
      <c r="O31" s="20"/>
      <c r="P31" s="20"/>
      <c r="Q31" s="20"/>
      <c r="R31" s="20"/>
      <c r="S31" s="20"/>
      <c r="T31" s="20"/>
      <c r="U31" s="20"/>
      <c r="V31" s="20"/>
      <c r="W31" s="20">
        <v>-139522</v>
      </c>
      <c r="X31" s="20"/>
      <c r="Y31" s="20">
        <v>-139522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204164533</v>
      </c>
      <c r="D32" s="18"/>
      <c r="E32" s="19">
        <v>1</v>
      </c>
      <c r="F32" s="20">
        <v>1</v>
      </c>
      <c r="G32" s="20">
        <v>228740242</v>
      </c>
      <c r="H32" s="20">
        <v>28981959</v>
      </c>
      <c r="I32" s="20">
        <v>23357785</v>
      </c>
      <c r="J32" s="20">
        <v>281079986</v>
      </c>
      <c r="K32" s="20">
        <v>-8100000</v>
      </c>
      <c r="L32" s="20">
        <v>35766584</v>
      </c>
      <c r="M32" s="20">
        <v>10495068</v>
      </c>
      <c r="N32" s="20">
        <v>38161652</v>
      </c>
      <c r="O32" s="20"/>
      <c r="P32" s="20"/>
      <c r="Q32" s="20"/>
      <c r="R32" s="20"/>
      <c r="S32" s="20"/>
      <c r="T32" s="20"/>
      <c r="U32" s="20"/>
      <c r="V32" s="20"/>
      <c r="W32" s="20">
        <v>319241638</v>
      </c>
      <c r="X32" s="20">
        <v>-6</v>
      </c>
      <c r="Y32" s="20">
        <v>319241644</v>
      </c>
      <c r="Z32" s="21">
        <v>-5320694066.666666</v>
      </c>
      <c r="AA32" s="22">
        <v>1</v>
      </c>
    </row>
    <row r="33" spans="1:27" x14ac:dyDescent="0.25">
      <c r="A33" s="23" t="s">
        <v>60</v>
      </c>
      <c r="B33" s="17" t="s">
        <v>32</v>
      </c>
      <c r="C33" s="18">
        <v>-9558250</v>
      </c>
      <c r="D33" s="18"/>
      <c r="E33" s="19"/>
      <c r="F33" s="20"/>
      <c r="G33" s="20">
        <v>-9558250</v>
      </c>
      <c r="H33" s="20"/>
      <c r="I33" s="20">
        <v>1800000</v>
      </c>
      <c r="J33" s="20">
        <v>-7758250</v>
      </c>
      <c r="K33" s="20"/>
      <c r="L33" s="20">
        <v>-789643</v>
      </c>
      <c r="M33" s="20">
        <v>-2757947</v>
      </c>
      <c r="N33" s="20">
        <v>-3547590</v>
      </c>
      <c r="O33" s="20"/>
      <c r="P33" s="20"/>
      <c r="Q33" s="20"/>
      <c r="R33" s="20"/>
      <c r="S33" s="20"/>
      <c r="T33" s="20"/>
      <c r="U33" s="20"/>
      <c r="V33" s="20"/>
      <c r="W33" s="20">
        <v>-11305840</v>
      </c>
      <c r="X33" s="20"/>
      <c r="Y33" s="20">
        <v>-11305840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-7437366</v>
      </c>
      <c r="D35" s="18"/>
      <c r="E35" s="19">
        <v>38440541</v>
      </c>
      <c r="F35" s="20">
        <v>38440541</v>
      </c>
      <c r="G35" s="20">
        <v>-5901168</v>
      </c>
      <c r="H35" s="20">
        <v>1861772</v>
      </c>
      <c r="I35" s="20">
        <v>-166310</v>
      </c>
      <c r="J35" s="20">
        <v>-4205706</v>
      </c>
      <c r="K35" s="20">
        <v>-428664</v>
      </c>
      <c r="L35" s="20">
        <v>-900898</v>
      </c>
      <c r="M35" s="20">
        <v>286802</v>
      </c>
      <c r="N35" s="20">
        <v>-1042760</v>
      </c>
      <c r="O35" s="20"/>
      <c r="P35" s="20"/>
      <c r="Q35" s="20"/>
      <c r="R35" s="20"/>
      <c r="S35" s="20"/>
      <c r="T35" s="20"/>
      <c r="U35" s="20"/>
      <c r="V35" s="20"/>
      <c r="W35" s="20">
        <v>-5248466</v>
      </c>
      <c r="X35" s="20">
        <v>19220268</v>
      </c>
      <c r="Y35" s="20">
        <v>-24468734</v>
      </c>
      <c r="Z35" s="21">
        <v>-127.30693453389932</v>
      </c>
      <c r="AA35" s="22">
        <v>38440541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187033321</v>
      </c>
      <c r="D37" s="29">
        <f t="shared" ref="D37:Y37" si="3">SUM(D29:D36)</f>
        <v>0</v>
      </c>
      <c r="E37" s="30">
        <f t="shared" si="3"/>
        <v>38440542</v>
      </c>
      <c r="F37" s="31">
        <f t="shared" si="3"/>
        <v>38440542</v>
      </c>
      <c r="G37" s="31">
        <f t="shared" si="3"/>
        <v>213143237</v>
      </c>
      <c r="H37" s="31">
        <f t="shared" si="3"/>
        <v>30843211</v>
      </c>
      <c r="I37" s="31">
        <f t="shared" si="3"/>
        <v>24991405</v>
      </c>
      <c r="J37" s="31">
        <f t="shared" si="3"/>
        <v>268977853</v>
      </c>
      <c r="K37" s="31">
        <f t="shared" si="3"/>
        <v>-8528862</v>
      </c>
      <c r="L37" s="31">
        <f t="shared" si="3"/>
        <v>34074896</v>
      </c>
      <c r="M37" s="31">
        <f t="shared" si="3"/>
        <v>8023923</v>
      </c>
      <c r="N37" s="31">
        <f t="shared" si="3"/>
        <v>33569957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302547810</v>
      </c>
      <c r="X37" s="31">
        <f t="shared" si="3"/>
        <v>19220262</v>
      </c>
      <c r="Y37" s="31">
        <f t="shared" si="3"/>
        <v>283327548</v>
      </c>
      <c r="Z37" s="32">
        <f>+IF(X37&lt;&gt;0,+(Y37/X37)*100,0)</f>
        <v>1474.1086671971486</v>
      </c>
      <c r="AA37" s="33">
        <f>SUM(AA29:AA36)</f>
        <v>38440542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187033321</v>
      </c>
      <c r="D44" s="29">
        <f>+D37+D43</f>
        <v>0</v>
      </c>
      <c r="E44" s="30">
        <f t="shared" si="5"/>
        <v>38440542</v>
      </c>
      <c r="F44" s="31">
        <f t="shared" si="5"/>
        <v>38440542</v>
      </c>
      <c r="G44" s="31">
        <f t="shared" si="5"/>
        <v>213143237</v>
      </c>
      <c r="H44" s="31">
        <f t="shared" si="5"/>
        <v>30843211</v>
      </c>
      <c r="I44" s="31">
        <f t="shared" si="5"/>
        <v>24991405</v>
      </c>
      <c r="J44" s="31">
        <f t="shared" si="5"/>
        <v>268977853</v>
      </c>
      <c r="K44" s="31">
        <f t="shared" si="5"/>
        <v>-8528862</v>
      </c>
      <c r="L44" s="31">
        <f t="shared" si="5"/>
        <v>34074896</v>
      </c>
      <c r="M44" s="31">
        <f t="shared" si="5"/>
        <v>8023923</v>
      </c>
      <c r="N44" s="31">
        <f t="shared" si="5"/>
        <v>33569957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302547810</v>
      </c>
      <c r="X44" s="31">
        <f t="shared" si="5"/>
        <v>19220262</v>
      </c>
      <c r="Y44" s="31">
        <f t="shared" si="5"/>
        <v>283327548</v>
      </c>
      <c r="Z44" s="32">
        <f>+IF(X44&lt;&gt;0,+(Y44/X44)*100,0)</f>
        <v>1474.1086671971486</v>
      </c>
      <c r="AA44" s="33">
        <f>+AA37+AA43</f>
        <v>38440542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-54254976</v>
      </c>
      <c r="D45" s="42">
        <f t="shared" si="6"/>
        <v>0</v>
      </c>
      <c r="E45" s="43">
        <f t="shared" si="6"/>
        <v>32004472</v>
      </c>
      <c r="F45" s="44">
        <f t="shared" si="6"/>
        <v>32004472</v>
      </c>
      <c r="G45" s="44">
        <f t="shared" si="6"/>
        <v>-73956683</v>
      </c>
      <c r="H45" s="44">
        <f t="shared" si="6"/>
        <v>-21449563</v>
      </c>
      <c r="I45" s="44">
        <f t="shared" si="6"/>
        <v>-15245058</v>
      </c>
      <c r="J45" s="44">
        <f t="shared" si="6"/>
        <v>-110651304</v>
      </c>
      <c r="K45" s="44">
        <f t="shared" si="6"/>
        <v>13251144</v>
      </c>
      <c r="L45" s="44">
        <f t="shared" si="6"/>
        <v>-23462999</v>
      </c>
      <c r="M45" s="44">
        <f t="shared" si="6"/>
        <v>-1604283</v>
      </c>
      <c r="N45" s="44">
        <f t="shared" si="6"/>
        <v>-11816138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-122467442</v>
      </c>
      <c r="X45" s="44">
        <f t="shared" si="6"/>
        <v>16002246</v>
      </c>
      <c r="Y45" s="44">
        <f t="shared" si="6"/>
        <v>-138469688</v>
      </c>
      <c r="Z45" s="45">
        <f>+IF(X45&lt;&gt;0,+(Y45/X45)*100,0)</f>
        <v>-865.31408153580446</v>
      </c>
      <c r="AA45" s="46">
        <f>+AA26-AA44</f>
        <v>32004472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-191156361</v>
      </c>
      <c r="D47" s="18"/>
      <c r="E47" s="19">
        <v>32004471</v>
      </c>
      <c r="F47" s="20">
        <v>32004471</v>
      </c>
      <c r="G47" s="20">
        <v>-183429193</v>
      </c>
      <c r="H47" s="20">
        <v>-16653114</v>
      </c>
      <c r="I47" s="20">
        <v>-44569512</v>
      </c>
      <c r="J47" s="20">
        <v>-244651819</v>
      </c>
      <c r="K47" s="20">
        <v>10595991</v>
      </c>
      <c r="L47" s="20">
        <v>-32058534</v>
      </c>
      <c r="M47" s="20">
        <v>-2947920</v>
      </c>
      <c r="N47" s="20">
        <v>-24410463</v>
      </c>
      <c r="O47" s="20"/>
      <c r="P47" s="20"/>
      <c r="Q47" s="20"/>
      <c r="R47" s="20"/>
      <c r="S47" s="20"/>
      <c r="T47" s="20"/>
      <c r="U47" s="20"/>
      <c r="V47" s="20"/>
      <c r="W47" s="20">
        <v>-269062282</v>
      </c>
      <c r="X47" s="20">
        <v>16002240</v>
      </c>
      <c r="Y47" s="20">
        <v>-285064522</v>
      </c>
      <c r="Z47" s="47">
        <v>-1781.4038659587659</v>
      </c>
      <c r="AA47" s="22">
        <v>32004471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-191156361</v>
      </c>
      <c r="D50" s="50">
        <f t="shared" ref="D50:Y50" si="7">SUM(D47:D49)</f>
        <v>0</v>
      </c>
      <c r="E50" s="51">
        <f t="shared" si="7"/>
        <v>32004471</v>
      </c>
      <c r="F50" s="52">
        <f t="shared" si="7"/>
        <v>32004471</v>
      </c>
      <c r="G50" s="52">
        <f t="shared" si="7"/>
        <v>-183429193</v>
      </c>
      <c r="H50" s="52">
        <f t="shared" si="7"/>
        <v>-16653114</v>
      </c>
      <c r="I50" s="52">
        <f t="shared" si="7"/>
        <v>-44569512</v>
      </c>
      <c r="J50" s="52">
        <f t="shared" si="7"/>
        <v>-244651819</v>
      </c>
      <c r="K50" s="52">
        <f t="shared" si="7"/>
        <v>10595991</v>
      </c>
      <c r="L50" s="52">
        <f t="shared" si="7"/>
        <v>-32058534</v>
      </c>
      <c r="M50" s="52">
        <f t="shared" si="7"/>
        <v>-2947920</v>
      </c>
      <c r="N50" s="52">
        <f t="shared" si="7"/>
        <v>-24410463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-269062282</v>
      </c>
      <c r="X50" s="52">
        <f t="shared" si="7"/>
        <v>16002240</v>
      </c>
      <c r="Y50" s="52">
        <f t="shared" si="7"/>
        <v>-285064522</v>
      </c>
      <c r="Z50" s="53">
        <f>+IF(X50&lt;&gt;0,+(Y50/X50)*100,0)</f>
        <v>-1781.4038659587659</v>
      </c>
      <c r="AA50" s="54">
        <f>SUM(AA47:AA49)</f>
        <v>32004471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-32074045</v>
      </c>
      <c r="F6" s="20">
        <v>-32074045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-16037022</v>
      </c>
      <c r="Y6" s="20">
        <v>16037022</v>
      </c>
      <c r="Z6" s="21">
        <v>-100</v>
      </c>
      <c r="AA6" s="22">
        <v>-32074045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-32074045</v>
      </c>
      <c r="F13" s="31">
        <f t="shared" si="0"/>
        <v>-32074045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-16037022</v>
      </c>
      <c r="Y13" s="31">
        <f t="shared" si="0"/>
        <v>16037022</v>
      </c>
      <c r="Z13" s="32">
        <f>+IF(X13&lt;&gt;0,+(Y13/X13)*100,0)</f>
        <v>-100</v>
      </c>
      <c r="AA13" s="33">
        <f>SUM(AA6:AA12)</f>
        <v>-32074045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574533</v>
      </c>
      <c r="D17" s="18"/>
      <c r="E17" s="19">
        <v>96</v>
      </c>
      <c r="F17" s="20">
        <v>96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48</v>
      </c>
      <c r="Y17" s="24">
        <v>-48</v>
      </c>
      <c r="Z17" s="25">
        <v>-100</v>
      </c>
      <c r="AA17" s="26">
        <v>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574533</v>
      </c>
      <c r="D25" s="29">
        <f t="shared" ref="D25:Y25" si="1">SUM(D15:D24)</f>
        <v>0</v>
      </c>
      <c r="E25" s="35">
        <f t="shared" si="1"/>
        <v>96</v>
      </c>
      <c r="F25" s="36">
        <f t="shared" si="1"/>
        <v>96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48</v>
      </c>
      <c r="Y25" s="36">
        <f t="shared" si="1"/>
        <v>-48</v>
      </c>
      <c r="Z25" s="37">
        <f>+IF(X25&lt;&gt;0,+(Y25/X25)*100,0)</f>
        <v>-100</v>
      </c>
      <c r="AA25" s="38">
        <f>SUM(AA15:AA24)</f>
        <v>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574533</v>
      </c>
      <c r="D26" s="29">
        <f>+D13+D25</f>
        <v>0</v>
      </c>
      <c r="E26" s="30">
        <f t="shared" si="2"/>
        <v>-32073949</v>
      </c>
      <c r="F26" s="31">
        <f t="shared" si="2"/>
        <v>-32073949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-16036974</v>
      </c>
      <c r="Y26" s="31">
        <f t="shared" si="2"/>
        <v>16036974</v>
      </c>
      <c r="Z26" s="32">
        <f>+IF(X26&lt;&gt;0,+(Y26/X26)*100,0)</f>
        <v>-100</v>
      </c>
      <c r="AA26" s="33">
        <f>+AA13+AA25</f>
        <v>-32073949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31934349</v>
      </c>
      <c r="D32" s="18"/>
      <c r="E32" s="19">
        <v>6623807</v>
      </c>
      <c r="F32" s="20">
        <v>6623807</v>
      </c>
      <c r="G32" s="20">
        <v>6137371</v>
      </c>
      <c r="H32" s="20">
        <v>-2594661</v>
      </c>
      <c r="I32" s="20">
        <v>-3577208</v>
      </c>
      <c r="J32" s="20">
        <v>-34498</v>
      </c>
      <c r="K32" s="20">
        <v>9034</v>
      </c>
      <c r="L32" s="20">
        <v>374708</v>
      </c>
      <c r="M32" s="20"/>
      <c r="N32" s="20">
        <v>383742</v>
      </c>
      <c r="O32" s="20"/>
      <c r="P32" s="20"/>
      <c r="Q32" s="20"/>
      <c r="R32" s="20"/>
      <c r="S32" s="20"/>
      <c r="T32" s="20"/>
      <c r="U32" s="20"/>
      <c r="V32" s="20"/>
      <c r="W32" s="20">
        <v>349244</v>
      </c>
      <c r="X32" s="20">
        <v>3311898</v>
      </c>
      <c r="Y32" s="20">
        <v>-2962654</v>
      </c>
      <c r="Z32" s="21">
        <v>-89.454868477229681</v>
      </c>
      <c r="AA32" s="22">
        <v>6623807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31934349</v>
      </c>
      <c r="D37" s="29">
        <f t="shared" ref="D37:Y37" si="3">SUM(D29:D36)</f>
        <v>0</v>
      </c>
      <c r="E37" s="30">
        <f t="shared" si="3"/>
        <v>6623807</v>
      </c>
      <c r="F37" s="31">
        <f t="shared" si="3"/>
        <v>6623807</v>
      </c>
      <c r="G37" s="31">
        <f t="shared" si="3"/>
        <v>6137371</v>
      </c>
      <c r="H37" s="31">
        <f t="shared" si="3"/>
        <v>-2594661</v>
      </c>
      <c r="I37" s="31">
        <f t="shared" si="3"/>
        <v>-3577208</v>
      </c>
      <c r="J37" s="31">
        <f t="shared" si="3"/>
        <v>-34498</v>
      </c>
      <c r="K37" s="31">
        <f t="shared" si="3"/>
        <v>9034</v>
      </c>
      <c r="L37" s="31">
        <f t="shared" si="3"/>
        <v>374708</v>
      </c>
      <c r="M37" s="31">
        <f t="shared" si="3"/>
        <v>0</v>
      </c>
      <c r="N37" s="31">
        <f t="shared" si="3"/>
        <v>383742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349244</v>
      </c>
      <c r="X37" s="31">
        <f t="shared" si="3"/>
        <v>3311898</v>
      </c>
      <c r="Y37" s="31">
        <f t="shared" si="3"/>
        <v>-2962654</v>
      </c>
      <c r="Z37" s="32">
        <f>+IF(X37&lt;&gt;0,+(Y37/X37)*100,0)</f>
        <v>-89.454868477229681</v>
      </c>
      <c r="AA37" s="33">
        <f>SUM(AA29:AA36)</f>
        <v>6623807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31934349</v>
      </c>
      <c r="D44" s="29">
        <f>+D37+D43</f>
        <v>0</v>
      </c>
      <c r="E44" s="30">
        <f t="shared" si="5"/>
        <v>6623807</v>
      </c>
      <c r="F44" s="31">
        <f t="shared" si="5"/>
        <v>6623807</v>
      </c>
      <c r="G44" s="31">
        <f t="shared" si="5"/>
        <v>6137371</v>
      </c>
      <c r="H44" s="31">
        <f t="shared" si="5"/>
        <v>-2594661</v>
      </c>
      <c r="I44" s="31">
        <f t="shared" si="5"/>
        <v>-3577208</v>
      </c>
      <c r="J44" s="31">
        <f t="shared" si="5"/>
        <v>-34498</v>
      </c>
      <c r="K44" s="31">
        <f t="shared" si="5"/>
        <v>9034</v>
      </c>
      <c r="L44" s="31">
        <f t="shared" si="5"/>
        <v>374708</v>
      </c>
      <c r="M44" s="31">
        <f t="shared" si="5"/>
        <v>0</v>
      </c>
      <c r="N44" s="31">
        <f t="shared" si="5"/>
        <v>383742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349244</v>
      </c>
      <c r="X44" s="31">
        <f t="shared" si="5"/>
        <v>3311898</v>
      </c>
      <c r="Y44" s="31">
        <f t="shared" si="5"/>
        <v>-2962654</v>
      </c>
      <c r="Z44" s="32">
        <f>+IF(X44&lt;&gt;0,+(Y44/X44)*100,0)</f>
        <v>-89.454868477229681</v>
      </c>
      <c r="AA44" s="33">
        <f>+AA37+AA43</f>
        <v>6623807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-31359816</v>
      </c>
      <c r="D45" s="42">
        <f t="shared" si="6"/>
        <v>0</v>
      </c>
      <c r="E45" s="43">
        <f t="shared" si="6"/>
        <v>-38697756</v>
      </c>
      <c r="F45" s="44">
        <f t="shared" si="6"/>
        <v>-38697756</v>
      </c>
      <c r="G45" s="44">
        <f t="shared" si="6"/>
        <v>-6137371</v>
      </c>
      <c r="H45" s="44">
        <f t="shared" si="6"/>
        <v>2594661</v>
      </c>
      <c r="I45" s="44">
        <f t="shared" si="6"/>
        <v>3577208</v>
      </c>
      <c r="J45" s="44">
        <f t="shared" si="6"/>
        <v>34498</v>
      </c>
      <c r="K45" s="44">
        <f t="shared" si="6"/>
        <v>-9034</v>
      </c>
      <c r="L45" s="44">
        <f t="shared" si="6"/>
        <v>-374708</v>
      </c>
      <c r="M45" s="44">
        <f t="shared" si="6"/>
        <v>0</v>
      </c>
      <c r="N45" s="44">
        <f t="shared" si="6"/>
        <v>-383742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-349244</v>
      </c>
      <c r="X45" s="44">
        <f t="shared" si="6"/>
        <v>-19348872</v>
      </c>
      <c r="Y45" s="44">
        <f t="shared" si="6"/>
        <v>18999628</v>
      </c>
      <c r="Z45" s="45">
        <f>+IF(X45&lt;&gt;0,+(Y45/X45)*100,0)</f>
        <v>-98.195016226268905</v>
      </c>
      <c r="AA45" s="46">
        <f>+AA26-AA44</f>
        <v>-38697756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-1085020700</v>
      </c>
      <c r="D6" s="18"/>
      <c r="E6" s="19">
        <v>-28682709</v>
      </c>
      <c r="F6" s="20">
        <v>-28682709</v>
      </c>
      <c r="G6" s="20">
        <v>-1081238759</v>
      </c>
      <c r="H6" s="20">
        <v>-672703</v>
      </c>
      <c r="I6" s="20">
        <v>-154660</v>
      </c>
      <c r="J6" s="20">
        <v>-1082066122</v>
      </c>
      <c r="K6" s="20">
        <v>-2681</v>
      </c>
      <c r="L6" s="20">
        <v>-2184844</v>
      </c>
      <c r="M6" s="20">
        <v>-1278944</v>
      </c>
      <c r="N6" s="20">
        <v>-3466469</v>
      </c>
      <c r="O6" s="20"/>
      <c r="P6" s="20"/>
      <c r="Q6" s="20"/>
      <c r="R6" s="20"/>
      <c r="S6" s="20"/>
      <c r="T6" s="20"/>
      <c r="U6" s="20"/>
      <c r="V6" s="20"/>
      <c r="W6" s="20">
        <v>-1085532591</v>
      </c>
      <c r="X6" s="20">
        <v>-16232048</v>
      </c>
      <c r="Y6" s="20">
        <v>-1069300543</v>
      </c>
      <c r="Z6" s="21">
        <v>6587.5885963373194</v>
      </c>
      <c r="AA6" s="22">
        <v>-28682709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24920</v>
      </c>
      <c r="F7" s="20">
        <v>24920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18540</v>
      </c>
      <c r="Y7" s="20">
        <v>-18540</v>
      </c>
      <c r="Z7" s="21">
        <v>-100</v>
      </c>
      <c r="AA7" s="22">
        <v>24920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35489495</v>
      </c>
      <c r="D11" s="18"/>
      <c r="E11" s="19"/>
      <c r="F11" s="20"/>
      <c r="G11" s="24">
        <v>35402082</v>
      </c>
      <c r="H11" s="24">
        <v>-2319373</v>
      </c>
      <c r="I11" s="24">
        <v>20173</v>
      </c>
      <c r="J11" s="20">
        <v>33102882</v>
      </c>
      <c r="K11" s="24"/>
      <c r="L11" s="24">
        <v>284979</v>
      </c>
      <c r="M11" s="20">
        <v>382297</v>
      </c>
      <c r="N11" s="24">
        <v>667276</v>
      </c>
      <c r="O11" s="24"/>
      <c r="P11" s="24"/>
      <c r="Q11" s="20"/>
      <c r="R11" s="24"/>
      <c r="S11" s="24"/>
      <c r="T11" s="20"/>
      <c r="U11" s="24"/>
      <c r="V11" s="24"/>
      <c r="W11" s="24">
        <v>33770158</v>
      </c>
      <c r="X11" s="20"/>
      <c r="Y11" s="24">
        <v>33770158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-1049531205</v>
      </c>
      <c r="D13" s="29">
        <f>SUM(D6:D12)</f>
        <v>0</v>
      </c>
      <c r="E13" s="30">
        <f t="shared" si="0"/>
        <v>-28657789</v>
      </c>
      <c r="F13" s="31">
        <f t="shared" si="0"/>
        <v>-28657789</v>
      </c>
      <c r="G13" s="31">
        <f t="shared" si="0"/>
        <v>-1045836677</v>
      </c>
      <c r="H13" s="31">
        <f t="shared" si="0"/>
        <v>-2992076</v>
      </c>
      <c r="I13" s="31">
        <f t="shared" si="0"/>
        <v>-134487</v>
      </c>
      <c r="J13" s="31">
        <f t="shared" si="0"/>
        <v>-1048963240</v>
      </c>
      <c r="K13" s="31">
        <f t="shared" si="0"/>
        <v>-2681</v>
      </c>
      <c r="L13" s="31">
        <f t="shared" si="0"/>
        <v>-1899865</v>
      </c>
      <c r="M13" s="31">
        <f t="shared" si="0"/>
        <v>-896647</v>
      </c>
      <c r="N13" s="31">
        <f t="shared" si="0"/>
        <v>-2799193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-1051762433</v>
      </c>
      <c r="X13" s="31">
        <f t="shared" si="0"/>
        <v>-16213508</v>
      </c>
      <c r="Y13" s="31">
        <f t="shared" si="0"/>
        <v>-1035548925</v>
      </c>
      <c r="Z13" s="32">
        <f>+IF(X13&lt;&gt;0,+(Y13/X13)*100,0)</f>
        <v>6386.951701013747</v>
      </c>
      <c r="AA13" s="33">
        <f>SUM(AA6:AA12)</f>
        <v>-28657789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371977020</v>
      </c>
      <c r="D17" s="18"/>
      <c r="E17" s="19">
        <v>-14000</v>
      </c>
      <c r="F17" s="20">
        <v>-14000</v>
      </c>
      <c r="G17" s="24">
        <v>344092107</v>
      </c>
      <c r="H17" s="24">
        <v>65227193</v>
      </c>
      <c r="I17" s="24"/>
      <c r="J17" s="20">
        <v>409319300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409319300</v>
      </c>
      <c r="X17" s="20">
        <v>-10498</v>
      </c>
      <c r="Y17" s="24">
        <v>409329798</v>
      </c>
      <c r="Z17" s="25">
        <v>-3899121.7184225572</v>
      </c>
      <c r="AA17" s="26">
        <v>-14000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371977020</v>
      </c>
      <c r="D25" s="29">
        <f t="shared" ref="D25:Y25" si="1">SUM(D15:D24)</f>
        <v>0</v>
      </c>
      <c r="E25" s="35">
        <f t="shared" si="1"/>
        <v>-14000</v>
      </c>
      <c r="F25" s="36">
        <f t="shared" si="1"/>
        <v>-14000</v>
      </c>
      <c r="G25" s="36">
        <f t="shared" si="1"/>
        <v>344092107</v>
      </c>
      <c r="H25" s="36">
        <f t="shared" si="1"/>
        <v>65227193</v>
      </c>
      <c r="I25" s="36">
        <f t="shared" si="1"/>
        <v>0</v>
      </c>
      <c r="J25" s="36">
        <f t="shared" si="1"/>
        <v>409319300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409319300</v>
      </c>
      <c r="X25" s="36">
        <f t="shared" si="1"/>
        <v>-10498</v>
      </c>
      <c r="Y25" s="36">
        <f t="shared" si="1"/>
        <v>409329798</v>
      </c>
      <c r="Z25" s="37">
        <f>+IF(X25&lt;&gt;0,+(Y25/X25)*100,0)</f>
        <v>-3899121.7184225572</v>
      </c>
      <c r="AA25" s="38">
        <f>SUM(AA15:AA24)</f>
        <v>-14000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-677554185</v>
      </c>
      <c r="D26" s="29">
        <f>+D13+D25</f>
        <v>0</v>
      </c>
      <c r="E26" s="30">
        <f t="shared" si="2"/>
        <v>-28671789</v>
      </c>
      <c r="F26" s="31">
        <f t="shared" si="2"/>
        <v>-28671789</v>
      </c>
      <c r="G26" s="31">
        <f t="shared" si="2"/>
        <v>-701744570</v>
      </c>
      <c r="H26" s="31">
        <f t="shared" si="2"/>
        <v>62235117</v>
      </c>
      <c r="I26" s="31">
        <f t="shared" si="2"/>
        <v>-134487</v>
      </c>
      <c r="J26" s="31">
        <f t="shared" si="2"/>
        <v>-639643940</v>
      </c>
      <c r="K26" s="31">
        <f t="shared" si="2"/>
        <v>-2681</v>
      </c>
      <c r="L26" s="31">
        <f t="shared" si="2"/>
        <v>-1899865</v>
      </c>
      <c r="M26" s="31">
        <f t="shared" si="2"/>
        <v>-896647</v>
      </c>
      <c r="N26" s="31">
        <f t="shared" si="2"/>
        <v>-2799193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-642443133</v>
      </c>
      <c r="X26" s="31">
        <f t="shared" si="2"/>
        <v>-16224006</v>
      </c>
      <c r="Y26" s="31">
        <f t="shared" si="2"/>
        <v>-626219127</v>
      </c>
      <c r="Z26" s="32">
        <f>+IF(X26&lt;&gt;0,+(Y26/X26)*100,0)</f>
        <v>3859.8304697372528</v>
      </c>
      <c r="AA26" s="33">
        <f>+AA13+AA25</f>
        <v>-28671789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</v>
      </c>
      <c r="D32" s="18"/>
      <c r="E32" s="19">
        <v>-19444728</v>
      </c>
      <c r="F32" s="20">
        <v>-19444728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-8773136</v>
      </c>
      <c r="Y32" s="20">
        <v>8773136</v>
      </c>
      <c r="Z32" s="21">
        <v>-100</v>
      </c>
      <c r="AA32" s="22">
        <v>-19444728</v>
      </c>
    </row>
    <row r="33" spans="1:27" x14ac:dyDescent="0.25">
      <c r="A33" s="23" t="s">
        <v>60</v>
      </c>
      <c r="B33" s="17" t="s">
        <v>32</v>
      </c>
      <c r="C33" s="18">
        <v>-61272569</v>
      </c>
      <c r="D33" s="18"/>
      <c r="E33" s="19">
        <v>879672</v>
      </c>
      <c r="F33" s="20">
        <v>879672</v>
      </c>
      <c r="G33" s="20">
        <v>-58535976</v>
      </c>
      <c r="H33" s="20">
        <v>673344</v>
      </c>
      <c r="I33" s="20">
        <v>-154660</v>
      </c>
      <c r="J33" s="20">
        <v>-58017292</v>
      </c>
      <c r="K33" s="20"/>
      <c r="L33" s="20">
        <v>-2184844</v>
      </c>
      <c r="M33" s="20">
        <v>-1248944</v>
      </c>
      <c r="N33" s="20">
        <v>-3433788</v>
      </c>
      <c r="O33" s="20"/>
      <c r="P33" s="20"/>
      <c r="Q33" s="20"/>
      <c r="R33" s="20"/>
      <c r="S33" s="20"/>
      <c r="T33" s="20"/>
      <c r="U33" s="20"/>
      <c r="V33" s="20"/>
      <c r="W33" s="20">
        <v>-61451080</v>
      </c>
      <c r="X33" s="20">
        <v>879672</v>
      </c>
      <c r="Y33" s="20">
        <v>-62330752</v>
      </c>
      <c r="Z33" s="21">
        <v>-7085.6810265644472</v>
      </c>
      <c r="AA33" s="22">
        <v>879672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-61272570</v>
      </c>
      <c r="D37" s="29">
        <f t="shared" ref="D37:Y37" si="3">SUM(D29:D36)</f>
        <v>0</v>
      </c>
      <c r="E37" s="30">
        <f t="shared" si="3"/>
        <v>-18565056</v>
      </c>
      <c r="F37" s="31">
        <f t="shared" si="3"/>
        <v>-18565056</v>
      </c>
      <c r="G37" s="31">
        <f t="shared" si="3"/>
        <v>-58535976</v>
      </c>
      <c r="H37" s="31">
        <f t="shared" si="3"/>
        <v>673344</v>
      </c>
      <c r="I37" s="31">
        <f t="shared" si="3"/>
        <v>-154660</v>
      </c>
      <c r="J37" s="31">
        <f t="shared" si="3"/>
        <v>-58017292</v>
      </c>
      <c r="K37" s="31">
        <f t="shared" si="3"/>
        <v>0</v>
      </c>
      <c r="L37" s="31">
        <f t="shared" si="3"/>
        <v>-2184844</v>
      </c>
      <c r="M37" s="31">
        <f t="shared" si="3"/>
        <v>-1248944</v>
      </c>
      <c r="N37" s="31">
        <f t="shared" si="3"/>
        <v>-3433788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-61451080</v>
      </c>
      <c r="X37" s="31">
        <f t="shared" si="3"/>
        <v>-7893464</v>
      </c>
      <c r="Y37" s="31">
        <f t="shared" si="3"/>
        <v>-53557616</v>
      </c>
      <c r="Z37" s="32">
        <f>+IF(X37&lt;&gt;0,+(Y37/X37)*100,0)</f>
        <v>678.50586257186956</v>
      </c>
      <c r="AA37" s="33">
        <f>SUM(AA29:AA36)</f>
        <v>-18565056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-61272570</v>
      </c>
      <c r="D44" s="29">
        <f>+D37+D43</f>
        <v>0</v>
      </c>
      <c r="E44" s="30">
        <f t="shared" si="5"/>
        <v>-18565056</v>
      </c>
      <c r="F44" s="31">
        <f t="shared" si="5"/>
        <v>-18565056</v>
      </c>
      <c r="G44" s="31">
        <f t="shared" si="5"/>
        <v>-58535976</v>
      </c>
      <c r="H44" s="31">
        <f t="shared" si="5"/>
        <v>673344</v>
      </c>
      <c r="I44" s="31">
        <f t="shared" si="5"/>
        <v>-154660</v>
      </c>
      <c r="J44" s="31">
        <f t="shared" si="5"/>
        <v>-58017292</v>
      </c>
      <c r="K44" s="31">
        <f t="shared" si="5"/>
        <v>0</v>
      </c>
      <c r="L44" s="31">
        <f t="shared" si="5"/>
        <v>-2184844</v>
      </c>
      <c r="M44" s="31">
        <f t="shared" si="5"/>
        <v>-1248944</v>
      </c>
      <c r="N44" s="31">
        <f t="shared" si="5"/>
        <v>-3433788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-61451080</v>
      </c>
      <c r="X44" s="31">
        <f t="shared" si="5"/>
        <v>-7893464</v>
      </c>
      <c r="Y44" s="31">
        <f t="shared" si="5"/>
        <v>-53557616</v>
      </c>
      <c r="Z44" s="32">
        <f>+IF(X44&lt;&gt;0,+(Y44/X44)*100,0)</f>
        <v>678.50586257186956</v>
      </c>
      <c r="AA44" s="33">
        <f>+AA37+AA43</f>
        <v>-18565056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-616281615</v>
      </c>
      <c r="D45" s="42">
        <f t="shared" si="6"/>
        <v>0</v>
      </c>
      <c r="E45" s="43">
        <f t="shared" si="6"/>
        <v>-10106733</v>
      </c>
      <c r="F45" s="44">
        <f t="shared" si="6"/>
        <v>-10106733</v>
      </c>
      <c r="G45" s="44">
        <f t="shared" si="6"/>
        <v>-643208594</v>
      </c>
      <c r="H45" s="44">
        <f t="shared" si="6"/>
        <v>61561773</v>
      </c>
      <c r="I45" s="44">
        <f t="shared" si="6"/>
        <v>20173</v>
      </c>
      <c r="J45" s="44">
        <f t="shared" si="6"/>
        <v>-581626648</v>
      </c>
      <c r="K45" s="44">
        <f t="shared" si="6"/>
        <v>-2681</v>
      </c>
      <c r="L45" s="44">
        <f t="shared" si="6"/>
        <v>284979</v>
      </c>
      <c r="M45" s="44">
        <f t="shared" si="6"/>
        <v>352297</v>
      </c>
      <c r="N45" s="44">
        <f t="shared" si="6"/>
        <v>634595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-580992053</v>
      </c>
      <c r="X45" s="44">
        <f t="shared" si="6"/>
        <v>-8330542</v>
      </c>
      <c r="Y45" s="44">
        <f t="shared" si="6"/>
        <v>-572661511</v>
      </c>
      <c r="Z45" s="45">
        <f>+IF(X45&lt;&gt;0,+(Y45/X45)*100,0)</f>
        <v>6874.2407276741415</v>
      </c>
      <c r="AA45" s="46">
        <f>+AA26-AA44</f>
        <v>-10106733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61567481</v>
      </c>
      <c r="D47" s="18"/>
      <c r="E47" s="19">
        <v>29023993</v>
      </c>
      <c r="F47" s="20">
        <v>29023993</v>
      </c>
      <c r="G47" s="20">
        <v>61458504</v>
      </c>
      <c r="H47" s="20">
        <v>-390625</v>
      </c>
      <c r="I47" s="20">
        <v>-106265</v>
      </c>
      <c r="J47" s="20">
        <v>60961614</v>
      </c>
      <c r="K47" s="20">
        <v>-129118</v>
      </c>
      <c r="L47" s="20">
        <v>116876</v>
      </c>
      <c r="M47" s="20">
        <v>170867</v>
      </c>
      <c r="N47" s="20">
        <v>158625</v>
      </c>
      <c r="O47" s="20"/>
      <c r="P47" s="20"/>
      <c r="Q47" s="20"/>
      <c r="R47" s="20"/>
      <c r="S47" s="20"/>
      <c r="T47" s="20"/>
      <c r="U47" s="20"/>
      <c r="V47" s="20"/>
      <c r="W47" s="20">
        <v>61120239</v>
      </c>
      <c r="X47" s="20">
        <v>30800178</v>
      </c>
      <c r="Y47" s="20">
        <v>30320061</v>
      </c>
      <c r="Z47" s="47">
        <v>98.441187580149702</v>
      </c>
      <c r="AA47" s="22">
        <v>29023993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61567481</v>
      </c>
      <c r="D50" s="50">
        <f t="shared" ref="D50:Y50" si="7">SUM(D47:D49)</f>
        <v>0</v>
      </c>
      <c r="E50" s="51">
        <f t="shared" si="7"/>
        <v>29023993</v>
      </c>
      <c r="F50" s="52">
        <f t="shared" si="7"/>
        <v>29023993</v>
      </c>
      <c r="G50" s="52">
        <f t="shared" si="7"/>
        <v>61458504</v>
      </c>
      <c r="H50" s="52">
        <f t="shared" si="7"/>
        <v>-390625</v>
      </c>
      <c r="I50" s="52">
        <f t="shared" si="7"/>
        <v>-106265</v>
      </c>
      <c r="J50" s="52">
        <f t="shared" si="7"/>
        <v>60961614</v>
      </c>
      <c r="K50" s="52">
        <f t="shared" si="7"/>
        <v>-129118</v>
      </c>
      <c r="L50" s="52">
        <f t="shared" si="7"/>
        <v>116876</v>
      </c>
      <c r="M50" s="52">
        <f t="shared" si="7"/>
        <v>170867</v>
      </c>
      <c r="N50" s="52">
        <f t="shared" si="7"/>
        <v>158625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61120239</v>
      </c>
      <c r="X50" s="52">
        <f t="shared" si="7"/>
        <v>30800178</v>
      </c>
      <c r="Y50" s="52">
        <f t="shared" si="7"/>
        <v>30320061</v>
      </c>
      <c r="Z50" s="53">
        <f>+IF(X50&lt;&gt;0,+(Y50/X50)*100,0)</f>
        <v>98.441187580149702</v>
      </c>
      <c r="AA50" s="54">
        <f>SUM(AA47:AA49)</f>
        <v>29023993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5248</v>
      </c>
      <c r="D6" s="18"/>
      <c r="E6" s="19">
        <v>7079691</v>
      </c>
      <c r="F6" s="20">
        <v>7079691</v>
      </c>
      <c r="G6" s="20">
        <v>-13811000</v>
      </c>
      <c r="H6" s="20"/>
      <c r="I6" s="20"/>
      <c r="J6" s="20">
        <v>-13811000</v>
      </c>
      <c r="K6" s="20"/>
      <c r="L6" s="20"/>
      <c r="M6" s="20">
        <v>62411000</v>
      </c>
      <c r="N6" s="20">
        <v>62411000</v>
      </c>
      <c r="O6" s="20"/>
      <c r="P6" s="20"/>
      <c r="Q6" s="20"/>
      <c r="R6" s="20"/>
      <c r="S6" s="20"/>
      <c r="T6" s="20"/>
      <c r="U6" s="20"/>
      <c r="V6" s="20"/>
      <c r="W6" s="20">
        <v>48600000</v>
      </c>
      <c r="X6" s="20">
        <v>3539856</v>
      </c>
      <c r="Y6" s="20">
        <v>45060144</v>
      </c>
      <c r="Z6" s="21">
        <v>1272.9372042252567</v>
      </c>
      <c r="AA6" s="22">
        <v>7079691</v>
      </c>
    </row>
    <row r="7" spans="1:27" x14ac:dyDescent="0.25">
      <c r="A7" s="23" t="s">
        <v>35</v>
      </c>
      <c r="B7" s="17" t="s">
        <v>32</v>
      </c>
      <c r="C7" s="18">
        <v>13272829</v>
      </c>
      <c r="D7" s="18"/>
      <c r="E7" s="19">
        <v>5520817</v>
      </c>
      <c r="F7" s="20">
        <v>5520817</v>
      </c>
      <c r="G7" s="20">
        <v>260624099</v>
      </c>
      <c r="H7" s="20">
        <v>182924</v>
      </c>
      <c r="I7" s="20">
        <v>560022</v>
      </c>
      <c r="J7" s="20">
        <v>261367045</v>
      </c>
      <c r="K7" s="20">
        <v>731813</v>
      </c>
      <c r="L7" s="20">
        <v>-506379</v>
      </c>
      <c r="M7" s="20">
        <v>153063</v>
      </c>
      <c r="N7" s="20">
        <v>378497</v>
      </c>
      <c r="O7" s="20"/>
      <c r="P7" s="20"/>
      <c r="Q7" s="20"/>
      <c r="R7" s="20"/>
      <c r="S7" s="20"/>
      <c r="T7" s="20"/>
      <c r="U7" s="20"/>
      <c r="V7" s="20"/>
      <c r="W7" s="20">
        <v>261745542</v>
      </c>
      <c r="X7" s="20">
        <v>2760408</v>
      </c>
      <c r="Y7" s="20">
        <v>258985134</v>
      </c>
      <c r="Z7" s="21">
        <v>9382.1324239025525</v>
      </c>
      <c r="AA7" s="22">
        <v>5520817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-144123</v>
      </c>
      <c r="D10" s="18"/>
      <c r="E10" s="19">
        <v>-305000</v>
      </c>
      <c r="F10" s="20">
        <v>-305000</v>
      </c>
      <c r="G10" s="20"/>
      <c r="H10" s="20">
        <v>-2454</v>
      </c>
      <c r="I10" s="20">
        <v>-669</v>
      </c>
      <c r="J10" s="20">
        <v>-3123</v>
      </c>
      <c r="K10" s="20">
        <v>-2912</v>
      </c>
      <c r="L10" s="20">
        <v>-20931</v>
      </c>
      <c r="M10" s="20"/>
      <c r="N10" s="20">
        <v>-23843</v>
      </c>
      <c r="O10" s="20"/>
      <c r="P10" s="20"/>
      <c r="Q10" s="20"/>
      <c r="R10" s="20"/>
      <c r="S10" s="20"/>
      <c r="T10" s="20"/>
      <c r="U10" s="20"/>
      <c r="V10" s="20"/>
      <c r="W10" s="20">
        <v>-26966</v>
      </c>
      <c r="X10" s="20">
        <v>-152496</v>
      </c>
      <c r="Y10" s="20">
        <v>125530</v>
      </c>
      <c r="Z10" s="21">
        <v>-82.316913230510963</v>
      </c>
      <c r="AA10" s="22">
        <v>-305000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15568474</v>
      </c>
      <c r="F11" s="20">
        <v>15568474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7784238</v>
      </c>
      <c r="Y11" s="24">
        <v>-7784238</v>
      </c>
      <c r="Z11" s="25">
        <v>-100</v>
      </c>
      <c r="AA11" s="26">
        <v>15568474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13133954</v>
      </c>
      <c r="D13" s="29">
        <f>SUM(D6:D12)</f>
        <v>0</v>
      </c>
      <c r="E13" s="30">
        <f t="shared" si="0"/>
        <v>27863982</v>
      </c>
      <c r="F13" s="31">
        <f t="shared" si="0"/>
        <v>27863982</v>
      </c>
      <c r="G13" s="31">
        <f t="shared" si="0"/>
        <v>246813099</v>
      </c>
      <c r="H13" s="31">
        <f t="shared" si="0"/>
        <v>180470</v>
      </c>
      <c r="I13" s="31">
        <f t="shared" si="0"/>
        <v>559353</v>
      </c>
      <c r="J13" s="31">
        <f t="shared" si="0"/>
        <v>247552922</v>
      </c>
      <c r="K13" s="31">
        <f t="shared" si="0"/>
        <v>728901</v>
      </c>
      <c r="L13" s="31">
        <f t="shared" si="0"/>
        <v>-527310</v>
      </c>
      <c r="M13" s="31">
        <f t="shared" si="0"/>
        <v>62564063</v>
      </c>
      <c r="N13" s="31">
        <f t="shared" si="0"/>
        <v>62765654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310318576</v>
      </c>
      <c r="X13" s="31">
        <f t="shared" si="0"/>
        <v>13932006</v>
      </c>
      <c r="Y13" s="31">
        <f t="shared" si="0"/>
        <v>296386570</v>
      </c>
      <c r="Z13" s="32">
        <f>+IF(X13&lt;&gt;0,+(Y13/X13)*100,0)</f>
        <v>2127.3790005545502</v>
      </c>
      <c r="AA13" s="33">
        <f>SUM(AA6:AA12)</f>
        <v>27863982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-6572433</v>
      </c>
      <c r="D17" s="18"/>
      <c r="E17" s="19">
        <v>-5131060</v>
      </c>
      <c r="F17" s="20">
        <v>-5131060</v>
      </c>
      <c r="G17" s="24">
        <v>-577489</v>
      </c>
      <c r="H17" s="24">
        <v>-607739</v>
      </c>
      <c r="I17" s="24">
        <v>-573497</v>
      </c>
      <c r="J17" s="20">
        <v>-1758725</v>
      </c>
      <c r="K17" s="24">
        <v>-592614</v>
      </c>
      <c r="L17" s="24">
        <v>-573497</v>
      </c>
      <c r="M17" s="20">
        <v>-592614</v>
      </c>
      <c r="N17" s="24">
        <v>-1758725</v>
      </c>
      <c r="O17" s="24"/>
      <c r="P17" s="24"/>
      <c r="Q17" s="20"/>
      <c r="R17" s="24"/>
      <c r="S17" s="24"/>
      <c r="T17" s="20"/>
      <c r="U17" s="24"/>
      <c r="V17" s="24"/>
      <c r="W17" s="24">
        <v>-3517450</v>
      </c>
      <c r="X17" s="20">
        <v>-2565528</v>
      </c>
      <c r="Y17" s="24">
        <v>-951922</v>
      </c>
      <c r="Z17" s="25">
        <v>37.104330960332533</v>
      </c>
      <c r="AA17" s="26">
        <v>-5131060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-6572433</v>
      </c>
      <c r="D25" s="29">
        <f t="shared" ref="D25:Y25" si="1">SUM(D15:D24)</f>
        <v>0</v>
      </c>
      <c r="E25" s="35">
        <f t="shared" si="1"/>
        <v>-5131060</v>
      </c>
      <c r="F25" s="36">
        <f t="shared" si="1"/>
        <v>-5131060</v>
      </c>
      <c r="G25" s="36">
        <f t="shared" si="1"/>
        <v>-577489</v>
      </c>
      <c r="H25" s="36">
        <f t="shared" si="1"/>
        <v>-607739</v>
      </c>
      <c r="I25" s="36">
        <f t="shared" si="1"/>
        <v>-573497</v>
      </c>
      <c r="J25" s="36">
        <f t="shared" si="1"/>
        <v>-1758725</v>
      </c>
      <c r="K25" s="36">
        <f t="shared" si="1"/>
        <v>-592614</v>
      </c>
      <c r="L25" s="36">
        <f t="shared" si="1"/>
        <v>-573497</v>
      </c>
      <c r="M25" s="36">
        <f t="shared" si="1"/>
        <v>-592614</v>
      </c>
      <c r="N25" s="36">
        <f t="shared" si="1"/>
        <v>-1758725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-3517450</v>
      </c>
      <c r="X25" s="36">
        <f t="shared" si="1"/>
        <v>-2565528</v>
      </c>
      <c r="Y25" s="36">
        <f t="shared" si="1"/>
        <v>-951922</v>
      </c>
      <c r="Z25" s="37">
        <f>+IF(X25&lt;&gt;0,+(Y25/X25)*100,0)</f>
        <v>37.104330960332533</v>
      </c>
      <c r="AA25" s="38">
        <f>SUM(AA15:AA24)</f>
        <v>-5131060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6561521</v>
      </c>
      <c r="D26" s="29">
        <f>+D13+D25</f>
        <v>0</v>
      </c>
      <c r="E26" s="30">
        <f t="shared" si="2"/>
        <v>22732922</v>
      </c>
      <c r="F26" s="31">
        <f t="shared" si="2"/>
        <v>22732922</v>
      </c>
      <c r="G26" s="31">
        <f t="shared" si="2"/>
        <v>246235610</v>
      </c>
      <c r="H26" s="31">
        <f t="shared" si="2"/>
        <v>-427269</v>
      </c>
      <c r="I26" s="31">
        <f t="shared" si="2"/>
        <v>-14144</v>
      </c>
      <c r="J26" s="31">
        <f t="shared" si="2"/>
        <v>245794197</v>
      </c>
      <c r="K26" s="31">
        <f t="shared" si="2"/>
        <v>136287</v>
      </c>
      <c r="L26" s="31">
        <f t="shared" si="2"/>
        <v>-1100807</v>
      </c>
      <c r="M26" s="31">
        <f t="shared" si="2"/>
        <v>61971449</v>
      </c>
      <c r="N26" s="31">
        <f t="shared" si="2"/>
        <v>61006929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306801126</v>
      </c>
      <c r="X26" s="31">
        <f t="shared" si="2"/>
        <v>11366478</v>
      </c>
      <c r="Y26" s="31">
        <f t="shared" si="2"/>
        <v>295434648</v>
      </c>
      <c r="Z26" s="32">
        <f>+IF(X26&lt;&gt;0,+(Y26/X26)*100,0)</f>
        <v>2599.1749423172246</v>
      </c>
      <c r="AA26" s="33">
        <f>+AA13+AA25</f>
        <v>22732922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-16039771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14488609</v>
      </c>
      <c r="F35" s="20">
        <v>14488609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7244304</v>
      </c>
      <c r="Y35" s="20">
        <v>-7244304</v>
      </c>
      <c r="Z35" s="21">
        <v>-100</v>
      </c>
      <c r="AA35" s="22">
        <v>14488609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-16039771</v>
      </c>
      <c r="D37" s="29">
        <f t="shared" ref="D37:Y37" si="3">SUM(D29:D36)</f>
        <v>0</v>
      </c>
      <c r="E37" s="30">
        <f t="shared" si="3"/>
        <v>14488609</v>
      </c>
      <c r="F37" s="31">
        <f t="shared" si="3"/>
        <v>14488609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7244304</v>
      </c>
      <c r="Y37" s="31">
        <f t="shared" si="3"/>
        <v>-7244304</v>
      </c>
      <c r="Z37" s="32">
        <f>+IF(X37&lt;&gt;0,+(Y37/X37)*100,0)</f>
        <v>-100</v>
      </c>
      <c r="AA37" s="33">
        <f>SUM(AA29:AA36)</f>
        <v>14488609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-16039771</v>
      </c>
      <c r="D44" s="29">
        <f>+D37+D43</f>
        <v>0</v>
      </c>
      <c r="E44" s="30">
        <f t="shared" si="5"/>
        <v>14488609</v>
      </c>
      <c r="F44" s="31">
        <f t="shared" si="5"/>
        <v>14488609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7244304</v>
      </c>
      <c r="Y44" s="31">
        <f t="shared" si="5"/>
        <v>-7244304</v>
      </c>
      <c r="Z44" s="32">
        <f>+IF(X44&lt;&gt;0,+(Y44/X44)*100,0)</f>
        <v>-100</v>
      </c>
      <c r="AA44" s="33">
        <f>+AA37+AA43</f>
        <v>14488609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22601292</v>
      </c>
      <c r="D45" s="42">
        <f t="shared" si="6"/>
        <v>0</v>
      </c>
      <c r="E45" s="43">
        <f t="shared" si="6"/>
        <v>8244313</v>
      </c>
      <c r="F45" s="44">
        <f t="shared" si="6"/>
        <v>8244313</v>
      </c>
      <c r="G45" s="44">
        <f t="shared" si="6"/>
        <v>246235610</v>
      </c>
      <c r="H45" s="44">
        <f t="shared" si="6"/>
        <v>-427269</v>
      </c>
      <c r="I45" s="44">
        <f t="shared" si="6"/>
        <v>-14144</v>
      </c>
      <c r="J45" s="44">
        <f t="shared" si="6"/>
        <v>245794197</v>
      </c>
      <c r="K45" s="44">
        <f t="shared" si="6"/>
        <v>136287</v>
      </c>
      <c r="L45" s="44">
        <f t="shared" si="6"/>
        <v>-1100807</v>
      </c>
      <c r="M45" s="44">
        <f t="shared" si="6"/>
        <v>61971449</v>
      </c>
      <c r="N45" s="44">
        <f t="shared" si="6"/>
        <v>61006929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306801126</v>
      </c>
      <c r="X45" s="44">
        <f t="shared" si="6"/>
        <v>4122174</v>
      </c>
      <c r="Y45" s="44">
        <f t="shared" si="6"/>
        <v>302678952</v>
      </c>
      <c r="Z45" s="45">
        <f>+IF(X45&lt;&gt;0,+(Y45/X45)*100,0)</f>
        <v>7342.7019820124042</v>
      </c>
      <c r="AA45" s="46">
        <f>+AA26-AA44</f>
        <v>8244313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598458445</v>
      </c>
      <c r="D6" s="18"/>
      <c r="E6" s="19">
        <v>-103262549</v>
      </c>
      <c r="F6" s="20">
        <v>-103262549</v>
      </c>
      <c r="G6" s="20">
        <v>-2661925</v>
      </c>
      <c r="H6" s="20">
        <v>70661855</v>
      </c>
      <c r="I6" s="20">
        <v>31807514</v>
      </c>
      <c r="J6" s="20">
        <v>99807444</v>
      </c>
      <c r="K6" s="20">
        <v>46729823</v>
      </c>
      <c r="L6" s="20">
        <v>72555423</v>
      </c>
      <c r="M6" s="20">
        <v>25905620</v>
      </c>
      <c r="N6" s="20">
        <v>145190866</v>
      </c>
      <c r="O6" s="20"/>
      <c r="P6" s="20"/>
      <c r="Q6" s="20"/>
      <c r="R6" s="20"/>
      <c r="S6" s="20"/>
      <c r="T6" s="20"/>
      <c r="U6" s="20"/>
      <c r="V6" s="20"/>
      <c r="W6" s="20">
        <v>244998310</v>
      </c>
      <c r="X6" s="20">
        <v>50279334</v>
      </c>
      <c r="Y6" s="20">
        <v>194718976</v>
      </c>
      <c r="Z6" s="21">
        <v>387.2743740002602</v>
      </c>
      <c r="AA6" s="22">
        <v>-103262549</v>
      </c>
    </row>
    <row r="7" spans="1:27" x14ac:dyDescent="0.25">
      <c r="A7" s="23" t="s">
        <v>35</v>
      </c>
      <c r="B7" s="17" t="s">
        <v>32</v>
      </c>
      <c r="C7" s="18">
        <v>101233129</v>
      </c>
      <c r="D7" s="18"/>
      <c r="E7" s="19">
        <v>294767536</v>
      </c>
      <c r="F7" s="20">
        <v>294767536</v>
      </c>
      <c r="G7" s="20">
        <v>109411238</v>
      </c>
      <c r="H7" s="20">
        <v>1320859</v>
      </c>
      <c r="I7" s="20">
        <v>7622055</v>
      </c>
      <c r="J7" s="20">
        <v>118354152</v>
      </c>
      <c r="K7" s="20">
        <v>-10277067</v>
      </c>
      <c r="L7" s="20">
        <v>2031593</v>
      </c>
      <c r="M7" s="20">
        <v>-1656619</v>
      </c>
      <c r="N7" s="20">
        <v>-9902093</v>
      </c>
      <c r="O7" s="20"/>
      <c r="P7" s="20"/>
      <c r="Q7" s="20"/>
      <c r="R7" s="20"/>
      <c r="S7" s="20"/>
      <c r="T7" s="20"/>
      <c r="U7" s="20"/>
      <c r="V7" s="20"/>
      <c r="W7" s="20">
        <v>108452059</v>
      </c>
      <c r="X7" s="20">
        <v>147383814</v>
      </c>
      <c r="Y7" s="20">
        <v>-38931755</v>
      </c>
      <c r="Z7" s="21">
        <v>-26.415217481072922</v>
      </c>
      <c r="AA7" s="22">
        <v>294767536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3699619</v>
      </c>
      <c r="D12" s="18"/>
      <c r="E12" s="19"/>
      <c r="F12" s="20"/>
      <c r="G12" s="20">
        <v>3699619</v>
      </c>
      <c r="H12" s="20"/>
      <c r="I12" s="20"/>
      <c r="J12" s="20">
        <v>3699619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3699619</v>
      </c>
      <c r="X12" s="20"/>
      <c r="Y12" s="20">
        <v>3699619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703391193</v>
      </c>
      <c r="D13" s="29">
        <f>SUM(D6:D12)</f>
        <v>0</v>
      </c>
      <c r="E13" s="30">
        <f t="shared" si="0"/>
        <v>191504987</v>
      </c>
      <c r="F13" s="31">
        <f t="shared" si="0"/>
        <v>191504987</v>
      </c>
      <c r="G13" s="31">
        <f t="shared" si="0"/>
        <v>110448932</v>
      </c>
      <c r="H13" s="31">
        <f t="shared" si="0"/>
        <v>71982714</v>
      </c>
      <c r="I13" s="31">
        <f t="shared" si="0"/>
        <v>39429569</v>
      </c>
      <c r="J13" s="31">
        <f t="shared" si="0"/>
        <v>221861215</v>
      </c>
      <c r="K13" s="31">
        <f t="shared" si="0"/>
        <v>36452756</v>
      </c>
      <c r="L13" s="31">
        <f t="shared" si="0"/>
        <v>74587016</v>
      </c>
      <c r="M13" s="31">
        <f t="shared" si="0"/>
        <v>24249001</v>
      </c>
      <c r="N13" s="31">
        <f t="shared" si="0"/>
        <v>135288773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357149988</v>
      </c>
      <c r="X13" s="31">
        <f t="shared" si="0"/>
        <v>197663148</v>
      </c>
      <c r="Y13" s="31">
        <f t="shared" si="0"/>
        <v>159486840</v>
      </c>
      <c r="Z13" s="32">
        <f>+IF(X13&lt;&gt;0,+(Y13/X13)*100,0)</f>
        <v>80.686178285494066</v>
      </c>
      <c r="AA13" s="33">
        <f>SUM(AA6:AA12)</f>
        <v>191504987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766355974</v>
      </c>
      <c r="D17" s="18"/>
      <c r="E17" s="19">
        <v>-49321863</v>
      </c>
      <c r="F17" s="20">
        <v>-49321863</v>
      </c>
      <c r="G17" s="24">
        <v>761514582</v>
      </c>
      <c r="H17" s="24">
        <v>-5492642</v>
      </c>
      <c r="I17" s="24">
        <v>-5082312</v>
      </c>
      <c r="J17" s="20">
        <v>750939628</v>
      </c>
      <c r="K17" s="24">
        <v>-1293333</v>
      </c>
      <c r="L17" s="24">
        <v>8718121</v>
      </c>
      <c r="M17" s="20">
        <v>-881616</v>
      </c>
      <c r="N17" s="24">
        <v>6543172</v>
      </c>
      <c r="O17" s="24"/>
      <c r="P17" s="24"/>
      <c r="Q17" s="20"/>
      <c r="R17" s="24"/>
      <c r="S17" s="24"/>
      <c r="T17" s="20"/>
      <c r="U17" s="24"/>
      <c r="V17" s="24"/>
      <c r="W17" s="24">
        <v>757482800</v>
      </c>
      <c r="X17" s="20">
        <v>-43875331</v>
      </c>
      <c r="Y17" s="24">
        <v>801358131</v>
      </c>
      <c r="Z17" s="25">
        <v>-1826.4434996513187</v>
      </c>
      <c r="AA17" s="26">
        <v>-49321863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313946</v>
      </c>
      <c r="D21" s="18"/>
      <c r="E21" s="19">
        <v>400000</v>
      </c>
      <c r="F21" s="20">
        <v>400000</v>
      </c>
      <c r="G21" s="20">
        <v>313946</v>
      </c>
      <c r="H21" s="20">
        <v>-313946</v>
      </c>
      <c r="I21" s="20"/>
      <c r="J21" s="20"/>
      <c r="K21" s="20">
        <v>313946</v>
      </c>
      <c r="L21" s="20"/>
      <c r="M21" s="20"/>
      <c r="N21" s="20">
        <v>313946</v>
      </c>
      <c r="O21" s="20"/>
      <c r="P21" s="20"/>
      <c r="Q21" s="20"/>
      <c r="R21" s="20"/>
      <c r="S21" s="20"/>
      <c r="T21" s="20"/>
      <c r="U21" s="20"/>
      <c r="V21" s="20"/>
      <c r="W21" s="20">
        <v>313946</v>
      </c>
      <c r="X21" s="20">
        <v>400000</v>
      </c>
      <c r="Y21" s="20">
        <v>-86054</v>
      </c>
      <c r="Z21" s="21">
        <v>-21.513500000000001</v>
      </c>
      <c r="AA21" s="22">
        <v>400000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766669920</v>
      </c>
      <c r="D25" s="29">
        <f t="shared" ref="D25:Y25" si="1">SUM(D15:D24)</f>
        <v>0</v>
      </c>
      <c r="E25" s="35">
        <f t="shared" si="1"/>
        <v>-48921863</v>
      </c>
      <c r="F25" s="36">
        <f t="shared" si="1"/>
        <v>-48921863</v>
      </c>
      <c r="G25" s="36">
        <f t="shared" si="1"/>
        <v>761828528</v>
      </c>
      <c r="H25" s="36">
        <f t="shared" si="1"/>
        <v>-5806588</v>
      </c>
      <c r="I25" s="36">
        <f t="shared" si="1"/>
        <v>-5082312</v>
      </c>
      <c r="J25" s="36">
        <f t="shared" si="1"/>
        <v>750939628</v>
      </c>
      <c r="K25" s="36">
        <f t="shared" si="1"/>
        <v>-979387</v>
      </c>
      <c r="L25" s="36">
        <f t="shared" si="1"/>
        <v>8718121</v>
      </c>
      <c r="M25" s="36">
        <f t="shared" si="1"/>
        <v>-881616</v>
      </c>
      <c r="N25" s="36">
        <f t="shared" si="1"/>
        <v>6857118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757796746</v>
      </c>
      <c r="X25" s="36">
        <f t="shared" si="1"/>
        <v>-43475331</v>
      </c>
      <c r="Y25" s="36">
        <f t="shared" si="1"/>
        <v>801272077</v>
      </c>
      <c r="Z25" s="37">
        <f>+IF(X25&lt;&gt;0,+(Y25/X25)*100,0)</f>
        <v>-1843.0499747086458</v>
      </c>
      <c r="AA25" s="38">
        <f>SUM(AA15:AA24)</f>
        <v>-48921863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1470061113</v>
      </c>
      <c r="D26" s="29">
        <f>+D13+D25</f>
        <v>0</v>
      </c>
      <c r="E26" s="30">
        <f t="shared" si="2"/>
        <v>142583124</v>
      </c>
      <c r="F26" s="31">
        <f t="shared" si="2"/>
        <v>142583124</v>
      </c>
      <c r="G26" s="31">
        <f t="shared" si="2"/>
        <v>872277460</v>
      </c>
      <c r="H26" s="31">
        <f t="shared" si="2"/>
        <v>66176126</v>
      </c>
      <c r="I26" s="31">
        <f t="shared" si="2"/>
        <v>34347257</v>
      </c>
      <c r="J26" s="31">
        <f t="shared" si="2"/>
        <v>972800843</v>
      </c>
      <c r="K26" s="31">
        <f t="shared" si="2"/>
        <v>35473369</v>
      </c>
      <c r="L26" s="31">
        <f t="shared" si="2"/>
        <v>83305137</v>
      </c>
      <c r="M26" s="31">
        <f t="shared" si="2"/>
        <v>23367385</v>
      </c>
      <c r="N26" s="31">
        <f t="shared" si="2"/>
        <v>142145891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1114946734</v>
      </c>
      <c r="X26" s="31">
        <f t="shared" si="2"/>
        <v>154187817</v>
      </c>
      <c r="Y26" s="31">
        <f t="shared" si="2"/>
        <v>960758917</v>
      </c>
      <c r="Z26" s="32">
        <f>+IF(X26&lt;&gt;0,+(Y26/X26)*100,0)</f>
        <v>623.10948795649665</v>
      </c>
      <c r="AA26" s="33">
        <f>+AA13+AA25</f>
        <v>142583124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39958205</v>
      </c>
      <c r="D31" s="18"/>
      <c r="E31" s="19"/>
      <c r="F31" s="20"/>
      <c r="G31" s="20">
        <v>40238083</v>
      </c>
      <c r="H31" s="20">
        <v>259691</v>
      </c>
      <c r="I31" s="20">
        <v>235421</v>
      </c>
      <c r="J31" s="20">
        <v>40733195</v>
      </c>
      <c r="K31" s="20">
        <v>268460</v>
      </c>
      <c r="L31" s="20">
        <v>281414</v>
      </c>
      <c r="M31" s="20">
        <v>290528</v>
      </c>
      <c r="N31" s="20">
        <v>840402</v>
      </c>
      <c r="O31" s="20"/>
      <c r="P31" s="20"/>
      <c r="Q31" s="20"/>
      <c r="R31" s="20"/>
      <c r="S31" s="20"/>
      <c r="T31" s="20"/>
      <c r="U31" s="20"/>
      <c r="V31" s="20"/>
      <c r="W31" s="20">
        <v>41573597</v>
      </c>
      <c r="X31" s="20"/>
      <c r="Y31" s="20">
        <v>41573597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571820630</v>
      </c>
      <c r="D32" s="18"/>
      <c r="E32" s="19">
        <v>-70121369</v>
      </c>
      <c r="F32" s="20">
        <v>-70121369</v>
      </c>
      <c r="G32" s="20">
        <v>471665949</v>
      </c>
      <c r="H32" s="20">
        <v>47818111</v>
      </c>
      <c r="I32" s="20">
        <v>36852330</v>
      </c>
      <c r="J32" s="20">
        <v>556336390</v>
      </c>
      <c r="K32" s="20">
        <v>16512517</v>
      </c>
      <c r="L32" s="20">
        <v>59055857</v>
      </c>
      <c r="M32" s="20">
        <v>-18858146</v>
      </c>
      <c r="N32" s="20">
        <v>56710228</v>
      </c>
      <c r="O32" s="20"/>
      <c r="P32" s="20"/>
      <c r="Q32" s="20"/>
      <c r="R32" s="20"/>
      <c r="S32" s="20"/>
      <c r="T32" s="20"/>
      <c r="U32" s="20"/>
      <c r="V32" s="20"/>
      <c r="W32" s="20">
        <v>613046618</v>
      </c>
      <c r="X32" s="20">
        <v>-70121369</v>
      </c>
      <c r="Y32" s="20">
        <v>683167987</v>
      </c>
      <c r="Z32" s="21">
        <v>-974.26504465421942</v>
      </c>
      <c r="AA32" s="22">
        <v>-70121369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18585000</v>
      </c>
      <c r="I33" s="20"/>
      <c r="J33" s="20">
        <v>18585000</v>
      </c>
      <c r="K33" s="20">
        <v>-4344917</v>
      </c>
      <c r="L33" s="20"/>
      <c r="M33" s="20">
        <v>-5015105</v>
      </c>
      <c r="N33" s="20">
        <v>-9360022</v>
      </c>
      <c r="O33" s="20"/>
      <c r="P33" s="20"/>
      <c r="Q33" s="20"/>
      <c r="R33" s="20"/>
      <c r="S33" s="20"/>
      <c r="T33" s="20"/>
      <c r="U33" s="20"/>
      <c r="V33" s="20"/>
      <c r="W33" s="20">
        <v>9224978</v>
      </c>
      <c r="X33" s="20"/>
      <c r="Y33" s="20">
        <v>9224978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611778835</v>
      </c>
      <c r="D37" s="29">
        <f t="shared" ref="D37:Y37" si="3">SUM(D29:D36)</f>
        <v>0</v>
      </c>
      <c r="E37" s="30">
        <f t="shared" si="3"/>
        <v>-70121369</v>
      </c>
      <c r="F37" s="31">
        <f t="shared" si="3"/>
        <v>-70121369</v>
      </c>
      <c r="G37" s="31">
        <f t="shared" si="3"/>
        <v>511904032</v>
      </c>
      <c r="H37" s="31">
        <f t="shared" si="3"/>
        <v>66662802</v>
      </c>
      <c r="I37" s="31">
        <f t="shared" si="3"/>
        <v>37087751</v>
      </c>
      <c r="J37" s="31">
        <f t="shared" si="3"/>
        <v>615654585</v>
      </c>
      <c r="K37" s="31">
        <f t="shared" si="3"/>
        <v>12436060</v>
      </c>
      <c r="L37" s="31">
        <f t="shared" si="3"/>
        <v>59337271</v>
      </c>
      <c r="M37" s="31">
        <f t="shared" si="3"/>
        <v>-23582723</v>
      </c>
      <c r="N37" s="31">
        <f t="shared" si="3"/>
        <v>48190608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663845193</v>
      </c>
      <c r="X37" s="31">
        <f t="shared" si="3"/>
        <v>-70121369</v>
      </c>
      <c r="Y37" s="31">
        <f t="shared" si="3"/>
        <v>733966562</v>
      </c>
      <c r="Z37" s="32">
        <f>+IF(X37&lt;&gt;0,+(Y37/X37)*100,0)</f>
        <v>-1046.708831369222</v>
      </c>
      <c r="AA37" s="33">
        <f>SUM(AA29:AA36)</f>
        <v>-70121369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611778835</v>
      </c>
      <c r="D44" s="29">
        <f>+D37+D43</f>
        <v>0</v>
      </c>
      <c r="E44" s="30">
        <f t="shared" si="5"/>
        <v>-70121369</v>
      </c>
      <c r="F44" s="31">
        <f t="shared" si="5"/>
        <v>-70121369</v>
      </c>
      <c r="G44" s="31">
        <f t="shared" si="5"/>
        <v>511904032</v>
      </c>
      <c r="H44" s="31">
        <f t="shared" si="5"/>
        <v>66662802</v>
      </c>
      <c r="I44" s="31">
        <f t="shared" si="5"/>
        <v>37087751</v>
      </c>
      <c r="J44" s="31">
        <f t="shared" si="5"/>
        <v>615654585</v>
      </c>
      <c r="K44" s="31">
        <f t="shared" si="5"/>
        <v>12436060</v>
      </c>
      <c r="L44" s="31">
        <f t="shared" si="5"/>
        <v>59337271</v>
      </c>
      <c r="M44" s="31">
        <f t="shared" si="5"/>
        <v>-23582723</v>
      </c>
      <c r="N44" s="31">
        <f t="shared" si="5"/>
        <v>48190608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663845193</v>
      </c>
      <c r="X44" s="31">
        <f t="shared" si="5"/>
        <v>-70121369</v>
      </c>
      <c r="Y44" s="31">
        <f t="shared" si="5"/>
        <v>733966562</v>
      </c>
      <c r="Z44" s="32">
        <f>+IF(X44&lt;&gt;0,+(Y44/X44)*100,0)</f>
        <v>-1046.708831369222</v>
      </c>
      <c r="AA44" s="33">
        <f>+AA37+AA43</f>
        <v>-70121369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858282278</v>
      </c>
      <c r="D45" s="42">
        <f t="shared" si="6"/>
        <v>0</v>
      </c>
      <c r="E45" s="43">
        <f t="shared" si="6"/>
        <v>212704493</v>
      </c>
      <c r="F45" s="44">
        <f t="shared" si="6"/>
        <v>212704493</v>
      </c>
      <c r="G45" s="44">
        <f t="shared" si="6"/>
        <v>360373428</v>
      </c>
      <c r="H45" s="44">
        <f t="shared" si="6"/>
        <v>-486676</v>
      </c>
      <c r="I45" s="44">
        <f t="shared" si="6"/>
        <v>-2740494</v>
      </c>
      <c r="J45" s="44">
        <f t="shared" si="6"/>
        <v>357146258</v>
      </c>
      <c r="K45" s="44">
        <f t="shared" si="6"/>
        <v>23037309</v>
      </c>
      <c r="L45" s="44">
        <f t="shared" si="6"/>
        <v>23967866</v>
      </c>
      <c r="M45" s="44">
        <f t="shared" si="6"/>
        <v>46950108</v>
      </c>
      <c r="N45" s="44">
        <f t="shared" si="6"/>
        <v>93955283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451101541</v>
      </c>
      <c r="X45" s="44">
        <f t="shared" si="6"/>
        <v>224309186</v>
      </c>
      <c r="Y45" s="44">
        <f t="shared" si="6"/>
        <v>226792355</v>
      </c>
      <c r="Z45" s="45">
        <f>+IF(X45&lt;&gt;0,+(Y45/X45)*100,0)</f>
        <v>101.10702956231137</v>
      </c>
      <c r="AA45" s="46">
        <f>+AA26-AA44</f>
        <v>212704493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237575825</v>
      </c>
      <c r="F47" s="20">
        <v>237575825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118787988</v>
      </c>
      <c r="Y47" s="20">
        <v>-118787988</v>
      </c>
      <c r="Z47" s="47">
        <v>-100</v>
      </c>
      <c r="AA47" s="22">
        <v>237575825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237575825</v>
      </c>
      <c r="F50" s="52">
        <f t="shared" si="7"/>
        <v>237575825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118787988</v>
      </c>
      <c r="Y50" s="52">
        <f t="shared" si="7"/>
        <v>-118787988</v>
      </c>
      <c r="Z50" s="53">
        <f>+IF(X50&lt;&gt;0,+(Y50/X50)*100,0)</f>
        <v>-100</v>
      </c>
      <c r="AA50" s="54">
        <f>SUM(AA47:AA49)</f>
        <v>237575825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-13175289</v>
      </c>
      <c r="D6" s="18"/>
      <c r="E6" s="19">
        <v>-14976447</v>
      </c>
      <c r="F6" s="20">
        <v>-14976447</v>
      </c>
      <c r="G6" s="20">
        <v>-5727624</v>
      </c>
      <c r="H6" s="20">
        <v>-1805553</v>
      </c>
      <c r="I6" s="20">
        <v>-709289</v>
      </c>
      <c r="J6" s="20">
        <v>-8242466</v>
      </c>
      <c r="K6" s="20">
        <v>-215306</v>
      </c>
      <c r="L6" s="20">
        <v>-271300</v>
      </c>
      <c r="M6" s="20">
        <v>-663062</v>
      </c>
      <c r="N6" s="20">
        <v>-1149668</v>
      </c>
      <c r="O6" s="20"/>
      <c r="P6" s="20"/>
      <c r="Q6" s="20"/>
      <c r="R6" s="20"/>
      <c r="S6" s="20"/>
      <c r="T6" s="20"/>
      <c r="U6" s="20"/>
      <c r="V6" s="20"/>
      <c r="W6" s="20">
        <v>-9392134</v>
      </c>
      <c r="X6" s="20">
        <v>-7488222</v>
      </c>
      <c r="Y6" s="20">
        <v>-1903912</v>
      </c>
      <c r="Z6" s="21">
        <v>25.425421415123644</v>
      </c>
      <c r="AA6" s="22">
        <v>-14976447</v>
      </c>
    </row>
    <row r="7" spans="1:27" x14ac:dyDescent="0.25">
      <c r="A7" s="23" t="s">
        <v>35</v>
      </c>
      <c r="B7" s="17" t="s">
        <v>32</v>
      </c>
      <c r="C7" s="18">
        <v>6083442</v>
      </c>
      <c r="D7" s="18"/>
      <c r="E7" s="19">
        <v>4449216</v>
      </c>
      <c r="F7" s="20">
        <v>4449216</v>
      </c>
      <c r="G7" s="20">
        <v>1596492</v>
      </c>
      <c r="H7" s="20">
        <v>1069186</v>
      </c>
      <c r="I7" s="20">
        <v>1536622</v>
      </c>
      <c r="J7" s="20">
        <v>4202300</v>
      </c>
      <c r="K7" s="20">
        <v>1127898</v>
      </c>
      <c r="L7" s="20">
        <v>-3110684</v>
      </c>
      <c r="M7" s="20">
        <v>1115278</v>
      </c>
      <c r="N7" s="20">
        <v>-867508</v>
      </c>
      <c r="O7" s="20"/>
      <c r="P7" s="20"/>
      <c r="Q7" s="20"/>
      <c r="R7" s="20"/>
      <c r="S7" s="20"/>
      <c r="T7" s="20"/>
      <c r="U7" s="20"/>
      <c r="V7" s="20"/>
      <c r="W7" s="20">
        <v>3334792</v>
      </c>
      <c r="X7" s="20">
        <v>2224590</v>
      </c>
      <c r="Y7" s="20">
        <v>1110202</v>
      </c>
      <c r="Z7" s="21">
        <v>49.905915247304002</v>
      </c>
      <c r="AA7" s="22">
        <v>4449216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632137</v>
      </c>
      <c r="D10" s="18"/>
      <c r="E10" s="19"/>
      <c r="F10" s="20"/>
      <c r="G10" s="20">
        <v>15944</v>
      </c>
      <c r="H10" s="20">
        <v>16440</v>
      </c>
      <c r="I10" s="20">
        <v>15154</v>
      </c>
      <c r="J10" s="20">
        <v>47538</v>
      </c>
      <c r="K10" s="20">
        <v>279298</v>
      </c>
      <c r="L10" s="20">
        <v>16902</v>
      </c>
      <c r="M10" s="20">
        <v>67513</v>
      </c>
      <c r="N10" s="20">
        <v>363713</v>
      </c>
      <c r="O10" s="20"/>
      <c r="P10" s="20"/>
      <c r="Q10" s="20"/>
      <c r="R10" s="20"/>
      <c r="S10" s="20"/>
      <c r="T10" s="20"/>
      <c r="U10" s="20"/>
      <c r="V10" s="20"/>
      <c r="W10" s="20">
        <v>411251</v>
      </c>
      <c r="X10" s="20"/>
      <c r="Y10" s="20">
        <v>411251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1703614</v>
      </c>
      <c r="D11" s="18"/>
      <c r="E11" s="19">
        <v>5574159</v>
      </c>
      <c r="F11" s="20">
        <v>5574159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2787084</v>
      </c>
      <c r="Y11" s="24">
        <v>-2787084</v>
      </c>
      <c r="Z11" s="25">
        <v>-100</v>
      </c>
      <c r="AA11" s="26">
        <v>5574159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-4756096</v>
      </c>
      <c r="D13" s="29">
        <f>SUM(D6:D12)</f>
        <v>0</v>
      </c>
      <c r="E13" s="30">
        <f t="shared" si="0"/>
        <v>-4953072</v>
      </c>
      <c r="F13" s="31">
        <f t="shared" si="0"/>
        <v>-4953072</v>
      </c>
      <c r="G13" s="31">
        <f t="shared" si="0"/>
        <v>-4115188</v>
      </c>
      <c r="H13" s="31">
        <f t="shared" si="0"/>
        <v>-719927</v>
      </c>
      <c r="I13" s="31">
        <f t="shared" si="0"/>
        <v>842487</v>
      </c>
      <c r="J13" s="31">
        <f t="shared" si="0"/>
        <v>-3992628</v>
      </c>
      <c r="K13" s="31">
        <f t="shared" si="0"/>
        <v>1191890</v>
      </c>
      <c r="L13" s="31">
        <f t="shared" si="0"/>
        <v>-3365082</v>
      </c>
      <c r="M13" s="31">
        <f t="shared" si="0"/>
        <v>519729</v>
      </c>
      <c r="N13" s="31">
        <f t="shared" si="0"/>
        <v>-1653463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-5646091</v>
      </c>
      <c r="X13" s="31">
        <f t="shared" si="0"/>
        <v>-2476548</v>
      </c>
      <c r="Y13" s="31">
        <f t="shared" si="0"/>
        <v>-3169543</v>
      </c>
      <c r="Z13" s="32">
        <f>+IF(X13&lt;&gt;0,+(Y13/X13)*100,0)</f>
        <v>127.98229632536902</v>
      </c>
      <c r="AA13" s="33">
        <f>SUM(AA6:AA12)</f>
        <v>-4953072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-4680753</v>
      </c>
      <c r="D17" s="18"/>
      <c r="E17" s="19">
        <v>10620863</v>
      </c>
      <c r="F17" s="20">
        <v>10620863</v>
      </c>
      <c r="G17" s="24"/>
      <c r="H17" s="24">
        <v>1182586</v>
      </c>
      <c r="I17" s="24">
        <v>429263</v>
      </c>
      <c r="J17" s="20">
        <v>1611849</v>
      </c>
      <c r="K17" s="24">
        <v>933304</v>
      </c>
      <c r="L17" s="24"/>
      <c r="M17" s="20">
        <v>1169564</v>
      </c>
      <c r="N17" s="24">
        <v>2102868</v>
      </c>
      <c r="O17" s="24"/>
      <c r="P17" s="24"/>
      <c r="Q17" s="20"/>
      <c r="R17" s="24"/>
      <c r="S17" s="24"/>
      <c r="T17" s="20"/>
      <c r="U17" s="24"/>
      <c r="V17" s="24"/>
      <c r="W17" s="24">
        <v>3714717</v>
      </c>
      <c r="X17" s="20">
        <v>5310432</v>
      </c>
      <c r="Y17" s="24">
        <v>-1595715</v>
      </c>
      <c r="Z17" s="25">
        <v>-30.048685304698374</v>
      </c>
      <c r="AA17" s="26">
        <v>10620863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-4680753</v>
      </c>
      <c r="D25" s="29">
        <f t="shared" ref="D25:Y25" si="1">SUM(D15:D24)</f>
        <v>0</v>
      </c>
      <c r="E25" s="35">
        <f t="shared" si="1"/>
        <v>10620863</v>
      </c>
      <c r="F25" s="36">
        <f t="shared" si="1"/>
        <v>10620863</v>
      </c>
      <c r="G25" s="36">
        <f t="shared" si="1"/>
        <v>0</v>
      </c>
      <c r="H25" s="36">
        <f t="shared" si="1"/>
        <v>1182586</v>
      </c>
      <c r="I25" s="36">
        <f t="shared" si="1"/>
        <v>429263</v>
      </c>
      <c r="J25" s="36">
        <f t="shared" si="1"/>
        <v>1611849</v>
      </c>
      <c r="K25" s="36">
        <f t="shared" si="1"/>
        <v>933304</v>
      </c>
      <c r="L25" s="36">
        <f t="shared" si="1"/>
        <v>0</v>
      </c>
      <c r="M25" s="36">
        <f t="shared" si="1"/>
        <v>1169564</v>
      </c>
      <c r="N25" s="36">
        <f t="shared" si="1"/>
        <v>2102868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3714717</v>
      </c>
      <c r="X25" s="36">
        <f t="shared" si="1"/>
        <v>5310432</v>
      </c>
      <c r="Y25" s="36">
        <f t="shared" si="1"/>
        <v>-1595715</v>
      </c>
      <c r="Z25" s="37">
        <f>+IF(X25&lt;&gt;0,+(Y25/X25)*100,0)</f>
        <v>-30.048685304698374</v>
      </c>
      <c r="AA25" s="38">
        <f>SUM(AA15:AA24)</f>
        <v>10620863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-9436849</v>
      </c>
      <c r="D26" s="29">
        <f>+D13+D25</f>
        <v>0</v>
      </c>
      <c r="E26" s="30">
        <f t="shared" si="2"/>
        <v>5667791</v>
      </c>
      <c r="F26" s="31">
        <f t="shared" si="2"/>
        <v>5667791</v>
      </c>
      <c r="G26" s="31">
        <f t="shared" si="2"/>
        <v>-4115188</v>
      </c>
      <c r="H26" s="31">
        <f t="shared" si="2"/>
        <v>462659</v>
      </c>
      <c r="I26" s="31">
        <f t="shared" si="2"/>
        <v>1271750</v>
      </c>
      <c r="J26" s="31">
        <f t="shared" si="2"/>
        <v>-2380779</v>
      </c>
      <c r="K26" s="31">
        <f t="shared" si="2"/>
        <v>2125194</v>
      </c>
      <c r="L26" s="31">
        <f t="shared" si="2"/>
        <v>-3365082</v>
      </c>
      <c r="M26" s="31">
        <f t="shared" si="2"/>
        <v>1689293</v>
      </c>
      <c r="N26" s="31">
        <f t="shared" si="2"/>
        <v>449405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-1931374</v>
      </c>
      <c r="X26" s="31">
        <f t="shared" si="2"/>
        <v>2833884</v>
      </c>
      <c r="Y26" s="31">
        <f t="shared" si="2"/>
        <v>-4765258</v>
      </c>
      <c r="Z26" s="32">
        <f>+IF(X26&lt;&gt;0,+(Y26/X26)*100,0)</f>
        <v>-168.1528954607881</v>
      </c>
      <c r="AA26" s="33">
        <f>+AA13+AA25</f>
        <v>5667791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189584</v>
      </c>
      <c r="D31" s="18"/>
      <c r="E31" s="19"/>
      <c r="F31" s="20"/>
      <c r="G31" s="20"/>
      <c r="H31" s="20">
        <v>-1961</v>
      </c>
      <c r="I31" s="20">
        <v>6645</v>
      </c>
      <c r="J31" s="20">
        <v>4684</v>
      </c>
      <c r="K31" s="20">
        <v>8299</v>
      </c>
      <c r="L31" s="20">
        <v>4425</v>
      </c>
      <c r="M31" s="20"/>
      <c r="N31" s="20">
        <v>12724</v>
      </c>
      <c r="O31" s="20"/>
      <c r="P31" s="20"/>
      <c r="Q31" s="20"/>
      <c r="R31" s="20"/>
      <c r="S31" s="20"/>
      <c r="T31" s="20"/>
      <c r="U31" s="20"/>
      <c r="V31" s="20"/>
      <c r="W31" s="20">
        <v>17408</v>
      </c>
      <c r="X31" s="20"/>
      <c r="Y31" s="20">
        <v>17408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-1431933</v>
      </c>
      <c r="D32" s="18"/>
      <c r="E32" s="19"/>
      <c r="F32" s="20"/>
      <c r="G32" s="20">
        <v>-5019054</v>
      </c>
      <c r="H32" s="20">
        <v>-1359974</v>
      </c>
      <c r="I32" s="20">
        <v>-493652</v>
      </c>
      <c r="J32" s="20">
        <v>-6872680</v>
      </c>
      <c r="K32" s="20"/>
      <c r="L32" s="20"/>
      <c r="M32" s="20">
        <v>-498762</v>
      </c>
      <c r="N32" s="20">
        <v>-498762</v>
      </c>
      <c r="O32" s="20"/>
      <c r="P32" s="20"/>
      <c r="Q32" s="20"/>
      <c r="R32" s="20"/>
      <c r="S32" s="20"/>
      <c r="T32" s="20"/>
      <c r="U32" s="20"/>
      <c r="V32" s="20"/>
      <c r="W32" s="20">
        <v>-7371442</v>
      </c>
      <c r="X32" s="20"/>
      <c r="Y32" s="20">
        <v>-7371442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-1359974</v>
      </c>
      <c r="I33" s="20">
        <v>-493652</v>
      </c>
      <c r="J33" s="20">
        <v>-1853626</v>
      </c>
      <c r="K33" s="20">
        <v>-1073300</v>
      </c>
      <c r="L33" s="20">
        <v>7768870</v>
      </c>
      <c r="M33" s="20">
        <v>-498762</v>
      </c>
      <c r="N33" s="20">
        <v>6196808</v>
      </c>
      <c r="O33" s="20"/>
      <c r="P33" s="20"/>
      <c r="Q33" s="20"/>
      <c r="R33" s="20"/>
      <c r="S33" s="20"/>
      <c r="T33" s="20"/>
      <c r="U33" s="20"/>
      <c r="V33" s="20"/>
      <c r="W33" s="20">
        <v>4343182</v>
      </c>
      <c r="X33" s="20"/>
      <c r="Y33" s="20">
        <v>4343182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5605625</v>
      </c>
      <c r="D35" s="18"/>
      <c r="E35" s="19"/>
      <c r="F35" s="20"/>
      <c r="G35" s="20">
        <v>209205</v>
      </c>
      <c r="H35" s="20">
        <v>288425</v>
      </c>
      <c r="I35" s="20">
        <v>353151</v>
      </c>
      <c r="J35" s="20">
        <v>850781</v>
      </c>
      <c r="K35" s="20">
        <v>297238</v>
      </c>
      <c r="L35" s="20">
        <v>528367</v>
      </c>
      <c r="M35" s="20">
        <v>288945</v>
      </c>
      <c r="N35" s="20">
        <v>1114550</v>
      </c>
      <c r="O35" s="20"/>
      <c r="P35" s="20"/>
      <c r="Q35" s="20"/>
      <c r="R35" s="20"/>
      <c r="S35" s="20"/>
      <c r="T35" s="20"/>
      <c r="U35" s="20"/>
      <c r="V35" s="20"/>
      <c r="W35" s="20">
        <v>1965331</v>
      </c>
      <c r="X35" s="20"/>
      <c r="Y35" s="20">
        <v>1965331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4363276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-4809849</v>
      </c>
      <c r="H37" s="31">
        <f t="shared" si="3"/>
        <v>-2433484</v>
      </c>
      <c r="I37" s="31">
        <f t="shared" si="3"/>
        <v>-627508</v>
      </c>
      <c r="J37" s="31">
        <f t="shared" si="3"/>
        <v>-7870841</v>
      </c>
      <c r="K37" s="31">
        <f t="shared" si="3"/>
        <v>-767763</v>
      </c>
      <c r="L37" s="31">
        <f t="shared" si="3"/>
        <v>8301662</v>
      </c>
      <c r="M37" s="31">
        <f t="shared" si="3"/>
        <v>-708579</v>
      </c>
      <c r="N37" s="31">
        <f t="shared" si="3"/>
        <v>6825320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-1045521</v>
      </c>
      <c r="X37" s="31">
        <f t="shared" si="3"/>
        <v>0</v>
      </c>
      <c r="Y37" s="31">
        <f t="shared" si="3"/>
        <v>-1045521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4363276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-4809849</v>
      </c>
      <c r="H44" s="31">
        <f t="shared" si="5"/>
        <v>-2433484</v>
      </c>
      <c r="I44" s="31">
        <f t="shared" si="5"/>
        <v>-627508</v>
      </c>
      <c r="J44" s="31">
        <f t="shared" si="5"/>
        <v>-7870841</v>
      </c>
      <c r="K44" s="31">
        <f t="shared" si="5"/>
        <v>-767763</v>
      </c>
      <c r="L44" s="31">
        <f t="shared" si="5"/>
        <v>8301662</v>
      </c>
      <c r="M44" s="31">
        <f t="shared" si="5"/>
        <v>-708579</v>
      </c>
      <c r="N44" s="31">
        <f t="shared" si="5"/>
        <v>6825320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-1045521</v>
      </c>
      <c r="X44" s="31">
        <f t="shared" si="5"/>
        <v>0</v>
      </c>
      <c r="Y44" s="31">
        <f t="shared" si="5"/>
        <v>-1045521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-13800125</v>
      </c>
      <c r="D45" s="42">
        <f t="shared" si="6"/>
        <v>0</v>
      </c>
      <c r="E45" s="43">
        <f t="shared" si="6"/>
        <v>5667791</v>
      </c>
      <c r="F45" s="44">
        <f t="shared" si="6"/>
        <v>5667791</v>
      </c>
      <c r="G45" s="44">
        <f t="shared" si="6"/>
        <v>694661</v>
      </c>
      <c r="H45" s="44">
        <f t="shared" si="6"/>
        <v>2896143</v>
      </c>
      <c r="I45" s="44">
        <f t="shared" si="6"/>
        <v>1899258</v>
      </c>
      <c r="J45" s="44">
        <f t="shared" si="6"/>
        <v>5490062</v>
      </c>
      <c r="K45" s="44">
        <f t="shared" si="6"/>
        <v>2892957</v>
      </c>
      <c r="L45" s="44">
        <f t="shared" si="6"/>
        <v>-11666744</v>
      </c>
      <c r="M45" s="44">
        <f t="shared" si="6"/>
        <v>2397872</v>
      </c>
      <c r="N45" s="44">
        <f t="shared" si="6"/>
        <v>-6375915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-885853</v>
      </c>
      <c r="X45" s="44">
        <f t="shared" si="6"/>
        <v>2833884</v>
      </c>
      <c r="Y45" s="44">
        <f t="shared" si="6"/>
        <v>-3719737</v>
      </c>
      <c r="Z45" s="45">
        <f>+IF(X45&lt;&gt;0,+(Y45/X45)*100,0)</f>
        <v>-131.25932465831346</v>
      </c>
      <c r="AA45" s="46">
        <f>+AA26-AA44</f>
        <v>5667791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-8050000</v>
      </c>
      <c r="F6" s="20">
        <v>-8050000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-4025004</v>
      </c>
      <c r="Y6" s="20">
        <v>4025004</v>
      </c>
      <c r="Z6" s="21">
        <v>-100</v>
      </c>
      <c r="AA6" s="22">
        <v>-8050000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1050000</v>
      </c>
      <c r="F11" s="20">
        <v>1050000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525000</v>
      </c>
      <c r="Y11" s="24">
        <v>-525000</v>
      </c>
      <c r="Z11" s="25">
        <v>-100</v>
      </c>
      <c r="AA11" s="26">
        <v>1050000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-7000000</v>
      </c>
      <c r="F13" s="31">
        <f t="shared" si="0"/>
        <v>-7000000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-3500004</v>
      </c>
      <c r="Y13" s="31">
        <f t="shared" si="0"/>
        <v>3500004</v>
      </c>
      <c r="Z13" s="32">
        <f>+IF(X13&lt;&gt;0,+(Y13/X13)*100,0)</f>
        <v>-100</v>
      </c>
      <c r="AA13" s="33">
        <f>SUM(AA6:AA12)</f>
        <v>-7000000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-7000000</v>
      </c>
      <c r="F26" s="31">
        <f t="shared" si="2"/>
        <v>-7000000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-3500004</v>
      </c>
      <c r="Y26" s="31">
        <f t="shared" si="2"/>
        <v>3500004</v>
      </c>
      <c r="Z26" s="32">
        <f>+IF(X26&lt;&gt;0,+(Y26/X26)*100,0)</f>
        <v>-100</v>
      </c>
      <c r="AA26" s="33">
        <f>+AA13+AA25</f>
        <v>-7000000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-7000000</v>
      </c>
      <c r="F45" s="44">
        <f t="shared" si="6"/>
        <v>-7000000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-3500004</v>
      </c>
      <c r="Y45" s="44">
        <f t="shared" si="6"/>
        <v>3500004</v>
      </c>
      <c r="Z45" s="45">
        <f>+IF(X45&lt;&gt;0,+(Y45/X45)*100,0)</f>
        <v>-100</v>
      </c>
      <c r="AA45" s="46">
        <f>+AA26-AA44</f>
        <v>-7000000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3100000</v>
      </c>
      <c r="D6" s="18"/>
      <c r="E6" s="19">
        <v>-61929682</v>
      </c>
      <c r="F6" s="20">
        <v>-61929682</v>
      </c>
      <c r="G6" s="20"/>
      <c r="H6" s="20"/>
      <c r="I6" s="20"/>
      <c r="J6" s="20"/>
      <c r="K6" s="20">
        <v>3372370</v>
      </c>
      <c r="L6" s="20"/>
      <c r="M6" s="20">
        <v>9454498</v>
      </c>
      <c r="N6" s="20">
        <v>12826868</v>
      </c>
      <c r="O6" s="20"/>
      <c r="P6" s="20"/>
      <c r="Q6" s="20"/>
      <c r="R6" s="20"/>
      <c r="S6" s="20"/>
      <c r="T6" s="20"/>
      <c r="U6" s="20"/>
      <c r="V6" s="20"/>
      <c r="W6" s="20">
        <v>12826868</v>
      </c>
      <c r="X6" s="20">
        <v>-30964836</v>
      </c>
      <c r="Y6" s="20">
        <v>43791704</v>
      </c>
      <c r="Z6" s="21">
        <v>-141.42398170621669</v>
      </c>
      <c r="AA6" s="22">
        <v>-61929682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-16579</v>
      </c>
      <c r="F7" s="20">
        <v>-16579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-8292</v>
      </c>
      <c r="Y7" s="20">
        <v>8292</v>
      </c>
      <c r="Z7" s="21">
        <v>-100</v>
      </c>
      <c r="AA7" s="22">
        <v>-16579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8680860</v>
      </c>
      <c r="F11" s="20">
        <v>8680860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4340430</v>
      </c>
      <c r="Y11" s="24">
        <v>-4340430</v>
      </c>
      <c r="Z11" s="25">
        <v>-100</v>
      </c>
      <c r="AA11" s="26">
        <v>8680860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3100000</v>
      </c>
      <c r="D13" s="29">
        <f>SUM(D6:D12)</f>
        <v>0</v>
      </c>
      <c r="E13" s="30">
        <f t="shared" si="0"/>
        <v>-53265401</v>
      </c>
      <c r="F13" s="31">
        <f t="shared" si="0"/>
        <v>-53265401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3372370</v>
      </c>
      <c r="L13" s="31">
        <f t="shared" si="0"/>
        <v>0</v>
      </c>
      <c r="M13" s="31">
        <f t="shared" si="0"/>
        <v>9454498</v>
      </c>
      <c r="N13" s="31">
        <f t="shared" si="0"/>
        <v>12826868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12826868</v>
      </c>
      <c r="X13" s="31">
        <f t="shared" si="0"/>
        <v>-26632698</v>
      </c>
      <c r="Y13" s="31">
        <f t="shared" si="0"/>
        <v>39459566</v>
      </c>
      <c r="Z13" s="32">
        <f>+IF(X13&lt;&gt;0,+(Y13/X13)*100,0)</f>
        <v>-148.16210509352075</v>
      </c>
      <c r="AA13" s="33">
        <f>SUM(AA6:AA12)</f>
        <v>-53265401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-14905870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-14905870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-11805870</v>
      </c>
      <c r="D26" s="29">
        <f>+D13+D25</f>
        <v>0</v>
      </c>
      <c r="E26" s="30">
        <f t="shared" si="2"/>
        <v>-53265401</v>
      </c>
      <c r="F26" s="31">
        <f t="shared" si="2"/>
        <v>-53265401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3372370</v>
      </c>
      <c r="L26" s="31">
        <f t="shared" si="2"/>
        <v>0</v>
      </c>
      <c r="M26" s="31">
        <f t="shared" si="2"/>
        <v>9454498</v>
      </c>
      <c r="N26" s="31">
        <f t="shared" si="2"/>
        <v>12826868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12826868</v>
      </c>
      <c r="X26" s="31">
        <f t="shared" si="2"/>
        <v>-26632698</v>
      </c>
      <c r="Y26" s="31">
        <f t="shared" si="2"/>
        <v>39459566</v>
      </c>
      <c r="Z26" s="32">
        <f>+IF(X26&lt;&gt;0,+(Y26/X26)*100,0)</f>
        <v>-148.16210509352075</v>
      </c>
      <c r="AA26" s="33">
        <f>+AA13+AA25</f>
        <v>-53265401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-120403</v>
      </c>
      <c r="F32" s="20">
        <v>-120403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-60198</v>
      </c>
      <c r="Y32" s="20">
        <v>60198</v>
      </c>
      <c r="Z32" s="21">
        <v>-100</v>
      </c>
      <c r="AA32" s="22">
        <v>-120403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-120403</v>
      </c>
      <c r="F37" s="31">
        <f t="shared" si="3"/>
        <v>-120403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-60198</v>
      </c>
      <c r="Y37" s="31">
        <f t="shared" si="3"/>
        <v>60198</v>
      </c>
      <c r="Z37" s="32">
        <f>+IF(X37&lt;&gt;0,+(Y37/X37)*100,0)</f>
        <v>-100</v>
      </c>
      <c r="AA37" s="33">
        <f>SUM(AA29:AA36)</f>
        <v>-120403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-120403</v>
      </c>
      <c r="F44" s="31">
        <f t="shared" si="5"/>
        <v>-120403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-60198</v>
      </c>
      <c r="Y44" s="31">
        <f t="shared" si="5"/>
        <v>60198</v>
      </c>
      <c r="Z44" s="32">
        <f>+IF(X44&lt;&gt;0,+(Y44/X44)*100,0)</f>
        <v>-100</v>
      </c>
      <c r="AA44" s="33">
        <f>+AA37+AA43</f>
        <v>-120403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-11805870</v>
      </c>
      <c r="D45" s="42">
        <f t="shared" si="6"/>
        <v>0</v>
      </c>
      <c r="E45" s="43">
        <f t="shared" si="6"/>
        <v>-53144998</v>
      </c>
      <c r="F45" s="44">
        <f t="shared" si="6"/>
        <v>-53144998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3372370</v>
      </c>
      <c r="L45" s="44">
        <f t="shared" si="6"/>
        <v>0</v>
      </c>
      <c r="M45" s="44">
        <f t="shared" si="6"/>
        <v>9454498</v>
      </c>
      <c r="N45" s="44">
        <f t="shared" si="6"/>
        <v>12826868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12826868</v>
      </c>
      <c r="X45" s="44">
        <f t="shared" si="6"/>
        <v>-26572500</v>
      </c>
      <c r="Y45" s="44">
        <f t="shared" si="6"/>
        <v>39399368</v>
      </c>
      <c r="Z45" s="45">
        <f>+IF(X45&lt;&gt;0,+(Y45/X45)*100,0)</f>
        <v>-148.2712127199172</v>
      </c>
      <c r="AA45" s="46">
        <f>+AA26-AA44</f>
        <v>-53144998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66366725</v>
      </c>
      <c r="D6" s="18"/>
      <c r="E6" s="19">
        <v>28684207</v>
      </c>
      <c r="F6" s="20">
        <v>28684207</v>
      </c>
      <c r="G6" s="20"/>
      <c r="H6" s="20">
        <v>-66366725</v>
      </c>
      <c r="I6" s="20">
        <v>66366725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14342100</v>
      </c>
      <c r="Y6" s="20">
        <v>-14342100</v>
      </c>
      <c r="Z6" s="21">
        <v>-100</v>
      </c>
      <c r="AA6" s="22">
        <v>28684207</v>
      </c>
    </row>
    <row r="7" spans="1:27" x14ac:dyDescent="0.25">
      <c r="A7" s="23" t="s">
        <v>35</v>
      </c>
      <c r="B7" s="17" t="s">
        <v>32</v>
      </c>
      <c r="C7" s="18">
        <v>6132621</v>
      </c>
      <c r="D7" s="18"/>
      <c r="E7" s="19">
        <v>2438665</v>
      </c>
      <c r="F7" s="20">
        <v>2438665</v>
      </c>
      <c r="G7" s="20">
        <v>6506261</v>
      </c>
      <c r="H7" s="20">
        <v>18963834</v>
      </c>
      <c r="I7" s="20">
        <v>-1273754</v>
      </c>
      <c r="J7" s="20">
        <v>24196341</v>
      </c>
      <c r="K7" s="20">
        <v>6302651</v>
      </c>
      <c r="L7" s="20">
        <v>6521152</v>
      </c>
      <c r="M7" s="20">
        <v>6931922</v>
      </c>
      <c r="N7" s="20">
        <v>19755725</v>
      </c>
      <c r="O7" s="20"/>
      <c r="P7" s="20"/>
      <c r="Q7" s="20"/>
      <c r="R7" s="20"/>
      <c r="S7" s="20"/>
      <c r="T7" s="20"/>
      <c r="U7" s="20"/>
      <c r="V7" s="20"/>
      <c r="W7" s="20">
        <v>43952066</v>
      </c>
      <c r="X7" s="20">
        <v>1219332</v>
      </c>
      <c r="Y7" s="20">
        <v>42732734</v>
      </c>
      <c r="Z7" s="21">
        <v>3504.6020279956565</v>
      </c>
      <c r="AA7" s="22">
        <v>2438665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-4000000</v>
      </c>
      <c r="F10" s="20">
        <v>-4000000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-1999998</v>
      </c>
      <c r="Y10" s="20">
        <v>1999998</v>
      </c>
      <c r="Z10" s="21">
        <v>-100</v>
      </c>
      <c r="AA10" s="22">
        <v>-4000000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9848526</v>
      </c>
      <c r="F11" s="20">
        <v>9848526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4924260</v>
      </c>
      <c r="Y11" s="24">
        <v>-4924260</v>
      </c>
      <c r="Z11" s="25">
        <v>-100</v>
      </c>
      <c r="AA11" s="26">
        <v>9848526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72499346</v>
      </c>
      <c r="D13" s="29">
        <f>SUM(D6:D12)</f>
        <v>0</v>
      </c>
      <c r="E13" s="30">
        <f t="shared" si="0"/>
        <v>36971398</v>
      </c>
      <c r="F13" s="31">
        <f t="shared" si="0"/>
        <v>36971398</v>
      </c>
      <c r="G13" s="31">
        <f t="shared" si="0"/>
        <v>6506261</v>
      </c>
      <c r="H13" s="31">
        <f t="shared" si="0"/>
        <v>-47402891</v>
      </c>
      <c r="I13" s="31">
        <f t="shared" si="0"/>
        <v>65092971</v>
      </c>
      <c r="J13" s="31">
        <f t="shared" si="0"/>
        <v>24196341</v>
      </c>
      <c r="K13" s="31">
        <f t="shared" si="0"/>
        <v>6302651</v>
      </c>
      <c r="L13" s="31">
        <f t="shared" si="0"/>
        <v>6521152</v>
      </c>
      <c r="M13" s="31">
        <f t="shared" si="0"/>
        <v>6931922</v>
      </c>
      <c r="N13" s="31">
        <f t="shared" si="0"/>
        <v>19755725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43952066</v>
      </c>
      <c r="X13" s="31">
        <f t="shared" si="0"/>
        <v>18485694</v>
      </c>
      <c r="Y13" s="31">
        <f t="shared" si="0"/>
        <v>25466372</v>
      </c>
      <c r="Z13" s="32">
        <f>+IF(X13&lt;&gt;0,+(Y13/X13)*100,0)</f>
        <v>137.76259630825868</v>
      </c>
      <c r="AA13" s="33">
        <f>SUM(AA6:AA12)</f>
        <v>36971398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17700175</v>
      </c>
      <c r="D17" s="18"/>
      <c r="E17" s="19">
        <v>1043478</v>
      </c>
      <c r="F17" s="20">
        <v>1043478</v>
      </c>
      <c r="G17" s="24"/>
      <c r="H17" s="24">
        <v>-2633309</v>
      </c>
      <c r="I17" s="24">
        <v>17452239</v>
      </c>
      <c r="J17" s="20">
        <v>14818930</v>
      </c>
      <c r="K17" s="24">
        <v>-83544</v>
      </c>
      <c r="L17" s="24">
        <v>-80849</v>
      </c>
      <c r="M17" s="20">
        <v>-83544</v>
      </c>
      <c r="N17" s="24">
        <v>-247937</v>
      </c>
      <c r="O17" s="24"/>
      <c r="P17" s="24"/>
      <c r="Q17" s="20"/>
      <c r="R17" s="24"/>
      <c r="S17" s="24"/>
      <c r="T17" s="20"/>
      <c r="U17" s="24"/>
      <c r="V17" s="24"/>
      <c r="W17" s="24">
        <v>14570993</v>
      </c>
      <c r="X17" s="20">
        <v>521742</v>
      </c>
      <c r="Y17" s="24">
        <v>14049251</v>
      </c>
      <c r="Z17" s="25">
        <v>2692.7582981626933</v>
      </c>
      <c r="AA17" s="26">
        <v>1043478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17700175</v>
      </c>
      <c r="D25" s="29">
        <f t="shared" ref="D25:Y25" si="1">SUM(D15:D24)</f>
        <v>0</v>
      </c>
      <c r="E25" s="35">
        <f t="shared" si="1"/>
        <v>1043478</v>
      </c>
      <c r="F25" s="36">
        <f t="shared" si="1"/>
        <v>1043478</v>
      </c>
      <c r="G25" s="36">
        <f t="shared" si="1"/>
        <v>0</v>
      </c>
      <c r="H25" s="36">
        <f t="shared" si="1"/>
        <v>-2633309</v>
      </c>
      <c r="I25" s="36">
        <f t="shared" si="1"/>
        <v>17452239</v>
      </c>
      <c r="J25" s="36">
        <f t="shared" si="1"/>
        <v>14818930</v>
      </c>
      <c r="K25" s="36">
        <f t="shared" si="1"/>
        <v>-83544</v>
      </c>
      <c r="L25" s="36">
        <f t="shared" si="1"/>
        <v>-80849</v>
      </c>
      <c r="M25" s="36">
        <f t="shared" si="1"/>
        <v>-83544</v>
      </c>
      <c r="N25" s="36">
        <f t="shared" si="1"/>
        <v>-247937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14570993</v>
      </c>
      <c r="X25" s="36">
        <f t="shared" si="1"/>
        <v>521742</v>
      </c>
      <c r="Y25" s="36">
        <f t="shared" si="1"/>
        <v>14049251</v>
      </c>
      <c r="Z25" s="37">
        <f>+IF(X25&lt;&gt;0,+(Y25/X25)*100,0)</f>
        <v>2692.7582981626933</v>
      </c>
      <c r="AA25" s="38">
        <f>SUM(AA15:AA24)</f>
        <v>1043478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90199521</v>
      </c>
      <c r="D26" s="29">
        <f>+D13+D25</f>
        <v>0</v>
      </c>
      <c r="E26" s="30">
        <f t="shared" si="2"/>
        <v>38014876</v>
      </c>
      <c r="F26" s="31">
        <f t="shared" si="2"/>
        <v>38014876</v>
      </c>
      <c r="G26" s="31">
        <f t="shared" si="2"/>
        <v>6506261</v>
      </c>
      <c r="H26" s="31">
        <f t="shared" si="2"/>
        <v>-50036200</v>
      </c>
      <c r="I26" s="31">
        <f t="shared" si="2"/>
        <v>82545210</v>
      </c>
      <c r="J26" s="31">
        <f t="shared" si="2"/>
        <v>39015271</v>
      </c>
      <c r="K26" s="31">
        <f t="shared" si="2"/>
        <v>6219107</v>
      </c>
      <c r="L26" s="31">
        <f t="shared" si="2"/>
        <v>6440303</v>
      </c>
      <c r="M26" s="31">
        <f t="shared" si="2"/>
        <v>6848378</v>
      </c>
      <c r="N26" s="31">
        <f t="shared" si="2"/>
        <v>19507788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58523059</v>
      </c>
      <c r="X26" s="31">
        <f t="shared" si="2"/>
        <v>19007436</v>
      </c>
      <c r="Y26" s="31">
        <f t="shared" si="2"/>
        <v>39515623</v>
      </c>
      <c r="Z26" s="32">
        <f>+IF(X26&lt;&gt;0,+(Y26/X26)*100,0)</f>
        <v>207.89559938541947</v>
      </c>
      <c r="AA26" s="33">
        <f>+AA13+AA25</f>
        <v>38014876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95</v>
      </c>
      <c r="D33" s="18"/>
      <c r="E33" s="19"/>
      <c r="F33" s="20"/>
      <c r="G33" s="20">
        <v>5130000</v>
      </c>
      <c r="H33" s="20"/>
      <c r="I33" s="20">
        <v>-1933285</v>
      </c>
      <c r="J33" s="20">
        <v>3196715</v>
      </c>
      <c r="K33" s="20">
        <v>-810421</v>
      </c>
      <c r="L33" s="20">
        <v>-1007392</v>
      </c>
      <c r="M33" s="20">
        <v>90694</v>
      </c>
      <c r="N33" s="20">
        <v>-1727119</v>
      </c>
      <c r="O33" s="20"/>
      <c r="P33" s="20"/>
      <c r="Q33" s="20"/>
      <c r="R33" s="20"/>
      <c r="S33" s="20"/>
      <c r="T33" s="20"/>
      <c r="U33" s="20"/>
      <c r="V33" s="20"/>
      <c r="W33" s="20">
        <v>1469596</v>
      </c>
      <c r="X33" s="20"/>
      <c r="Y33" s="20">
        <v>1469596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-900370</v>
      </c>
      <c r="D35" s="18"/>
      <c r="E35" s="19">
        <v>13250134</v>
      </c>
      <c r="F35" s="20">
        <v>13250134</v>
      </c>
      <c r="G35" s="20"/>
      <c r="H35" s="20">
        <v>900370</v>
      </c>
      <c r="I35" s="20">
        <v>-900370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6625068</v>
      </c>
      <c r="Y35" s="20">
        <v>-6625068</v>
      </c>
      <c r="Z35" s="21">
        <v>-100</v>
      </c>
      <c r="AA35" s="22">
        <v>13250134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-900275</v>
      </c>
      <c r="D37" s="29">
        <f t="shared" ref="D37:Y37" si="3">SUM(D29:D36)</f>
        <v>0</v>
      </c>
      <c r="E37" s="30">
        <f t="shared" si="3"/>
        <v>13250134</v>
      </c>
      <c r="F37" s="31">
        <f t="shared" si="3"/>
        <v>13250134</v>
      </c>
      <c r="G37" s="31">
        <f t="shared" si="3"/>
        <v>5130000</v>
      </c>
      <c r="H37" s="31">
        <f t="shared" si="3"/>
        <v>900370</v>
      </c>
      <c r="I37" s="31">
        <f t="shared" si="3"/>
        <v>-2833655</v>
      </c>
      <c r="J37" s="31">
        <f t="shared" si="3"/>
        <v>3196715</v>
      </c>
      <c r="K37" s="31">
        <f t="shared" si="3"/>
        <v>-810421</v>
      </c>
      <c r="L37" s="31">
        <f t="shared" si="3"/>
        <v>-1007392</v>
      </c>
      <c r="M37" s="31">
        <f t="shared" si="3"/>
        <v>90694</v>
      </c>
      <c r="N37" s="31">
        <f t="shared" si="3"/>
        <v>-1727119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1469596</v>
      </c>
      <c r="X37" s="31">
        <f t="shared" si="3"/>
        <v>6625068</v>
      </c>
      <c r="Y37" s="31">
        <f t="shared" si="3"/>
        <v>-5155472</v>
      </c>
      <c r="Z37" s="32">
        <f>+IF(X37&lt;&gt;0,+(Y37/X37)*100,0)</f>
        <v>-77.817646550948609</v>
      </c>
      <c r="AA37" s="33">
        <f>SUM(AA29:AA36)</f>
        <v>13250134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-900275</v>
      </c>
      <c r="D44" s="29">
        <f>+D37+D43</f>
        <v>0</v>
      </c>
      <c r="E44" s="30">
        <f t="shared" si="5"/>
        <v>13250134</v>
      </c>
      <c r="F44" s="31">
        <f t="shared" si="5"/>
        <v>13250134</v>
      </c>
      <c r="G44" s="31">
        <f t="shared" si="5"/>
        <v>5130000</v>
      </c>
      <c r="H44" s="31">
        <f t="shared" si="5"/>
        <v>900370</v>
      </c>
      <c r="I44" s="31">
        <f t="shared" si="5"/>
        <v>-2833655</v>
      </c>
      <c r="J44" s="31">
        <f t="shared" si="5"/>
        <v>3196715</v>
      </c>
      <c r="K44" s="31">
        <f t="shared" si="5"/>
        <v>-810421</v>
      </c>
      <c r="L44" s="31">
        <f t="shared" si="5"/>
        <v>-1007392</v>
      </c>
      <c r="M44" s="31">
        <f t="shared" si="5"/>
        <v>90694</v>
      </c>
      <c r="N44" s="31">
        <f t="shared" si="5"/>
        <v>-1727119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1469596</v>
      </c>
      <c r="X44" s="31">
        <f t="shared" si="5"/>
        <v>6625068</v>
      </c>
      <c r="Y44" s="31">
        <f t="shared" si="5"/>
        <v>-5155472</v>
      </c>
      <c r="Z44" s="32">
        <f>+IF(X44&lt;&gt;0,+(Y44/X44)*100,0)</f>
        <v>-77.817646550948609</v>
      </c>
      <c r="AA44" s="33">
        <f>+AA37+AA43</f>
        <v>13250134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91099796</v>
      </c>
      <c r="D45" s="42">
        <f t="shared" si="6"/>
        <v>0</v>
      </c>
      <c r="E45" s="43">
        <f t="shared" si="6"/>
        <v>24764742</v>
      </c>
      <c r="F45" s="44">
        <f t="shared" si="6"/>
        <v>24764742</v>
      </c>
      <c r="G45" s="44">
        <f t="shared" si="6"/>
        <v>1376261</v>
      </c>
      <c r="H45" s="44">
        <f t="shared" si="6"/>
        <v>-50936570</v>
      </c>
      <c r="I45" s="44">
        <f t="shared" si="6"/>
        <v>85378865</v>
      </c>
      <c r="J45" s="44">
        <f t="shared" si="6"/>
        <v>35818556</v>
      </c>
      <c r="K45" s="44">
        <f t="shared" si="6"/>
        <v>7029528</v>
      </c>
      <c r="L45" s="44">
        <f t="shared" si="6"/>
        <v>7447695</v>
      </c>
      <c r="M45" s="44">
        <f t="shared" si="6"/>
        <v>6757684</v>
      </c>
      <c r="N45" s="44">
        <f t="shared" si="6"/>
        <v>21234907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57053463</v>
      </c>
      <c r="X45" s="44">
        <f t="shared" si="6"/>
        <v>12382368</v>
      </c>
      <c r="Y45" s="44">
        <f t="shared" si="6"/>
        <v>44671095</v>
      </c>
      <c r="Z45" s="45">
        <f>+IF(X45&lt;&gt;0,+(Y45/X45)*100,0)</f>
        <v>360.76374890489444</v>
      </c>
      <c r="AA45" s="46">
        <f>+AA26-AA44</f>
        <v>24764742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-62447368</v>
      </c>
      <c r="D6" s="18"/>
      <c r="E6" s="19">
        <v>-46483574</v>
      </c>
      <c r="F6" s="20">
        <v>-46483574</v>
      </c>
      <c r="G6" s="20">
        <v>-108710094</v>
      </c>
      <c r="H6" s="20">
        <v>33180226</v>
      </c>
      <c r="I6" s="20">
        <v>19341879</v>
      </c>
      <c r="J6" s="20">
        <v>-56187989</v>
      </c>
      <c r="K6" s="20">
        <v>9613336</v>
      </c>
      <c r="L6" s="20">
        <v>27490786</v>
      </c>
      <c r="M6" s="20">
        <v>16956620</v>
      </c>
      <c r="N6" s="20">
        <v>54060742</v>
      </c>
      <c r="O6" s="20"/>
      <c r="P6" s="20"/>
      <c r="Q6" s="20"/>
      <c r="R6" s="20"/>
      <c r="S6" s="20"/>
      <c r="T6" s="20"/>
      <c r="U6" s="20"/>
      <c r="V6" s="20"/>
      <c r="W6" s="20">
        <v>-2127247</v>
      </c>
      <c r="X6" s="20">
        <v>-60865178</v>
      </c>
      <c r="Y6" s="20">
        <v>58737931</v>
      </c>
      <c r="Z6" s="21">
        <v>-96.504985165737949</v>
      </c>
      <c r="AA6" s="22">
        <v>-46483574</v>
      </c>
    </row>
    <row r="7" spans="1:27" x14ac:dyDescent="0.25">
      <c r="A7" s="23" t="s">
        <v>35</v>
      </c>
      <c r="B7" s="17" t="s">
        <v>32</v>
      </c>
      <c r="C7" s="18">
        <v>-4466000</v>
      </c>
      <c r="D7" s="18"/>
      <c r="E7" s="19">
        <v>120938879</v>
      </c>
      <c r="F7" s="20">
        <v>120938879</v>
      </c>
      <c r="G7" s="20">
        <v>-8215317</v>
      </c>
      <c r="H7" s="20">
        <v>23846330</v>
      </c>
      <c r="I7" s="20">
        <v>4414921</v>
      </c>
      <c r="J7" s="20">
        <v>20045934</v>
      </c>
      <c r="K7" s="20">
        <v>-1013839</v>
      </c>
      <c r="L7" s="20">
        <v>165577</v>
      </c>
      <c r="M7" s="20">
        <v>2353146</v>
      </c>
      <c r="N7" s="20">
        <v>1504884</v>
      </c>
      <c r="O7" s="20"/>
      <c r="P7" s="20"/>
      <c r="Q7" s="20"/>
      <c r="R7" s="20"/>
      <c r="S7" s="20"/>
      <c r="T7" s="20"/>
      <c r="U7" s="20"/>
      <c r="V7" s="20"/>
      <c r="W7" s="20">
        <v>21550818</v>
      </c>
      <c r="X7" s="20">
        <v>60469440</v>
      </c>
      <c r="Y7" s="20">
        <v>-38918622</v>
      </c>
      <c r="Z7" s="21">
        <v>-64.360811014621603</v>
      </c>
      <c r="AA7" s="22">
        <v>120938879</v>
      </c>
    </row>
    <row r="8" spans="1:27" x14ac:dyDescent="0.25">
      <c r="A8" s="23" t="s">
        <v>36</v>
      </c>
      <c r="B8" s="17" t="s">
        <v>32</v>
      </c>
      <c r="C8" s="18">
        <v>-6755574</v>
      </c>
      <c r="D8" s="18"/>
      <c r="E8" s="19">
        <v>5158358</v>
      </c>
      <c r="F8" s="20">
        <v>5158358</v>
      </c>
      <c r="G8" s="20">
        <v>-2487074</v>
      </c>
      <c r="H8" s="20">
        <v>-4268500</v>
      </c>
      <c r="I8" s="20"/>
      <c r="J8" s="20">
        <v>-6755574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-6755574</v>
      </c>
      <c r="X8" s="20">
        <v>3941150</v>
      </c>
      <c r="Y8" s="20">
        <v>-10696724</v>
      </c>
      <c r="Z8" s="21">
        <v>-271.411237836672</v>
      </c>
      <c r="AA8" s="22">
        <v>5158358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-19145566</v>
      </c>
      <c r="D10" s="18"/>
      <c r="E10" s="19">
        <v>-14254775</v>
      </c>
      <c r="F10" s="20">
        <v>-14254775</v>
      </c>
      <c r="G10" s="20">
        <v>-19123545</v>
      </c>
      <c r="H10" s="20">
        <v>2397946</v>
      </c>
      <c r="I10" s="20">
        <v>-1054680</v>
      </c>
      <c r="J10" s="20">
        <v>-17780279</v>
      </c>
      <c r="K10" s="20">
        <v>-647026</v>
      </c>
      <c r="L10" s="20">
        <v>-699255</v>
      </c>
      <c r="M10" s="20">
        <v>-16917</v>
      </c>
      <c r="N10" s="20">
        <v>-1363198</v>
      </c>
      <c r="O10" s="20"/>
      <c r="P10" s="20"/>
      <c r="Q10" s="20"/>
      <c r="R10" s="20"/>
      <c r="S10" s="20"/>
      <c r="T10" s="20"/>
      <c r="U10" s="20"/>
      <c r="V10" s="20"/>
      <c r="W10" s="20">
        <v>-19143477</v>
      </c>
      <c r="X10" s="20">
        <v>-14254775</v>
      </c>
      <c r="Y10" s="20">
        <v>-4888702</v>
      </c>
      <c r="Z10" s="21">
        <v>34.295188805154766</v>
      </c>
      <c r="AA10" s="22">
        <v>-14254775</v>
      </c>
    </row>
    <row r="11" spans="1:27" x14ac:dyDescent="0.25">
      <c r="A11" s="23" t="s">
        <v>39</v>
      </c>
      <c r="B11" s="17" t="s">
        <v>32</v>
      </c>
      <c r="C11" s="18">
        <v>285841248</v>
      </c>
      <c r="D11" s="18"/>
      <c r="E11" s="19"/>
      <c r="F11" s="20"/>
      <c r="G11" s="24">
        <v>286093936</v>
      </c>
      <c r="H11" s="24">
        <v>8067370</v>
      </c>
      <c r="I11" s="24">
        <v>6694341</v>
      </c>
      <c r="J11" s="20">
        <v>300855647</v>
      </c>
      <c r="K11" s="24">
        <v>5376613</v>
      </c>
      <c r="L11" s="24">
        <v>4146173</v>
      </c>
      <c r="M11" s="20">
        <v>4827365</v>
      </c>
      <c r="N11" s="24">
        <v>14350151</v>
      </c>
      <c r="O11" s="24"/>
      <c r="P11" s="24"/>
      <c r="Q11" s="20"/>
      <c r="R11" s="24"/>
      <c r="S11" s="24"/>
      <c r="T11" s="20"/>
      <c r="U11" s="24"/>
      <c r="V11" s="24"/>
      <c r="W11" s="24">
        <v>315205798</v>
      </c>
      <c r="X11" s="20"/>
      <c r="Y11" s="24">
        <v>315205798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-2534137</v>
      </c>
      <c r="D12" s="18"/>
      <c r="E12" s="19"/>
      <c r="F12" s="20"/>
      <c r="G12" s="20">
        <v>-2534137</v>
      </c>
      <c r="H12" s="20"/>
      <c r="I12" s="20"/>
      <c r="J12" s="20">
        <v>-2534137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-2534137</v>
      </c>
      <c r="X12" s="20"/>
      <c r="Y12" s="20">
        <v>-2534137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190492603</v>
      </c>
      <c r="D13" s="29">
        <f>SUM(D6:D12)</f>
        <v>0</v>
      </c>
      <c r="E13" s="30">
        <f t="shared" si="0"/>
        <v>65358888</v>
      </c>
      <c r="F13" s="31">
        <f t="shared" si="0"/>
        <v>65358888</v>
      </c>
      <c r="G13" s="31">
        <f t="shared" si="0"/>
        <v>145023769</v>
      </c>
      <c r="H13" s="31">
        <f t="shared" si="0"/>
        <v>63223372</v>
      </c>
      <c r="I13" s="31">
        <f t="shared" si="0"/>
        <v>29396461</v>
      </c>
      <c r="J13" s="31">
        <f t="shared" si="0"/>
        <v>237643602</v>
      </c>
      <c r="K13" s="31">
        <f t="shared" si="0"/>
        <v>13329084</v>
      </c>
      <c r="L13" s="31">
        <f t="shared" si="0"/>
        <v>31103281</v>
      </c>
      <c r="M13" s="31">
        <f t="shared" si="0"/>
        <v>24120214</v>
      </c>
      <c r="N13" s="31">
        <f t="shared" si="0"/>
        <v>68552579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306196181</v>
      </c>
      <c r="X13" s="31">
        <f t="shared" si="0"/>
        <v>-10709363</v>
      </c>
      <c r="Y13" s="31">
        <f t="shared" si="0"/>
        <v>316905544</v>
      </c>
      <c r="Z13" s="32">
        <f>+IF(X13&lt;&gt;0,+(Y13/X13)*100,0)</f>
        <v>-2959.1446662140411</v>
      </c>
      <c r="AA13" s="33">
        <f>SUM(AA6:AA12)</f>
        <v>65358888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153711518</v>
      </c>
      <c r="D17" s="18"/>
      <c r="E17" s="19">
        <v>216009274</v>
      </c>
      <c r="F17" s="20">
        <v>214009274</v>
      </c>
      <c r="G17" s="24">
        <v>156685745</v>
      </c>
      <c r="H17" s="24">
        <v>-11062979</v>
      </c>
      <c r="I17" s="24">
        <v>-3311400</v>
      </c>
      <c r="J17" s="20">
        <v>142311366</v>
      </c>
      <c r="K17" s="24">
        <v>-2617000</v>
      </c>
      <c r="L17" s="24">
        <v>-3819797</v>
      </c>
      <c r="M17" s="20">
        <v>-3386840</v>
      </c>
      <c r="N17" s="24">
        <v>-9823637</v>
      </c>
      <c r="O17" s="24"/>
      <c r="P17" s="24"/>
      <c r="Q17" s="20"/>
      <c r="R17" s="24"/>
      <c r="S17" s="24"/>
      <c r="T17" s="20"/>
      <c r="U17" s="24"/>
      <c r="V17" s="24"/>
      <c r="W17" s="24">
        <v>132487729</v>
      </c>
      <c r="X17" s="20">
        <v>230454284</v>
      </c>
      <c r="Y17" s="24">
        <v>-97966555</v>
      </c>
      <c r="Z17" s="25">
        <v>-42.510190437596727</v>
      </c>
      <c r="AA17" s="26">
        <v>214009274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153711518</v>
      </c>
      <c r="D25" s="29">
        <f t="shared" ref="D25:Y25" si="1">SUM(D15:D24)</f>
        <v>0</v>
      </c>
      <c r="E25" s="35">
        <f t="shared" si="1"/>
        <v>216009274</v>
      </c>
      <c r="F25" s="36">
        <f t="shared" si="1"/>
        <v>214009274</v>
      </c>
      <c r="G25" s="36">
        <f t="shared" si="1"/>
        <v>156685745</v>
      </c>
      <c r="H25" s="36">
        <f t="shared" si="1"/>
        <v>-11062979</v>
      </c>
      <c r="I25" s="36">
        <f t="shared" si="1"/>
        <v>-3311400</v>
      </c>
      <c r="J25" s="36">
        <f t="shared" si="1"/>
        <v>142311366</v>
      </c>
      <c r="K25" s="36">
        <f t="shared" si="1"/>
        <v>-2617000</v>
      </c>
      <c r="L25" s="36">
        <f t="shared" si="1"/>
        <v>-3819797</v>
      </c>
      <c r="M25" s="36">
        <f t="shared" si="1"/>
        <v>-3386840</v>
      </c>
      <c r="N25" s="36">
        <f t="shared" si="1"/>
        <v>-9823637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132487729</v>
      </c>
      <c r="X25" s="36">
        <f t="shared" si="1"/>
        <v>230454284</v>
      </c>
      <c r="Y25" s="36">
        <f t="shared" si="1"/>
        <v>-97966555</v>
      </c>
      <c r="Z25" s="37">
        <f>+IF(X25&lt;&gt;0,+(Y25/X25)*100,0)</f>
        <v>-42.510190437596727</v>
      </c>
      <c r="AA25" s="38">
        <f>SUM(AA15:AA24)</f>
        <v>214009274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344204121</v>
      </c>
      <c r="D26" s="29">
        <f>+D13+D25</f>
        <v>0</v>
      </c>
      <c r="E26" s="30">
        <f t="shared" si="2"/>
        <v>281368162</v>
      </c>
      <c r="F26" s="31">
        <f t="shared" si="2"/>
        <v>279368162</v>
      </c>
      <c r="G26" s="31">
        <f t="shared" si="2"/>
        <v>301709514</v>
      </c>
      <c r="H26" s="31">
        <f t="shared" si="2"/>
        <v>52160393</v>
      </c>
      <c r="I26" s="31">
        <f t="shared" si="2"/>
        <v>26085061</v>
      </c>
      <c r="J26" s="31">
        <f t="shared" si="2"/>
        <v>379954968</v>
      </c>
      <c r="K26" s="31">
        <f t="shared" si="2"/>
        <v>10712084</v>
      </c>
      <c r="L26" s="31">
        <f t="shared" si="2"/>
        <v>27283484</v>
      </c>
      <c r="M26" s="31">
        <f t="shared" si="2"/>
        <v>20733374</v>
      </c>
      <c r="N26" s="31">
        <f t="shared" si="2"/>
        <v>58728942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438683910</v>
      </c>
      <c r="X26" s="31">
        <f t="shared" si="2"/>
        <v>219744921</v>
      </c>
      <c r="Y26" s="31">
        <f t="shared" si="2"/>
        <v>218938989</v>
      </c>
      <c r="Z26" s="32">
        <f>+IF(X26&lt;&gt;0,+(Y26/X26)*100,0)</f>
        <v>99.633242035205001</v>
      </c>
      <c r="AA26" s="33">
        <f>+AA13+AA25</f>
        <v>279368162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-1321637</v>
      </c>
      <c r="D31" s="18"/>
      <c r="E31" s="19">
        <v>-1176956</v>
      </c>
      <c r="F31" s="20">
        <v>-1176956</v>
      </c>
      <c r="G31" s="20">
        <v>-1358766</v>
      </c>
      <c r="H31" s="20">
        <v>-22853</v>
      </c>
      <c r="I31" s="20">
        <v>-21494</v>
      </c>
      <c r="J31" s="20">
        <v>-1403113</v>
      </c>
      <c r="K31" s="20">
        <v>-11646</v>
      </c>
      <c r="L31" s="20">
        <v>-12858</v>
      </c>
      <c r="M31" s="20">
        <v>-14036</v>
      </c>
      <c r="N31" s="20">
        <v>-38540</v>
      </c>
      <c r="O31" s="20"/>
      <c r="P31" s="20"/>
      <c r="Q31" s="20"/>
      <c r="R31" s="20"/>
      <c r="S31" s="20"/>
      <c r="T31" s="20"/>
      <c r="U31" s="20"/>
      <c r="V31" s="20"/>
      <c r="W31" s="20">
        <v>-1441653</v>
      </c>
      <c r="X31" s="20">
        <v>-1176956</v>
      </c>
      <c r="Y31" s="20">
        <v>-264697</v>
      </c>
      <c r="Z31" s="21">
        <v>22.489965640176862</v>
      </c>
      <c r="AA31" s="22">
        <v>-1176956</v>
      </c>
    </row>
    <row r="32" spans="1:27" x14ac:dyDescent="0.25">
      <c r="A32" s="23" t="s">
        <v>59</v>
      </c>
      <c r="B32" s="17" t="s">
        <v>32</v>
      </c>
      <c r="C32" s="18">
        <v>173850064</v>
      </c>
      <c r="D32" s="18"/>
      <c r="E32" s="19">
        <v>130242316</v>
      </c>
      <c r="F32" s="20">
        <v>128242316</v>
      </c>
      <c r="G32" s="20">
        <v>164959936</v>
      </c>
      <c r="H32" s="20">
        <v>-21233309</v>
      </c>
      <c r="I32" s="20">
        <v>35020175</v>
      </c>
      <c r="J32" s="20">
        <v>178746802</v>
      </c>
      <c r="K32" s="20">
        <v>12773719</v>
      </c>
      <c r="L32" s="20">
        <v>28749967</v>
      </c>
      <c r="M32" s="20">
        <v>12155227</v>
      </c>
      <c r="N32" s="20">
        <v>53678913</v>
      </c>
      <c r="O32" s="20"/>
      <c r="P32" s="20"/>
      <c r="Q32" s="20"/>
      <c r="R32" s="20"/>
      <c r="S32" s="20"/>
      <c r="T32" s="20"/>
      <c r="U32" s="20"/>
      <c r="V32" s="20"/>
      <c r="W32" s="20">
        <v>232425715</v>
      </c>
      <c r="X32" s="20">
        <v>144617383</v>
      </c>
      <c r="Y32" s="20">
        <v>87808332</v>
      </c>
      <c r="Z32" s="21">
        <v>60.71768841232592</v>
      </c>
      <c r="AA32" s="22">
        <v>128242316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4</v>
      </c>
      <c r="F33" s="20">
        <v>4</v>
      </c>
      <c r="G33" s="20"/>
      <c r="H33" s="20">
        <v>18526224</v>
      </c>
      <c r="I33" s="20">
        <v>-10899781</v>
      </c>
      <c r="J33" s="20">
        <v>7626443</v>
      </c>
      <c r="K33" s="20">
        <v>-6855114</v>
      </c>
      <c r="L33" s="20"/>
      <c r="M33" s="20">
        <v>12455000</v>
      </c>
      <c r="N33" s="20">
        <v>5599886</v>
      </c>
      <c r="O33" s="20"/>
      <c r="P33" s="20"/>
      <c r="Q33" s="20"/>
      <c r="R33" s="20"/>
      <c r="S33" s="20"/>
      <c r="T33" s="20"/>
      <c r="U33" s="20"/>
      <c r="V33" s="20"/>
      <c r="W33" s="20">
        <v>13226329</v>
      </c>
      <c r="X33" s="20">
        <v>-10378832</v>
      </c>
      <c r="Y33" s="20">
        <v>23605161</v>
      </c>
      <c r="Z33" s="21">
        <v>-227.4356208868204</v>
      </c>
      <c r="AA33" s="22">
        <v>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227595460</v>
      </c>
      <c r="D35" s="18"/>
      <c r="E35" s="19">
        <v>68401212</v>
      </c>
      <c r="F35" s="20">
        <v>68401212</v>
      </c>
      <c r="G35" s="20">
        <v>230230487</v>
      </c>
      <c r="H35" s="20">
        <v>5858644</v>
      </c>
      <c r="I35" s="20">
        <v>5644130</v>
      </c>
      <c r="J35" s="20">
        <v>241733261</v>
      </c>
      <c r="K35" s="20">
        <v>4100441</v>
      </c>
      <c r="L35" s="20">
        <v>4067155</v>
      </c>
      <c r="M35" s="20">
        <v>4177395</v>
      </c>
      <c r="N35" s="20">
        <v>12344991</v>
      </c>
      <c r="O35" s="20"/>
      <c r="P35" s="20"/>
      <c r="Q35" s="20"/>
      <c r="R35" s="20"/>
      <c r="S35" s="20"/>
      <c r="T35" s="20"/>
      <c r="U35" s="20"/>
      <c r="V35" s="20"/>
      <c r="W35" s="20">
        <v>254078252</v>
      </c>
      <c r="X35" s="20">
        <v>34200606</v>
      </c>
      <c r="Y35" s="20">
        <v>219877646</v>
      </c>
      <c r="Z35" s="21">
        <v>642.90570172937873</v>
      </c>
      <c r="AA35" s="22">
        <v>68401212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400123887</v>
      </c>
      <c r="D37" s="29">
        <f t="shared" ref="D37:Y37" si="3">SUM(D29:D36)</f>
        <v>0</v>
      </c>
      <c r="E37" s="30">
        <f t="shared" si="3"/>
        <v>197466576</v>
      </c>
      <c r="F37" s="31">
        <f t="shared" si="3"/>
        <v>195466576</v>
      </c>
      <c r="G37" s="31">
        <f t="shared" si="3"/>
        <v>393831657</v>
      </c>
      <c r="H37" s="31">
        <f t="shared" si="3"/>
        <v>3128706</v>
      </c>
      <c r="I37" s="31">
        <f t="shared" si="3"/>
        <v>29743030</v>
      </c>
      <c r="J37" s="31">
        <f t="shared" si="3"/>
        <v>426703393</v>
      </c>
      <c r="K37" s="31">
        <f t="shared" si="3"/>
        <v>10007400</v>
      </c>
      <c r="L37" s="31">
        <f t="shared" si="3"/>
        <v>32804264</v>
      </c>
      <c r="M37" s="31">
        <f t="shared" si="3"/>
        <v>28773586</v>
      </c>
      <c r="N37" s="31">
        <f t="shared" si="3"/>
        <v>71585250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498288643</v>
      </c>
      <c r="X37" s="31">
        <f t="shared" si="3"/>
        <v>167262201</v>
      </c>
      <c r="Y37" s="31">
        <f t="shared" si="3"/>
        <v>331026442</v>
      </c>
      <c r="Z37" s="32">
        <f>+IF(X37&lt;&gt;0,+(Y37/X37)*100,0)</f>
        <v>197.90869665765069</v>
      </c>
      <c r="AA37" s="33">
        <f>SUM(AA29:AA36)</f>
        <v>195466576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52690966</v>
      </c>
      <c r="D41" s="18"/>
      <c r="E41" s="19"/>
      <c r="F41" s="20"/>
      <c r="G41" s="20"/>
      <c r="H41" s="20">
        <v>60782252</v>
      </c>
      <c r="I41" s="20">
        <v>356445</v>
      </c>
      <c r="J41" s="20">
        <v>61138697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61138697</v>
      </c>
      <c r="X41" s="20"/>
      <c r="Y41" s="20">
        <v>61138697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52690966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60782252</v>
      </c>
      <c r="I43" s="36">
        <f t="shared" si="4"/>
        <v>356445</v>
      </c>
      <c r="J43" s="36">
        <f t="shared" si="4"/>
        <v>61138697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61138697</v>
      </c>
      <c r="X43" s="36">
        <f t="shared" si="4"/>
        <v>0</v>
      </c>
      <c r="Y43" s="36">
        <f t="shared" si="4"/>
        <v>61138697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452814853</v>
      </c>
      <c r="D44" s="29">
        <f>+D37+D43</f>
        <v>0</v>
      </c>
      <c r="E44" s="30">
        <f t="shared" si="5"/>
        <v>197466576</v>
      </c>
      <c r="F44" s="31">
        <f t="shared" si="5"/>
        <v>195466576</v>
      </c>
      <c r="G44" s="31">
        <f t="shared" si="5"/>
        <v>393831657</v>
      </c>
      <c r="H44" s="31">
        <f t="shared" si="5"/>
        <v>63910958</v>
      </c>
      <c r="I44" s="31">
        <f t="shared" si="5"/>
        <v>30099475</v>
      </c>
      <c r="J44" s="31">
        <f t="shared" si="5"/>
        <v>487842090</v>
      </c>
      <c r="K44" s="31">
        <f t="shared" si="5"/>
        <v>10007400</v>
      </c>
      <c r="L44" s="31">
        <f t="shared" si="5"/>
        <v>32804264</v>
      </c>
      <c r="M44" s="31">
        <f t="shared" si="5"/>
        <v>28773586</v>
      </c>
      <c r="N44" s="31">
        <f t="shared" si="5"/>
        <v>71585250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559427340</v>
      </c>
      <c r="X44" s="31">
        <f t="shared" si="5"/>
        <v>167262201</v>
      </c>
      <c r="Y44" s="31">
        <f t="shared" si="5"/>
        <v>392165139</v>
      </c>
      <c r="Z44" s="32">
        <f>+IF(X44&lt;&gt;0,+(Y44/X44)*100,0)</f>
        <v>234.461304858711</v>
      </c>
      <c r="AA44" s="33">
        <f>+AA37+AA43</f>
        <v>195466576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-108610732</v>
      </c>
      <c r="D45" s="42">
        <f t="shared" si="6"/>
        <v>0</v>
      </c>
      <c r="E45" s="43">
        <f t="shared" si="6"/>
        <v>83901586</v>
      </c>
      <c r="F45" s="44">
        <f t="shared" si="6"/>
        <v>83901586</v>
      </c>
      <c r="G45" s="44">
        <f t="shared" si="6"/>
        <v>-92122143</v>
      </c>
      <c r="H45" s="44">
        <f t="shared" si="6"/>
        <v>-11750565</v>
      </c>
      <c r="I45" s="44">
        <f t="shared" si="6"/>
        <v>-4014414</v>
      </c>
      <c r="J45" s="44">
        <f t="shared" si="6"/>
        <v>-107887122</v>
      </c>
      <c r="K45" s="44">
        <f t="shared" si="6"/>
        <v>704684</v>
      </c>
      <c r="L45" s="44">
        <f t="shared" si="6"/>
        <v>-5520780</v>
      </c>
      <c r="M45" s="44">
        <f t="shared" si="6"/>
        <v>-8040212</v>
      </c>
      <c r="N45" s="44">
        <f t="shared" si="6"/>
        <v>-12856308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-120743430</v>
      </c>
      <c r="X45" s="44">
        <f t="shared" si="6"/>
        <v>52482720</v>
      </c>
      <c r="Y45" s="44">
        <f t="shared" si="6"/>
        <v>-173226150</v>
      </c>
      <c r="Z45" s="45">
        <f>+IF(X45&lt;&gt;0,+(Y45/X45)*100,0)</f>
        <v>-330.06320937634325</v>
      </c>
      <c r="AA45" s="46">
        <f>+AA26-AA44</f>
        <v>83901586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-499758303</v>
      </c>
      <c r="D47" s="18"/>
      <c r="E47" s="19">
        <v>75061753</v>
      </c>
      <c r="F47" s="20">
        <v>75061753</v>
      </c>
      <c r="G47" s="20">
        <v>-498422511</v>
      </c>
      <c r="H47" s="20">
        <v>-881488</v>
      </c>
      <c r="I47" s="20">
        <v>-4361321</v>
      </c>
      <c r="J47" s="20">
        <v>-503665320</v>
      </c>
      <c r="K47" s="20">
        <v>-3072964</v>
      </c>
      <c r="L47" s="20">
        <v>-7313814</v>
      </c>
      <c r="M47" s="20">
        <v>-11869633</v>
      </c>
      <c r="N47" s="20">
        <v>-22256411</v>
      </c>
      <c r="O47" s="20"/>
      <c r="P47" s="20"/>
      <c r="Q47" s="20"/>
      <c r="R47" s="20"/>
      <c r="S47" s="20"/>
      <c r="T47" s="20"/>
      <c r="U47" s="20"/>
      <c r="V47" s="20"/>
      <c r="W47" s="20">
        <v>-525921731</v>
      </c>
      <c r="X47" s="20">
        <v>43642887</v>
      </c>
      <c r="Y47" s="20">
        <v>-569564618</v>
      </c>
      <c r="Z47" s="47">
        <v>-1305.0571516957621</v>
      </c>
      <c r="AA47" s="22">
        <v>75061753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-499758303</v>
      </c>
      <c r="D50" s="50">
        <f t="shared" ref="D50:Y50" si="7">SUM(D47:D49)</f>
        <v>0</v>
      </c>
      <c r="E50" s="51">
        <f t="shared" si="7"/>
        <v>75061753</v>
      </c>
      <c r="F50" s="52">
        <f t="shared" si="7"/>
        <v>75061753</v>
      </c>
      <c r="G50" s="52">
        <f t="shared" si="7"/>
        <v>-498422511</v>
      </c>
      <c r="H50" s="52">
        <f t="shared" si="7"/>
        <v>-881488</v>
      </c>
      <c r="I50" s="52">
        <f t="shared" si="7"/>
        <v>-4361321</v>
      </c>
      <c r="J50" s="52">
        <f t="shared" si="7"/>
        <v>-503665320</v>
      </c>
      <c r="K50" s="52">
        <f t="shared" si="7"/>
        <v>-3072964</v>
      </c>
      <c r="L50" s="52">
        <f t="shared" si="7"/>
        <v>-7313814</v>
      </c>
      <c r="M50" s="52">
        <f t="shared" si="7"/>
        <v>-11869633</v>
      </c>
      <c r="N50" s="52">
        <f t="shared" si="7"/>
        <v>-22256411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-525921731</v>
      </c>
      <c r="X50" s="52">
        <f t="shared" si="7"/>
        <v>43642887</v>
      </c>
      <c r="Y50" s="52">
        <f t="shared" si="7"/>
        <v>-569564618</v>
      </c>
      <c r="Z50" s="53">
        <f>+IF(X50&lt;&gt;0,+(Y50/X50)*100,0)</f>
        <v>-1305.0571516957621</v>
      </c>
      <c r="AA50" s="54">
        <f>SUM(AA47:AA49)</f>
        <v>75061753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-1544389</v>
      </c>
      <c r="D17" s="18"/>
      <c r="E17" s="19"/>
      <c r="F17" s="20"/>
      <c r="G17" s="24">
        <v>1544389</v>
      </c>
      <c r="H17" s="24">
        <v>-1544389</v>
      </c>
      <c r="I17" s="24">
        <v>1544389</v>
      </c>
      <c r="J17" s="20">
        <v>1544389</v>
      </c>
      <c r="K17" s="24">
        <v>-1544389</v>
      </c>
      <c r="L17" s="24"/>
      <c r="M17" s="20"/>
      <c r="N17" s="24">
        <v>-1544389</v>
      </c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-1544389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1544389</v>
      </c>
      <c r="H25" s="36">
        <f t="shared" si="1"/>
        <v>-1544389</v>
      </c>
      <c r="I25" s="36">
        <f t="shared" si="1"/>
        <v>1544389</v>
      </c>
      <c r="J25" s="36">
        <f t="shared" si="1"/>
        <v>1544389</v>
      </c>
      <c r="K25" s="36">
        <f t="shared" si="1"/>
        <v>-1544389</v>
      </c>
      <c r="L25" s="36">
        <f t="shared" si="1"/>
        <v>0</v>
      </c>
      <c r="M25" s="36">
        <f t="shared" si="1"/>
        <v>0</v>
      </c>
      <c r="N25" s="36">
        <f t="shared" si="1"/>
        <v>-1544389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-1544389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1544389</v>
      </c>
      <c r="H26" s="31">
        <f t="shared" si="2"/>
        <v>-1544389</v>
      </c>
      <c r="I26" s="31">
        <f t="shared" si="2"/>
        <v>1544389</v>
      </c>
      <c r="J26" s="31">
        <f t="shared" si="2"/>
        <v>1544389</v>
      </c>
      <c r="K26" s="31">
        <f t="shared" si="2"/>
        <v>-1544389</v>
      </c>
      <c r="L26" s="31">
        <f t="shared" si="2"/>
        <v>0</v>
      </c>
      <c r="M26" s="31">
        <f t="shared" si="2"/>
        <v>0</v>
      </c>
      <c r="N26" s="31">
        <f t="shared" si="2"/>
        <v>-1544389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3055877</v>
      </c>
      <c r="D33" s="18"/>
      <c r="E33" s="19"/>
      <c r="F33" s="20"/>
      <c r="G33" s="20">
        <v>-3055877</v>
      </c>
      <c r="H33" s="20">
        <v>3055877</v>
      </c>
      <c r="I33" s="20">
        <v>-3055877</v>
      </c>
      <c r="J33" s="20">
        <v>-3055877</v>
      </c>
      <c r="K33" s="20">
        <v>3055877</v>
      </c>
      <c r="L33" s="20"/>
      <c r="M33" s="20"/>
      <c r="N33" s="20">
        <v>3055877</v>
      </c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3055877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-3055877</v>
      </c>
      <c r="H37" s="31">
        <f t="shared" si="3"/>
        <v>3055877</v>
      </c>
      <c r="I37" s="31">
        <f t="shared" si="3"/>
        <v>-3055877</v>
      </c>
      <c r="J37" s="31">
        <f t="shared" si="3"/>
        <v>-3055877</v>
      </c>
      <c r="K37" s="31">
        <f t="shared" si="3"/>
        <v>3055877</v>
      </c>
      <c r="L37" s="31">
        <f t="shared" si="3"/>
        <v>0</v>
      </c>
      <c r="M37" s="31">
        <f t="shared" si="3"/>
        <v>0</v>
      </c>
      <c r="N37" s="31">
        <f t="shared" si="3"/>
        <v>3055877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3055877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-3055877</v>
      </c>
      <c r="H44" s="31">
        <f t="shared" si="5"/>
        <v>3055877</v>
      </c>
      <c r="I44" s="31">
        <f t="shared" si="5"/>
        <v>-3055877</v>
      </c>
      <c r="J44" s="31">
        <f t="shared" si="5"/>
        <v>-3055877</v>
      </c>
      <c r="K44" s="31">
        <f t="shared" si="5"/>
        <v>3055877</v>
      </c>
      <c r="L44" s="31">
        <f t="shared" si="5"/>
        <v>0</v>
      </c>
      <c r="M44" s="31">
        <f t="shared" si="5"/>
        <v>0</v>
      </c>
      <c r="N44" s="31">
        <f t="shared" si="5"/>
        <v>3055877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-4600266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4600266</v>
      </c>
      <c r="H45" s="44">
        <f t="shared" si="6"/>
        <v>-4600266</v>
      </c>
      <c r="I45" s="44">
        <f t="shared" si="6"/>
        <v>4600266</v>
      </c>
      <c r="J45" s="44">
        <f t="shared" si="6"/>
        <v>4600266</v>
      </c>
      <c r="K45" s="44">
        <f t="shared" si="6"/>
        <v>-4600266</v>
      </c>
      <c r="L45" s="44">
        <f t="shared" si="6"/>
        <v>0</v>
      </c>
      <c r="M45" s="44">
        <f t="shared" si="6"/>
        <v>0</v>
      </c>
      <c r="N45" s="44">
        <f t="shared" si="6"/>
        <v>-4600266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-93342808</v>
      </c>
      <c r="F6" s="20">
        <v>-93342808</v>
      </c>
      <c r="G6" s="20">
        <v>-3000000</v>
      </c>
      <c r="H6" s="20"/>
      <c r="I6" s="20"/>
      <c r="J6" s="20">
        <v>-3000000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-3000000</v>
      </c>
      <c r="X6" s="20">
        <v>-46671408</v>
      </c>
      <c r="Y6" s="20">
        <v>43671408</v>
      </c>
      <c r="Z6" s="21">
        <v>-93.572081647933132</v>
      </c>
      <c r="AA6" s="22">
        <v>-93342808</v>
      </c>
    </row>
    <row r="7" spans="1:27" x14ac:dyDescent="0.25">
      <c r="A7" s="23" t="s">
        <v>35</v>
      </c>
      <c r="B7" s="17" t="s">
        <v>32</v>
      </c>
      <c r="C7" s="18">
        <v>-42884656</v>
      </c>
      <c r="D7" s="18"/>
      <c r="E7" s="19">
        <v>13763140</v>
      </c>
      <c r="F7" s="20">
        <v>13763140</v>
      </c>
      <c r="G7" s="20">
        <v>7673</v>
      </c>
      <c r="H7" s="20">
        <v>372245</v>
      </c>
      <c r="I7" s="20">
        <v>-1882561</v>
      </c>
      <c r="J7" s="20">
        <v>-1502643</v>
      </c>
      <c r="K7" s="20">
        <v>-509539</v>
      </c>
      <c r="L7" s="20">
        <v>-958761</v>
      </c>
      <c r="M7" s="20">
        <v>-670523</v>
      </c>
      <c r="N7" s="20">
        <v>-2138823</v>
      </c>
      <c r="O7" s="20"/>
      <c r="P7" s="20"/>
      <c r="Q7" s="20"/>
      <c r="R7" s="20"/>
      <c r="S7" s="20"/>
      <c r="T7" s="20"/>
      <c r="U7" s="20"/>
      <c r="V7" s="20"/>
      <c r="W7" s="20">
        <v>-3641466</v>
      </c>
      <c r="X7" s="20">
        <v>6881580</v>
      </c>
      <c r="Y7" s="20">
        <v>-10523046</v>
      </c>
      <c r="Z7" s="21">
        <v>-152.91613263233154</v>
      </c>
      <c r="AA7" s="22">
        <v>13763140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-182678</v>
      </c>
      <c r="F8" s="20">
        <v>-182678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-91338</v>
      </c>
      <c r="Y8" s="20">
        <v>91338</v>
      </c>
      <c r="Z8" s="21">
        <v>-100</v>
      </c>
      <c r="AA8" s="22">
        <v>-182678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>
        <v>-238149</v>
      </c>
      <c r="H9" s="20"/>
      <c r="I9" s="20"/>
      <c r="J9" s="20">
        <v>-238149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-238149</v>
      </c>
      <c r="X9" s="20"/>
      <c r="Y9" s="20">
        <v>-238149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-1084450</v>
      </c>
      <c r="F10" s="20">
        <v>-1084450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-542226</v>
      </c>
      <c r="Y10" s="20">
        <v>542226</v>
      </c>
      <c r="Z10" s="21">
        <v>-100</v>
      </c>
      <c r="AA10" s="22">
        <v>-1084450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27807344</v>
      </c>
      <c r="F11" s="20">
        <v>27807344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13903674</v>
      </c>
      <c r="Y11" s="24">
        <v>-13903674</v>
      </c>
      <c r="Z11" s="25">
        <v>-100</v>
      </c>
      <c r="AA11" s="26">
        <v>27807344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-42884656</v>
      </c>
      <c r="D13" s="29">
        <f>SUM(D6:D12)</f>
        <v>0</v>
      </c>
      <c r="E13" s="30">
        <f t="shared" si="0"/>
        <v>-53039452</v>
      </c>
      <c r="F13" s="31">
        <f t="shared" si="0"/>
        <v>-53039452</v>
      </c>
      <c r="G13" s="31">
        <f t="shared" si="0"/>
        <v>-3230476</v>
      </c>
      <c r="H13" s="31">
        <f t="shared" si="0"/>
        <v>372245</v>
      </c>
      <c r="I13" s="31">
        <f t="shared" si="0"/>
        <v>-1882561</v>
      </c>
      <c r="J13" s="31">
        <f t="shared" si="0"/>
        <v>-4740792</v>
      </c>
      <c r="K13" s="31">
        <f t="shared" si="0"/>
        <v>-509539</v>
      </c>
      <c r="L13" s="31">
        <f t="shared" si="0"/>
        <v>-958761</v>
      </c>
      <c r="M13" s="31">
        <f t="shared" si="0"/>
        <v>-670523</v>
      </c>
      <c r="N13" s="31">
        <f t="shared" si="0"/>
        <v>-2138823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-6879615</v>
      </c>
      <c r="X13" s="31">
        <f t="shared" si="0"/>
        <v>-26519718</v>
      </c>
      <c r="Y13" s="31">
        <f t="shared" si="0"/>
        <v>19640103</v>
      </c>
      <c r="Z13" s="32">
        <f>+IF(X13&lt;&gt;0,+(Y13/X13)*100,0)</f>
        <v>-74.058491119701955</v>
      </c>
      <c r="AA13" s="33">
        <f>SUM(AA6:AA12)</f>
        <v>-53039452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130310622</v>
      </c>
      <c r="D17" s="18"/>
      <c r="E17" s="19">
        <v>-11038231</v>
      </c>
      <c r="F17" s="20">
        <v>-11038231</v>
      </c>
      <c r="G17" s="24">
        <v>134817949</v>
      </c>
      <c r="H17" s="24"/>
      <c r="I17" s="24"/>
      <c r="J17" s="20">
        <v>134817949</v>
      </c>
      <c r="K17" s="24"/>
      <c r="L17" s="24"/>
      <c r="M17" s="20">
        <v>1210000</v>
      </c>
      <c r="N17" s="24">
        <v>1210000</v>
      </c>
      <c r="O17" s="24"/>
      <c r="P17" s="24"/>
      <c r="Q17" s="20"/>
      <c r="R17" s="24"/>
      <c r="S17" s="24"/>
      <c r="T17" s="20"/>
      <c r="U17" s="24"/>
      <c r="V17" s="24"/>
      <c r="W17" s="24">
        <v>136027949</v>
      </c>
      <c r="X17" s="20">
        <v>-5519112</v>
      </c>
      <c r="Y17" s="24">
        <v>141547061</v>
      </c>
      <c r="Z17" s="25">
        <v>-2564.6709289465407</v>
      </c>
      <c r="AA17" s="26">
        <v>-11038231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130310622</v>
      </c>
      <c r="D25" s="29">
        <f t="shared" ref="D25:Y25" si="1">SUM(D15:D24)</f>
        <v>0</v>
      </c>
      <c r="E25" s="35">
        <f t="shared" si="1"/>
        <v>-11038231</v>
      </c>
      <c r="F25" s="36">
        <f t="shared" si="1"/>
        <v>-11038231</v>
      </c>
      <c r="G25" s="36">
        <f t="shared" si="1"/>
        <v>134817949</v>
      </c>
      <c r="H25" s="36">
        <f t="shared" si="1"/>
        <v>0</v>
      </c>
      <c r="I25" s="36">
        <f t="shared" si="1"/>
        <v>0</v>
      </c>
      <c r="J25" s="36">
        <f t="shared" si="1"/>
        <v>134817949</v>
      </c>
      <c r="K25" s="36">
        <f t="shared" si="1"/>
        <v>0</v>
      </c>
      <c r="L25" s="36">
        <f t="shared" si="1"/>
        <v>0</v>
      </c>
      <c r="M25" s="36">
        <f t="shared" si="1"/>
        <v>1210000</v>
      </c>
      <c r="N25" s="36">
        <f t="shared" si="1"/>
        <v>1210000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136027949</v>
      </c>
      <c r="X25" s="36">
        <f t="shared" si="1"/>
        <v>-5519112</v>
      </c>
      <c r="Y25" s="36">
        <f t="shared" si="1"/>
        <v>141547061</v>
      </c>
      <c r="Z25" s="37">
        <f>+IF(X25&lt;&gt;0,+(Y25/X25)*100,0)</f>
        <v>-2564.6709289465407</v>
      </c>
      <c r="AA25" s="38">
        <f>SUM(AA15:AA24)</f>
        <v>-11038231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87425966</v>
      </c>
      <c r="D26" s="29">
        <f>+D13+D25</f>
        <v>0</v>
      </c>
      <c r="E26" s="30">
        <f t="shared" si="2"/>
        <v>-64077683</v>
      </c>
      <c r="F26" s="31">
        <f t="shared" si="2"/>
        <v>-64077683</v>
      </c>
      <c r="G26" s="31">
        <f t="shared" si="2"/>
        <v>131587473</v>
      </c>
      <c r="H26" s="31">
        <f t="shared" si="2"/>
        <v>372245</v>
      </c>
      <c r="I26" s="31">
        <f t="shared" si="2"/>
        <v>-1882561</v>
      </c>
      <c r="J26" s="31">
        <f t="shared" si="2"/>
        <v>130077157</v>
      </c>
      <c r="K26" s="31">
        <f t="shared" si="2"/>
        <v>-509539</v>
      </c>
      <c r="L26" s="31">
        <f t="shared" si="2"/>
        <v>-958761</v>
      </c>
      <c r="M26" s="31">
        <f t="shared" si="2"/>
        <v>539477</v>
      </c>
      <c r="N26" s="31">
        <f t="shared" si="2"/>
        <v>-928823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129148334</v>
      </c>
      <c r="X26" s="31">
        <f t="shared" si="2"/>
        <v>-32038830</v>
      </c>
      <c r="Y26" s="31">
        <f t="shared" si="2"/>
        <v>161187164</v>
      </c>
      <c r="Z26" s="32">
        <f>+IF(X26&lt;&gt;0,+(Y26/X26)*100,0)</f>
        <v>-503.09940781233269</v>
      </c>
      <c r="AA26" s="33">
        <f>+AA13+AA25</f>
        <v>-64077683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918192</v>
      </c>
      <c r="D32" s="18"/>
      <c r="E32" s="19">
        <v>5700900</v>
      </c>
      <c r="F32" s="20">
        <v>5700900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2850450</v>
      </c>
      <c r="Y32" s="20">
        <v>-2850450</v>
      </c>
      <c r="Z32" s="21">
        <v>-100</v>
      </c>
      <c r="AA32" s="22">
        <v>5700900</v>
      </c>
    </row>
    <row r="33" spans="1:27" x14ac:dyDescent="0.25">
      <c r="A33" s="23" t="s">
        <v>60</v>
      </c>
      <c r="B33" s="17" t="s">
        <v>32</v>
      </c>
      <c r="C33" s="18">
        <v>-1079009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16226056</v>
      </c>
      <c r="F35" s="20">
        <v>16226056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8113032</v>
      </c>
      <c r="Y35" s="20">
        <v>-8113032</v>
      </c>
      <c r="Z35" s="21">
        <v>-100</v>
      </c>
      <c r="AA35" s="22">
        <v>16226056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-160817</v>
      </c>
      <c r="D37" s="29">
        <f t="shared" ref="D37:Y37" si="3">SUM(D29:D36)</f>
        <v>0</v>
      </c>
      <c r="E37" s="30">
        <f t="shared" si="3"/>
        <v>21926956</v>
      </c>
      <c r="F37" s="31">
        <f t="shared" si="3"/>
        <v>21926956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10963482</v>
      </c>
      <c r="Y37" s="31">
        <f t="shared" si="3"/>
        <v>-10963482</v>
      </c>
      <c r="Z37" s="32">
        <f>+IF(X37&lt;&gt;0,+(Y37/X37)*100,0)</f>
        <v>-100</v>
      </c>
      <c r="AA37" s="33">
        <f>SUM(AA29:AA36)</f>
        <v>21926956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-160817</v>
      </c>
      <c r="D44" s="29">
        <f>+D37+D43</f>
        <v>0</v>
      </c>
      <c r="E44" s="30">
        <f t="shared" si="5"/>
        <v>21926956</v>
      </c>
      <c r="F44" s="31">
        <f t="shared" si="5"/>
        <v>21926956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10963482</v>
      </c>
      <c r="Y44" s="31">
        <f t="shared" si="5"/>
        <v>-10963482</v>
      </c>
      <c r="Z44" s="32">
        <f>+IF(X44&lt;&gt;0,+(Y44/X44)*100,0)</f>
        <v>-100</v>
      </c>
      <c r="AA44" s="33">
        <f>+AA37+AA43</f>
        <v>21926956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87586783</v>
      </c>
      <c r="D45" s="42">
        <f t="shared" si="6"/>
        <v>0</v>
      </c>
      <c r="E45" s="43">
        <f t="shared" si="6"/>
        <v>-86004639</v>
      </c>
      <c r="F45" s="44">
        <f t="shared" si="6"/>
        <v>-86004639</v>
      </c>
      <c r="G45" s="44">
        <f t="shared" si="6"/>
        <v>131587473</v>
      </c>
      <c r="H45" s="44">
        <f t="shared" si="6"/>
        <v>372245</v>
      </c>
      <c r="I45" s="44">
        <f t="shared" si="6"/>
        <v>-1882561</v>
      </c>
      <c r="J45" s="44">
        <f t="shared" si="6"/>
        <v>130077157</v>
      </c>
      <c r="K45" s="44">
        <f t="shared" si="6"/>
        <v>-509539</v>
      </c>
      <c r="L45" s="44">
        <f t="shared" si="6"/>
        <v>-958761</v>
      </c>
      <c r="M45" s="44">
        <f t="shared" si="6"/>
        <v>539477</v>
      </c>
      <c r="N45" s="44">
        <f t="shared" si="6"/>
        <v>-928823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129148334</v>
      </c>
      <c r="X45" s="44">
        <f t="shared" si="6"/>
        <v>-43002312</v>
      </c>
      <c r="Y45" s="44">
        <f t="shared" si="6"/>
        <v>172150646</v>
      </c>
      <c r="Z45" s="45">
        <f>+IF(X45&lt;&gt;0,+(Y45/X45)*100,0)</f>
        <v>-400.3288148786047</v>
      </c>
      <c r="AA45" s="46">
        <f>+AA26-AA44</f>
        <v>-86004639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-13533000</v>
      </c>
      <c r="D6" s="18"/>
      <c r="E6" s="19">
        <v>5700000</v>
      </c>
      <c r="F6" s="20">
        <v>5700000</v>
      </c>
      <c r="G6" s="20">
        <v>13533000</v>
      </c>
      <c r="H6" s="20">
        <v>-14794135</v>
      </c>
      <c r="I6" s="20"/>
      <c r="J6" s="20">
        <v>-1261135</v>
      </c>
      <c r="K6" s="20"/>
      <c r="L6" s="20">
        <v>-645235</v>
      </c>
      <c r="M6" s="20"/>
      <c r="N6" s="20">
        <v>-645235</v>
      </c>
      <c r="O6" s="20"/>
      <c r="P6" s="20"/>
      <c r="Q6" s="20"/>
      <c r="R6" s="20"/>
      <c r="S6" s="20"/>
      <c r="T6" s="20"/>
      <c r="U6" s="20"/>
      <c r="V6" s="20"/>
      <c r="W6" s="20">
        <v>-1906370</v>
      </c>
      <c r="X6" s="20">
        <v>2850000</v>
      </c>
      <c r="Y6" s="20">
        <v>-4756370</v>
      </c>
      <c r="Z6" s="21">
        <v>-166.89017543859649</v>
      </c>
      <c r="AA6" s="22">
        <v>5700000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1115217</v>
      </c>
      <c r="F11" s="20">
        <v>1115217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557610</v>
      </c>
      <c r="Y11" s="24">
        <v>-557610</v>
      </c>
      <c r="Z11" s="25">
        <v>-100</v>
      </c>
      <c r="AA11" s="26">
        <v>1115217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-13533000</v>
      </c>
      <c r="D13" s="29">
        <f>SUM(D6:D12)</f>
        <v>0</v>
      </c>
      <c r="E13" s="30">
        <f t="shared" si="0"/>
        <v>6815217</v>
      </c>
      <c r="F13" s="31">
        <f t="shared" si="0"/>
        <v>6815217</v>
      </c>
      <c r="G13" s="31">
        <f t="shared" si="0"/>
        <v>13533000</v>
      </c>
      <c r="H13" s="31">
        <f t="shared" si="0"/>
        <v>-14794135</v>
      </c>
      <c r="I13" s="31">
        <f t="shared" si="0"/>
        <v>0</v>
      </c>
      <c r="J13" s="31">
        <f t="shared" si="0"/>
        <v>-1261135</v>
      </c>
      <c r="K13" s="31">
        <f t="shared" si="0"/>
        <v>0</v>
      </c>
      <c r="L13" s="31">
        <f t="shared" si="0"/>
        <v>-645235</v>
      </c>
      <c r="M13" s="31">
        <f t="shared" si="0"/>
        <v>0</v>
      </c>
      <c r="N13" s="31">
        <f t="shared" si="0"/>
        <v>-645235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-1906370</v>
      </c>
      <c r="X13" s="31">
        <f t="shared" si="0"/>
        <v>3407610</v>
      </c>
      <c r="Y13" s="31">
        <f t="shared" si="0"/>
        <v>-5313980</v>
      </c>
      <c r="Z13" s="32">
        <f>+IF(X13&lt;&gt;0,+(Y13/X13)*100,0)</f>
        <v>-155.94448895266771</v>
      </c>
      <c r="AA13" s="33">
        <f>SUM(AA6:AA12)</f>
        <v>6815217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-8744881</v>
      </c>
      <c r="H17" s="24">
        <v>8744881</v>
      </c>
      <c r="I17" s="24"/>
      <c r="J17" s="20"/>
      <c r="K17" s="24"/>
      <c r="L17" s="24"/>
      <c r="M17" s="20">
        <v>75916</v>
      </c>
      <c r="N17" s="24">
        <v>75916</v>
      </c>
      <c r="O17" s="24"/>
      <c r="P17" s="24"/>
      <c r="Q17" s="20"/>
      <c r="R17" s="24"/>
      <c r="S17" s="24"/>
      <c r="T17" s="20"/>
      <c r="U17" s="24"/>
      <c r="V17" s="24"/>
      <c r="W17" s="24">
        <v>75916</v>
      </c>
      <c r="X17" s="20"/>
      <c r="Y17" s="24">
        <v>75916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-8744881</v>
      </c>
      <c r="H25" s="36">
        <f t="shared" si="1"/>
        <v>8744881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75916</v>
      </c>
      <c r="N25" s="36">
        <f t="shared" si="1"/>
        <v>75916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75916</v>
      </c>
      <c r="X25" s="36">
        <f t="shared" si="1"/>
        <v>0</v>
      </c>
      <c r="Y25" s="36">
        <f t="shared" si="1"/>
        <v>75916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-13533000</v>
      </c>
      <c r="D26" s="29">
        <f>+D13+D25</f>
        <v>0</v>
      </c>
      <c r="E26" s="30">
        <f t="shared" si="2"/>
        <v>6815217</v>
      </c>
      <c r="F26" s="31">
        <f t="shared" si="2"/>
        <v>6815217</v>
      </c>
      <c r="G26" s="31">
        <f t="shared" si="2"/>
        <v>4788119</v>
      </c>
      <c r="H26" s="31">
        <f t="shared" si="2"/>
        <v>-6049254</v>
      </c>
      <c r="I26" s="31">
        <f t="shared" si="2"/>
        <v>0</v>
      </c>
      <c r="J26" s="31">
        <f t="shared" si="2"/>
        <v>-1261135</v>
      </c>
      <c r="K26" s="31">
        <f t="shared" si="2"/>
        <v>0</v>
      </c>
      <c r="L26" s="31">
        <f t="shared" si="2"/>
        <v>-645235</v>
      </c>
      <c r="M26" s="31">
        <f t="shared" si="2"/>
        <v>75916</v>
      </c>
      <c r="N26" s="31">
        <f t="shared" si="2"/>
        <v>-569319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-1830454</v>
      </c>
      <c r="X26" s="31">
        <f t="shared" si="2"/>
        <v>3407610</v>
      </c>
      <c r="Y26" s="31">
        <f t="shared" si="2"/>
        <v>-5238064</v>
      </c>
      <c r="Z26" s="32">
        <f>+IF(X26&lt;&gt;0,+(Y26/X26)*100,0)</f>
        <v>-153.71665184689562</v>
      </c>
      <c r="AA26" s="33">
        <f>+AA13+AA25</f>
        <v>6815217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-602378</v>
      </c>
      <c r="I32" s="20"/>
      <c r="J32" s="20">
        <v>-602378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-602378</v>
      </c>
      <c r="X32" s="20"/>
      <c r="Y32" s="20">
        <v>-602378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7119286</v>
      </c>
      <c r="H33" s="20">
        <v>-1967421</v>
      </c>
      <c r="I33" s="20"/>
      <c r="J33" s="20">
        <v>5151865</v>
      </c>
      <c r="K33" s="20"/>
      <c r="L33" s="20">
        <v>-4946797</v>
      </c>
      <c r="M33" s="20">
        <v>2850000</v>
      </c>
      <c r="N33" s="20">
        <v>-2096797</v>
      </c>
      <c r="O33" s="20"/>
      <c r="P33" s="20"/>
      <c r="Q33" s="20"/>
      <c r="R33" s="20"/>
      <c r="S33" s="20"/>
      <c r="T33" s="20"/>
      <c r="U33" s="20"/>
      <c r="V33" s="20"/>
      <c r="W33" s="20">
        <v>3055068</v>
      </c>
      <c r="X33" s="20"/>
      <c r="Y33" s="20">
        <v>3055068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1858696</v>
      </c>
      <c r="F35" s="20">
        <v>1858696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929346</v>
      </c>
      <c r="Y35" s="20">
        <v>-929346</v>
      </c>
      <c r="Z35" s="21">
        <v>-100</v>
      </c>
      <c r="AA35" s="22">
        <v>1858696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1858696</v>
      </c>
      <c r="F37" s="31">
        <f t="shared" si="3"/>
        <v>1858696</v>
      </c>
      <c r="G37" s="31">
        <f t="shared" si="3"/>
        <v>7119286</v>
      </c>
      <c r="H37" s="31">
        <f t="shared" si="3"/>
        <v>-2569799</v>
      </c>
      <c r="I37" s="31">
        <f t="shared" si="3"/>
        <v>0</v>
      </c>
      <c r="J37" s="31">
        <f t="shared" si="3"/>
        <v>4549487</v>
      </c>
      <c r="K37" s="31">
        <f t="shared" si="3"/>
        <v>0</v>
      </c>
      <c r="L37" s="31">
        <f t="shared" si="3"/>
        <v>-4946797</v>
      </c>
      <c r="M37" s="31">
        <f t="shared" si="3"/>
        <v>2850000</v>
      </c>
      <c r="N37" s="31">
        <f t="shared" si="3"/>
        <v>-2096797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2452690</v>
      </c>
      <c r="X37" s="31">
        <f t="shared" si="3"/>
        <v>929346</v>
      </c>
      <c r="Y37" s="31">
        <f t="shared" si="3"/>
        <v>1523344</v>
      </c>
      <c r="Z37" s="32">
        <f>+IF(X37&lt;&gt;0,+(Y37/X37)*100,0)</f>
        <v>163.91569985774942</v>
      </c>
      <c r="AA37" s="33">
        <f>SUM(AA29:AA36)</f>
        <v>1858696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1858696</v>
      </c>
      <c r="F44" s="31">
        <f t="shared" si="5"/>
        <v>1858696</v>
      </c>
      <c r="G44" s="31">
        <f t="shared" si="5"/>
        <v>7119286</v>
      </c>
      <c r="H44" s="31">
        <f t="shared" si="5"/>
        <v>-2569799</v>
      </c>
      <c r="I44" s="31">
        <f t="shared" si="5"/>
        <v>0</v>
      </c>
      <c r="J44" s="31">
        <f t="shared" si="5"/>
        <v>4549487</v>
      </c>
      <c r="K44" s="31">
        <f t="shared" si="5"/>
        <v>0</v>
      </c>
      <c r="L44" s="31">
        <f t="shared" si="5"/>
        <v>-4946797</v>
      </c>
      <c r="M44" s="31">
        <f t="shared" si="5"/>
        <v>2850000</v>
      </c>
      <c r="N44" s="31">
        <f t="shared" si="5"/>
        <v>-2096797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2452690</v>
      </c>
      <c r="X44" s="31">
        <f t="shared" si="5"/>
        <v>929346</v>
      </c>
      <c r="Y44" s="31">
        <f t="shared" si="5"/>
        <v>1523344</v>
      </c>
      <c r="Z44" s="32">
        <f>+IF(X44&lt;&gt;0,+(Y44/X44)*100,0)</f>
        <v>163.91569985774942</v>
      </c>
      <c r="AA44" s="33">
        <f>+AA37+AA43</f>
        <v>1858696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-13533000</v>
      </c>
      <c r="D45" s="42">
        <f t="shared" si="6"/>
        <v>0</v>
      </c>
      <c r="E45" s="43">
        <f t="shared" si="6"/>
        <v>4956521</v>
      </c>
      <c r="F45" s="44">
        <f t="shared" si="6"/>
        <v>4956521</v>
      </c>
      <c r="G45" s="44">
        <f t="shared" si="6"/>
        <v>-2331167</v>
      </c>
      <c r="H45" s="44">
        <f t="shared" si="6"/>
        <v>-3479455</v>
      </c>
      <c r="I45" s="44">
        <f t="shared" si="6"/>
        <v>0</v>
      </c>
      <c r="J45" s="44">
        <f t="shared" si="6"/>
        <v>-5810622</v>
      </c>
      <c r="K45" s="44">
        <f t="shared" si="6"/>
        <v>0</v>
      </c>
      <c r="L45" s="44">
        <f t="shared" si="6"/>
        <v>4301562</v>
      </c>
      <c r="M45" s="44">
        <f t="shared" si="6"/>
        <v>-2774084</v>
      </c>
      <c r="N45" s="44">
        <f t="shared" si="6"/>
        <v>1527478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-4283144</v>
      </c>
      <c r="X45" s="44">
        <f t="shared" si="6"/>
        <v>2478264</v>
      </c>
      <c r="Y45" s="44">
        <f t="shared" si="6"/>
        <v>-6761408</v>
      </c>
      <c r="Z45" s="45">
        <f>+IF(X45&lt;&gt;0,+(Y45/X45)*100,0)</f>
        <v>-272.82839923430271</v>
      </c>
      <c r="AA45" s="46">
        <f>+AA26-AA44</f>
        <v>4956521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557609</v>
      </c>
      <c r="F11" s="20">
        <v>557609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278802</v>
      </c>
      <c r="Y11" s="24">
        <v>-278802</v>
      </c>
      <c r="Z11" s="25">
        <v>-100</v>
      </c>
      <c r="AA11" s="26">
        <v>557609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557609</v>
      </c>
      <c r="F13" s="31">
        <f t="shared" si="0"/>
        <v>557609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278802</v>
      </c>
      <c r="Y13" s="31">
        <f t="shared" si="0"/>
        <v>-278802</v>
      </c>
      <c r="Z13" s="32">
        <f>+IF(X13&lt;&gt;0,+(Y13/X13)*100,0)</f>
        <v>-100</v>
      </c>
      <c r="AA13" s="33">
        <f>SUM(AA6:AA12)</f>
        <v>557609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-35450</v>
      </c>
      <c r="D17" s="18"/>
      <c r="E17" s="19"/>
      <c r="F17" s="20"/>
      <c r="G17" s="24"/>
      <c r="H17" s="24">
        <v>-35450</v>
      </c>
      <c r="I17" s="24"/>
      <c r="J17" s="20">
        <v>-35450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-35450</v>
      </c>
      <c r="X17" s="20"/>
      <c r="Y17" s="24">
        <v>-35450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-35450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-35450</v>
      </c>
      <c r="I25" s="36">
        <f t="shared" si="1"/>
        <v>0</v>
      </c>
      <c r="J25" s="36">
        <f t="shared" si="1"/>
        <v>-35450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-35450</v>
      </c>
      <c r="X25" s="36">
        <f t="shared" si="1"/>
        <v>0</v>
      </c>
      <c r="Y25" s="36">
        <f t="shared" si="1"/>
        <v>-35450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-35450</v>
      </c>
      <c r="D26" s="29">
        <f>+D13+D25</f>
        <v>0</v>
      </c>
      <c r="E26" s="30">
        <f t="shared" si="2"/>
        <v>557609</v>
      </c>
      <c r="F26" s="31">
        <f t="shared" si="2"/>
        <v>557609</v>
      </c>
      <c r="G26" s="31">
        <f t="shared" si="2"/>
        <v>0</v>
      </c>
      <c r="H26" s="31">
        <f t="shared" si="2"/>
        <v>-35450</v>
      </c>
      <c r="I26" s="31">
        <f t="shared" si="2"/>
        <v>0</v>
      </c>
      <c r="J26" s="31">
        <f t="shared" si="2"/>
        <v>-35450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-35450</v>
      </c>
      <c r="X26" s="31">
        <f t="shared" si="2"/>
        <v>278802</v>
      </c>
      <c r="Y26" s="31">
        <f t="shared" si="2"/>
        <v>-314252</v>
      </c>
      <c r="Z26" s="32">
        <f>+IF(X26&lt;&gt;0,+(Y26/X26)*100,0)</f>
        <v>-112.71511682125666</v>
      </c>
      <c r="AA26" s="33">
        <f>+AA13+AA25</f>
        <v>557609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-4133115</v>
      </c>
      <c r="D32" s="18"/>
      <c r="E32" s="19"/>
      <c r="F32" s="20"/>
      <c r="G32" s="20"/>
      <c r="H32" s="20"/>
      <c r="I32" s="20">
        <v>-1150614</v>
      </c>
      <c r="J32" s="20">
        <v>-1150614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-1150614</v>
      </c>
      <c r="X32" s="20"/>
      <c r="Y32" s="20">
        <v>-1150614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6228000</v>
      </c>
      <c r="D33" s="18"/>
      <c r="E33" s="19"/>
      <c r="F33" s="20"/>
      <c r="G33" s="20">
        <v>1150000</v>
      </c>
      <c r="H33" s="20"/>
      <c r="I33" s="20"/>
      <c r="J33" s="20">
        <v>1150000</v>
      </c>
      <c r="K33" s="20"/>
      <c r="L33" s="20">
        <v>2000000</v>
      </c>
      <c r="M33" s="20"/>
      <c r="N33" s="20">
        <v>2000000</v>
      </c>
      <c r="O33" s="20"/>
      <c r="P33" s="20"/>
      <c r="Q33" s="20"/>
      <c r="R33" s="20"/>
      <c r="S33" s="20"/>
      <c r="T33" s="20"/>
      <c r="U33" s="20"/>
      <c r="V33" s="20"/>
      <c r="W33" s="20">
        <v>3150000</v>
      </c>
      <c r="X33" s="20"/>
      <c r="Y33" s="20">
        <v>3150000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2094885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1150000</v>
      </c>
      <c r="H37" s="31">
        <f t="shared" si="3"/>
        <v>0</v>
      </c>
      <c r="I37" s="31">
        <f t="shared" si="3"/>
        <v>-1150614</v>
      </c>
      <c r="J37" s="31">
        <f t="shared" si="3"/>
        <v>-614</v>
      </c>
      <c r="K37" s="31">
        <f t="shared" si="3"/>
        <v>0</v>
      </c>
      <c r="L37" s="31">
        <f t="shared" si="3"/>
        <v>2000000</v>
      </c>
      <c r="M37" s="31">
        <f t="shared" si="3"/>
        <v>0</v>
      </c>
      <c r="N37" s="31">
        <f t="shared" si="3"/>
        <v>2000000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1999386</v>
      </c>
      <c r="X37" s="31">
        <f t="shared" si="3"/>
        <v>0</v>
      </c>
      <c r="Y37" s="31">
        <f t="shared" si="3"/>
        <v>1999386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2094885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1150000</v>
      </c>
      <c r="H44" s="31">
        <f t="shared" si="5"/>
        <v>0</v>
      </c>
      <c r="I44" s="31">
        <f t="shared" si="5"/>
        <v>-1150614</v>
      </c>
      <c r="J44" s="31">
        <f t="shared" si="5"/>
        <v>-614</v>
      </c>
      <c r="K44" s="31">
        <f t="shared" si="5"/>
        <v>0</v>
      </c>
      <c r="L44" s="31">
        <f t="shared" si="5"/>
        <v>2000000</v>
      </c>
      <c r="M44" s="31">
        <f t="shared" si="5"/>
        <v>0</v>
      </c>
      <c r="N44" s="31">
        <f t="shared" si="5"/>
        <v>2000000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1999386</v>
      </c>
      <c r="X44" s="31">
        <f t="shared" si="5"/>
        <v>0</v>
      </c>
      <c r="Y44" s="31">
        <f t="shared" si="5"/>
        <v>1999386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-2130335</v>
      </c>
      <c r="D45" s="42">
        <f t="shared" si="6"/>
        <v>0</v>
      </c>
      <c r="E45" s="43">
        <f t="shared" si="6"/>
        <v>557609</v>
      </c>
      <c r="F45" s="44">
        <f t="shared" si="6"/>
        <v>557609</v>
      </c>
      <c r="G45" s="44">
        <f t="shared" si="6"/>
        <v>-1150000</v>
      </c>
      <c r="H45" s="44">
        <f t="shared" si="6"/>
        <v>-35450</v>
      </c>
      <c r="I45" s="44">
        <f t="shared" si="6"/>
        <v>1150614</v>
      </c>
      <c r="J45" s="44">
        <f t="shared" si="6"/>
        <v>-34836</v>
      </c>
      <c r="K45" s="44">
        <f t="shared" si="6"/>
        <v>0</v>
      </c>
      <c r="L45" s="44">
        <f t="shared" si="6"/>
        <v>-2000000</v>
      </c>
      <c r="M45" s="44">
        <f t="shared" si="6"/>
        <v>0</v>
      </c>
      <c r="N45" s="44">
        <f t="shared" si="6"/>
        <v>-2000000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-2034836</v>
      </c>
      <c r="X45" s="44">
        <f t="shared" si="6"/>
        <v>278802</v>
      </c>
      <c r="Y45" s="44">
        <f t="shared" si="6"/>
        <v>-2313638</v>
      </c>
      <c r="Z45" s="45">
        <f>+IF(X45&lt;&gt;0,+(Y45/X45)*100,0)</f>
        <v>-829.84985760503866</v>
      </c>
      <c r="AA45" s="46">
        <f>+AA26-AA44</f>
        <v>557609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-345000</v>
      </c>
      <c r="F6" s="20">
        <v>-345000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-172500</v>
      </c>
      <c r="Y6" s="20">
        <v>172500</v>
      </c>
      <c r="Z6" s="21">
        <v>-100</v>
      </c>
      <c r="AA6" s="22">
        <v>-345000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45000</v>
      </c>
      <c r="F11" s="20">
        <v>45000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22500</v>
      </c>
      <c r="Y11" s="24">
        <v>-22500</v>
      </c>
      <c r="Z11" s="25">
        <v>-100</v>
      </c>
      <c r="AA11" s="26">
        <v>45000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-300000</v>
      </c>
      <c r="F13" s="31">
        <f t="shared" si="0"/>
        <v>-300000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-150000</v>
      </c>
      <c r="Y13" s="31">
        <f t="shared" si="0"/>
        <v>150000</v>
      </c>
      <c r="Z13" s="32">
        <f>+IF(X13&lt;&gt;0,+(Y13/X13)*100,0)</f>
        <v>-100</v>
      </c>
      <c r="AA13" s="33">
        <f>SUM(AA6:AA12)</f>
        <v>-300000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-300000</v>
      </c>
      <c r="F26" s="31">
        <f t="shared" si="2"/>
        <v>-300000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-150000</v>
      </c>
      <c r="Y26" s="31">
        <f t="shared" si="2"/>
        <v>150000</v>
      </c>
      <c r="Z26" s="32">
        <f>+IF(X26&lt;&gt;0,+(Y26/X26)*100,0)</f>
        <v>-100</v>
      </c>
      <c r="AA26" s="33">
        <f>+AA13+AA25</f>
        <v>-300000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-300000</v>
      </c>
      <c r="F45" s="44">
        <f t="shared" si="6"/>
        <v>-300000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-150000</v>
      </c>
      <c r="Y45" s="44">
        <f t="shared" si="6"/>
        <v>150000</v>
      </c>
      <c r="Z45" s="45">
        <f>+IF(X45&lt;&gt;0,+(Y45/X45)*100,0)</f>
        <v>-100</v>
      </c>
      <c r="AA45" s="46">
        <f>+AA26-AA44</f>
        <v>-300000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9728787</v>
      </c>
      <c r="D6" s="18"/>
      <c r="E6" s="19">
        <v>-92456792</v>
      </c>
      <c r="F6" s="20">
        <v>-92456792</v>
      </c>
      <c r="G6" s="20"/>
      <c r="H6" s="20">
        <v>-9728787</v>
      </c>
      <c r="I6" s="20"/>
      <c r="J6" s="20">
        <v>-9728787</v>
      </c>
      <c r="K6" s="20">
        <v>2295379999</v>
      </c>
      <c r="L6" s="20">
        <v>812681</v>
      </c>
      <c r="M6" s="20">
        <v>-2102189972</v>
      </c>
      <c r="N6" s="20">
        <v>194002708</v>
      </c>
      <c r="O6" s="20"/>
      <c r="P6" s="20"/>
      <c r="Q6" s="20"/>
      <c r="R6" s="20"/>
      <c r="S6" s="20"/>
      <c r="T6" s="20"/>
      <c r="U6" s="20"/>
      <c r="V6" s="20"/>
      <c r="W6" s="20">
        <v>184273921</v>
      </c>
      <c r="X6" s="20">
        <v>-46228404</v>
      </c>
      <c r="Y6" s="20">
        <v>230502325</v>
      </c>
      <c r="Z6" s="21">
        <v>-498.61622953714777</v>
      </c>
      <c r="AA6" s="22">
        <v>-92456792</v>
      </c>
    </row>
    <row r="7" spans="1:27" x14ac:dyDescent="0.25">
      <c r="A7" s="23" t="s">
        <v>35</v>
      </c>
      <c r="B7" s="17" t="s">
        <v>32</v>
      </c>
      <c r="C7" s="18">
        <v>-2613132</v>
      </c>
      <c r="D7" s="18"/>
      <c r="E7" s="19">
        <v>17706404</v>
      </c>
      <c r="F7" s="20">
        <v>17706404</v>
      </c>
      <c r="G7" s="20">
        <v>-82276</v>
      </c>
      <c r="H7" s="20">
        <v>3045577</v>
      </c>
      <c r="I7" s="20">
        <v>261106</v>
      </c>
      <c r="J7" s="20">
        <v>3224407</v>
      </c>
      <c r="K7" s="20">
        <v>-562894</v>
      </c>
      <c r="L7" s="20">
        <v>-569231</v>
      </c>
      <c r="M7" s="20">
        <v>160612</v>
      </c>
      <c r="N7" s="20">
        <v>-971513</v>
      </c>
      <c r="O7" s="20"/>
      <c r="P7" s="20"/>
      <c r="Q7" s="20"/>
      <c r="R7" s="20"/>
      <c r="S7" s="20"/>
      <c r="T7" s="20"/>
      <c r="U7" s="20"/>
      <c r="V7" s="20"/>
      <c r="W7" s="20">
        <v>2252894</v>
      </c>
      <c r="X7" s="20">
        <v>8853210</v>
      </c>
      <c r="Y7" s="20">
        <v>-6600316</v>
      </c>
      <c r="Z7" s="21">
        <v>-74.552800622599037</v>
      </c>
      <c r="AA7" s="22">
        <v>17706404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14218561</v>
      </c>
      <c r="F11" s="20">
        <v>14218561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7109280</v>
      </c>
      <c r="Y11" s="24">
        <v>-7109280</v>
      </c>
      <c r="Z11" s="25">
        <v>-100</v>
      </c>
      <c r="AA11" s="26">
        <v>14218561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7115655</v>
      </c>
      <c r="D13" s="29">
        <f>SUM(D6:D12)</f>
        <v>0</v>
      </c>
      <c r="E13" s="30">
        <f t="shared" si="0"/>
        <v>-60531827</v>
      </c>
      <c r="F13" s="31">
        <f t="shared" si="0"/>
        <v>-60531827</v>
      </c>
      <c r="G13" s="31">
        <f t="shared" si="0"/>
        <v>-82276</v>
      </c>
      <c r="H13" s="31">
        <f t="shared" si="0"/>
        <v>-6683210</v>
      </c>
      <c r="I13" s="31">
        <f t="shared" si="0"/>
        <v>261106</v>
      </c>
      <c r="J13" s="31">
        <f t="shared" si="0"/>
        <v>-6504380</v>
      </c>
      <c r="K13" s="31">
        <f t="shared" si="0"/>
        <v>2294817105</v>
      </c>
      <c r="L13" s="31">
        <f t="shared" si="0"/>
        <v>243450</v>
      </c>
      <c r="M13" s="31">
        <f t="shared" si="0"/>
        <v>-2102029360</v>
      </c>
      <c r="N13" s="31">
        <f t="shared" si="0"/>
        <v>193031195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186526815</v>
      </c>
      <c r="X13" s="31">
        <f t="shared" si="0"/>
        <v>-30265914</v>
      </c>
      <c r="Y13" s="31">
        <f t="shared" si="0"/>
        <v>216792729</v>
      </c>
      <c r="Z13" s="32">
        <f>+IF(X13&lt;&gt;0,+(Y13/X13)*100,0)</f>
        <v>-716.29334901301843</v>
      </c>
      <c r="AA13" s="33">
        <f>SUM(AA6:AA12)</f>
        <v>-60531827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12644721</v>
      </c>
      <c r="D17" s="18"/>
      <c r="E17" s="19"/>
      <c r="F17" s="20"/>
      <c r="G17" s="24"/>
      <c r="H17" s="24">
        <v>-12644721</v>
      </c>
      <c r="I17" s="24"/>
      <c r="J17" s="20">
        <v>-12644721</v>
      </c>
      <c r="K17" s="24">
        <v>12644721</v>
      </c>
      <c r="L17" s="24"/>
      <c r="M17" s="20"/>
      <c r="N17" s="24">
        <v>12644721</v>
      </c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12644721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-12644721</v>
      </c>
      <c r="I25" s="36">
        <f t="shared" si="1"/>
        <v>0</v>
      </c>
      <c r="J25" s="36">
        <f t="shared" si="1"/>
        <v>-12644721</v>
      </c>
      <c r="K25" s="36">
        <f t="shared" si="1"/>
        <v>12644721</v>
      </c>
      <c r="L25" s="36">
        <f t="shared" si="1"/>
        <v>0</v>
      </c>
      <c r="M25" s="36">
        <f t="shared" si="1"/>
        <v>0</v>
      </c>
      <c r="N25" s="36">
        <f t="shared" si="1"/>
        <v>12644721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19760376</v>
      </c>
      <c r="D26" s="29">
        <f>+D13+D25</f>
        <v>0</v>
      </c>
      <c r="E26" s="30">
        <f t="shared" si="2"/>
        <v>-60531827</v>
      </c>
      <c r="F26" s="31">
        <f t="shared" si="2"/>
        <v>-60531827</v>
      </c>
      <c r="G26" s="31">
        <f t="shared" si="2"/>
        <v>-82276</v>
      </c>
      <c r="H26" s="31">
        <f t="shared" si="2"/>
        <v>-19327931</v>
      </c>
      <c r="I26" s="31">
        <f t="shared" si="2"/>
        <v>261106</v>
      </c>
      <c r="J26" s="31">
        <f t="shared" si="2"/>
        <v>-19149101</v>
      </c>
      <c r="K26" s="31">
        <f t="shared" si="2"/>
        <v>2307461826</v>
      </c>
      <c r="L26" s="31">
        <f t="shared" si="2"/>
        <v>243450</v>
      </c>
      <c r="M26" s="31">
        <f t="shared" si="2"/>
        <v>-2102029360</v>
      </c>
      <c r="N26" s="31">
        <f t="shared" si="2"/>
        <v>205675916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186526815</v>
      </c>
      <c r="X26" s="31">
        <f t="shared" si="2"/>
        <v>-30265914</v>
      </c>
      <c r="Y26" s="31">
        <f t="shared" si="2"/>
        <v>216792729</v>
      </c>
      <c r="Z26" s="32">
        <f>+IF(X26&lt;&gt;0,+(Y26/X26)*100,0)</f>
        <v>-716.29334901301843</v>
      </c>
      <c r="AA26" s="33">
        <f>+AA13+AA25</f>
        <v>-60531827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898369</v>
      </c>
      <c r="D31" s="18"/>
      <c r="E31" s="19"/>
      <c r="F31" s="20"/>
      <c r="G31" s="20"/>
      <c r="H31" s="20">
        <v>-895219</v>
      </c>
      <c r="I31" s="20">
        <v>3758</v>
      </c>
      <c r="J31" s="20">
        <v>-891461</v>
      </c>
      <c r="K31" s="20">
        <v>899019</v>
      </c>
      <c r="L31" s="20"/>
      <c r="M31" s="20"/>
      <c r="N31" s="20">
        <v>899019</v>
      </c>
      <c r="O31" s="20"/>
      <c r="P31" s="20"/>
      <c r="Q31" s="20"/>
      <c r="R31" s="20"/>
      <c r="S31" s="20"/>
      <c r="T31" s="20"/>
      <c r="U31" s="20"/>
      <c r="V31" s="20"/>
      <c r="W31" s="20">
        <v>7558</v>
      </c>
      <c r="X31" s="20"/>
      <c r="Y31" s="20">
        <v>7558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11500000</v>
      </c>
      <c r="F32" s="20">
        <v>11500000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5749998</v>
      </c>
      <c r="Y32" s="20">
        <v>-5749998</v>
      </c>
      <c r="Z32" s="21">
        <v>-100</v>
      </c>
      <c r="AA32" s="22">
        <v>11500000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1494556</v>
      </c>
      <c r="F35" s="20">
        <v>1494556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747276</v>
      </c>
      <c r="Y35" s="20">
        <v>-747276</v>
      </c>
      <c r="Z35" s="21">
        <v>-100</v>
      </c>
      <c r="AA35" s="22">
        <v>1494556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898369</v>
      </c>
      <c r="D37" s="29">
        <f t="shared" ref="D37:Y37" si="3">SUM(D29:D36)</f>
        <v>0</v>
      </c>
      <c r="E37" s="30">
        <f t="shared" si="3"/>
        <v>12994556</v>
      </c>
      <c r="F37" s="31">
        <f t="shared" si="3"/>
        <v>12994556</v>
      </c>
      <c r="G37" s="31">
        <f t="shared" si="3"/>
        <v>0</v>
      </c>
      <c r="H37" s="31">
        <f t="shared" si="3"/>
        <v>-895219</v>
      </c>
      <c r="I37" s="31">
        <f t="shared" si="3"/>
        <v>3758</v>
      </c>
      <c r="J37" s="31">
        <f t="shared" si="3"/>
        <v>-891461</v>
      </c>
      <c r="K37" s="31">
        <f t="shared" si="3"/>
        <v>899019</v>
      </c>
      <c r="L37" s="31">
        <f t="shared" si="3"/>
        <v>0</v>
      </c>
      <c r="M37" s="31">
        <f t="shared" si="3"/>
        <v>0</v>
      </c>
      <c r="N37" s="31">
        <f t="shared" si="3"/>
        <v>899019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7558</v>
      </c>
      <c r="X37" s="31">
        <f t="shared" si="3"/>
        <v>6497274</v>
      </c>
      <c r="Y37" s="31">
        <f t="shared" si="3"/>
        <v>-6489716</v>
      </c>
      <c r="Z37" s="32">
        <f>+IF(X37&lt;&gt;0,+(Y37/X37)*100,0)</f>
        <v>-99.883674291710648</v>
      </c>
      <c r="AA37" s="33">
        <f>SUM(AA29:AA36)</f>
        <v>12994556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898369</v>
      </c>
      <c r="D44" s="29">
        <f>+D37+D43</f>
        <v>0</v>
      </c>
      <c r="E44" s="30">
        <f t="shared" si="5"/>
        <v>12994556</v>
      </c>
      <c r="F44" s="31">
        <f t="shared" si="5"/>
        <v>12994556</v>
      </c>
      <c r="G44" s="31">
        <f t="shared" si="5"/>
        <v>0</v>
      </c>
      <c r="H44" s="31">
        <f t="shared" si="5"/>
        <v>-895219</v>
      </c>
      <c r="I44" s="31">
        <f t="shared" si="5"/>
        <v>3758</v>
      </c>
      <c r="J44" s="31">
        <f t="shared" si="5"/>
        <v>-891461</v>
      </c>
      <c r="K44" s="31">
        <f t="shared" si="5"/>
        <v>899019</v>
      </c>
      <c r="L44" s="31">
        <f t="shared" si="5"/>
        <v>0</v>
      </c>
      <c r="M44" s="31">
        <f t="shared" si="5"/>
        <v>0</v>
      </c>
      <c r="N44" s="31">
        <f t="shared" si="5"/>
        <v>899019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7558</v>
      </c>
      <c r="X44" s="31">
        <f t="shared" si="5"/>
        <v>6497274</v>
      </c>
      <c r="Y44" s="31">
        <f t="shared" si="5"/>
        <v>-6489716</v>
      </c>
      <c r="Z44" s="32">
        <f>+IF(X44&lt;&gt;0,+(Y44/X44)*100,0)</f>
        <v>-99.883674291710648</v>
      </c>
      <c r="AA44" s="33">
        <f>+AA37+AA43</f>
        <v>12994556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18862007</v>
      </c>
      <c r="D45" s="42">
        <f t="shared" si="6"/>
        <v>0</v>
      </c>
      <c r="E45" s="43">
        <f t="shared" si="6"/>
        <v>-73526383</v>
      </c>
      <c r="F45" s="44">
        <f t="shared" si="6"/>
        <v>-73526383</v>
      </c>
      <c r="G45" s="44">
        <f t="shared" si="6"/>
        <v>-82276</v>
      </c>
      <c r="H45" s="44">
        <f t="shared" si="6"/>
        <v>-18432712</v>
      </c>
      <c r="I45" s="44">
        <f t="shared" si="6"/>
        <v>257348</v>
      </c>
      <c r="J45" s="44">
        <f t="shared" si="6"/>
        <v>-18257640</v>
      </c>
      <c r="K45" s="44">
        <f t="shared" si="6"/>
        <v>2306562807</v>
      </c>
      <c r="L45" s="44">
        <f t="shared" si="6"/>
        <v>243450</v>
      </c>
      <c r="M45" s="44">
        <f t="shared" si="6"/>
        <v>-2102029360</v>
      </c>
      <c r="N45" s="44">
        <f t="shared" si="6"/>
        <v>204776897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186519257</v>
      </c>
      <c r="X45" s="44">
        <f t="shared" si="6"/>
        <v>-36763188</v>
      </c>
      <c r="Y45" s="44">
        <f t="shared" si="6"/>
        <v>223282445</v>
      </c>
      <c r="Z45" s="45">
        <f>+IF(X45&lt;&gt;0,+(Y45/X45)*100,0)</f>
        <v>-607.35332583235163</v>
      </c>
      <c r="AA45" s="46">
        <f>+AA26-AA44</f>
        <v>-73526383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7899241</v>
      </c>
      <c r="F47" s="20">
        <v>7899241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3949620</v>
      </c>
      <c r="Y47" s="20">
        <v>-3949620</v>
      </c>
      <c r="Z47" s="47">
        <v>-100</v>
      </c>
      <c r="AA47" s="22">
        <v>7899241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7899241</v>
      </c>
      <c r="F50" s="52">
        <f t="shared" si="7"/>
        <v>7899241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3949620</v>
      </c>
      <c r="Y50" s="52">
        <f t="shared" si="7"/>
        <v>-3949620</v>
      </c>
      <c r="Z50" s="53">
        <f>+IF(X50&lt;&gt;0,+(Y50/X50)*100,0)</f>
        <v>-100</v>
      </c>
      <c r="AA50" s="54">
        <f>SUM(AA47:AA49)</f>
        <v>7899241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-3923674</v>
      </c>
      <c r="F6" s="20">
        <v>-3923674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-1961838</v>
      </c>
      <c r="Y6" s="20">
        <v>1961838</v>
      </c>
      <c r="Z6" s="21">
        <v>-100</v>
      </c>
      <c r="AA6" s="22">
        <v>-3923674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511784</v>
      </c>
      <c r="F11" s="20">
        <v>511784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255888</v>
      </c>
      <c r="Y11" s="24">
        <v>-255888</v>
      </c>
      <c r="Z11" s="25">
        <v>-100</v>
      </c>
      <c r="AA11" s="26">
        <v>511784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-3411890</v>
      </c>
      <c r="F13" s="31">
        <f t="shared" si="0"/>
        <v>-3411890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-1705950</v>
      </c>
      <c r="Y13" s="31">
        <f t="shared" si="0"/>
        <v>1705950</v>
      </c>
      <c r="Z13" s="32">
        <f>+IF(X13&lt;&gt;0,+(Y13/X13)*100,0)</f>
        <v>-100</v>
      </c>
      <c r="AA13" s="33">
        <f>SUM(AA6:AA12)</f>
        <v>-3411890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7234233</v>
      </c>
      <c r="F17" s="20">
        <v>7234233</v>
      </c>
      <c r="G17" s="24">
        <v>527114</v>
      </c>
      <c r="H17" s="24"/>
      <c r="I17" s="24"/>
      <c r="J17" s="20">
        <v>527114</v>
      </c>
      <c r="K17" s="24"/>
      <c r="L17" s="24">
        <v>498969</v>
      </c>
      <c r="M17" s="20">
        <v>2973237</v>
      </c>
      <c r="N17" s="24">
        <v>3472206</v>
      </c>
      <c r="O17" s="24"/>
      <c r="P17" s="24"/>
      <c r="Q17" s="20"/>
      <c r="R17" s="24"/>
      <c r="S17" s="24"/>
      <c r="T17" s="20"/>
      <c r="U17" s="24"/>
      <c r="V17" s="24"/>
      <c r="W17" s="24">
        <v>3999320</v>
      </c>
      <c r="X17" s="20">
        <v>3617124</v>
      </c>
      <c r="Y17" s="24">
        <v>382196</v>
      </c>
      <c r="Z17" s="25">
        <v>10.566295211333646</v>
      </c>
      <c r="AA17" s="26">
        <v>7234233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7234233</v>
      </c>
      <c r="F25" s="36">
        <f t="shared" si="1"/>
        <v>7234233</v>
      </c>
      <c r="G25" s="36">
        <f t="shared" si="1"/>
        <v>527114</v>
      </c>
      <c r="H25" s="36">
        <f t="shared" si="1"/>
        <v>0</v>
      </c>
      <c r="I25" s="36">
        <f t="shared" si="1"/>
        <v>0</v>
      </c>
      <c r="J25" s="36">
        <f t="shared" si="1"/>
        <v>527114</v>
      </c>
      <c r="K25" s="36">
        <f t="shared" si="1"/>
        <v>0</v>
      </c>
      <c r="L25" s="36">
        <f t="shared" si="1"/>
        <v>498969</v>
      </c>
      <c r="M25" s="36">
        <f t="shared" si="1"/>
        <v>2973237</v>
      </c>
      <c r="N25" s="36">
        <f t="shared" si="1"/>
        <v>3472206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3999320</v>
      </c>
      <c r="X25" s="36">
        <f t="shared" si="1"/>
        <v>3617124</v>
      </c>
      <c r="Y25" s="36">
        <f t="shared" si="1"/>
        <v>382196</v>
      </c>
      <c r="Z25" s="37">
        <f>+IF(X25&lt;&gt;0,+(Y25/X25)*100,0)</f>
        <v>10.566295211333646</v>
      </c>
      <c r="AA25" s="38">
        <f>SUM(AA15:AA24)</f>
        <v>7234233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3822343</v>
      </c>
      <c r="F26" s="31">
        <f t="shared" si="2"/>
        <v>3822343</v>
      </c>
      <c r="G26" s="31">
        <f t="shared" si="2"/>
        <v>527114</v>
      </c>
      <c r="H26" s="31">
        <f t="shared" si="2"/>
        <v>0</v>
      </c>
      <c r="I26" s="31">
        <f t="shared" si="2"/>
        <v>0</v>
      </c>
      <c r="J26" s="31">
        <f t="shared" si="2"/>
        <v>527114</v>
      </c>
      <c r="K26" s="31">
        <f t="shared" si="2"/>
        <v>0</v>
      </c>
      <c r="L26" s="31">
        <f t="shared" si="2"/>
        <v>498969</v>
      </c>
      <c r="M26" s="31">
        <f t="shared" si="2"/>
        <v>2973237</v>
      </c>
      <c r="N26" s="31">
        <f t="shared" si="2"/>
        <v>3472206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3999320</v>
      </c>
      <c r="X26" s="31">
        <f t="shared" si="2"/>
        <v>1911174</v>
      </c>
      <c r="Y26" s="31">
        <f t="shared" si="2"/>
        <v>2088146</v>
      </c>
      <c r="Z26" s="32">
        <f>+IF(X26&lt;&gt;0,+(Y26/X26)*100,0)</f>
        <v>109.25985807676328</v>
      </c>
      <c r="AA26" s="33">
        <f>+AA13+AA25</f>
        <v>3822343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3822343</v>
      </c>
      <c r="F45" s="44">
        <f t="shared" si="6"/>
        <v>3822343</v>
      </c>
      <c r="G45" s="44">
        <f t="shared" si="6"/>
        <v>527114</v>
      </c>
      <c r="H45" s="44">
        <f t="shared" si="6"/>
        <v>0</v>
      </c>
      <c r="I45" s="44">
        <f t="shared" si="6"/>
        <v>0</v>
      </c>
      <c r="J45" s="44">
        <f t="shared" si="6"/>
        <v>527114</v>
      </c>
      <c r="K45" s="44">
        <f t="shared" si="6"/>
        <v>0</v>
      </c>
      <c r="L45" s="44">
        <f t="shared" si="6"/>
        <v>498969</v>
      </c>
      <c r="M45" s="44">
        <f t="shared" si="6"/>
        <v>2973237</v>
      </c>
      <c r="N45" s="44">
        <f t="shared" si="6"/>
        <v>3472206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3999320</v>
      </c>
      <c r="X45" s="44">
        <f t="shared" si="6"/>
        <v>1911174</v>
      </c>
      <c r="Y45" s="44">
        <f t="shared" si="6"/>
        <v>2088146</v>
      </c>
      <c r="Z45" s="45">
        <f>+IF(X45&lt;&gt;0,+(Y45/X45)*100,0)</f>
        <v>109.25985807676328</v>
      </c>
      <c r="AA45" s="46">
        <f>+AA26-AA44</f>
        <v>3822343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7650329450</v>
      </c>
      <c r="D6" s="18"/>
      <c r="E6" s="19">
        <v>5632961846</v>
      </c>
      <c r="F6" s="20">
        <v>8067423778</v>
      </c>
      <c r="G6" s="20">
        <v>7886811511</v>
      </c>
      <c r="H6" s="20">
        <v>230784315</v>
      </c>
      <c r="I6" s="20">
        <v>265895265</v>
      </c>
      <c r="J6" s="20">
        <v>8383491091</v>
      </c>
      <c r="K6" s="20">
        <v>238266888</v>
      </c>
      <c r="L6" s="20">
        <v>198879367</v>
      </c>
      <c r="M6" s="20">
        <v>228553613</v>
      </c>
      <c r="N6" s="20">
        <v>665699868</v>
      </c>
      <c r="O6" s="20"/>
      <c r="P6" s="20"/>
      <c r="Q6" s="20"/>
      <c r="R6" s="20"/>
      <c r="S6" s="20"/>
      <c r="T6" s="20"/>
      <c r="U6" s="20"/>
      <c r="V6" s="20"/>
      <c r="W6" s="20">
        <v>9049190959</v>
      </c>
      <c r="X6" s="20">
        <v>7850191863</v>
      </c>
      <c r="Y6" s="20">
        <v>1198999096</v>
      </c>
      <c r="Z6" s="21">
        <v>15.273500532530871</v>
      </c>
      <c r="AA6" s="22">
        <v>8067423778</v>
      </c>
    </row>
    <row r="7" spans="1:27" x14ac:dyDescent="0.25">
      <c r="A7" s="23" t="s">
        <v>35</v>
      </c>
      <c r="B7" s="17" t="s">
        <v>32</v>
      </c>
      <c r="C7" s="18">
        <v>254073433</v>
      </c>
      <c r="D7" s="18"/>
      <c r="E7" s="19">
        <v>191748932</v>
      </c>
      <c r="F7" s="20">
        <v>227859988</v>
      </c>
      <c r="G7" s="20">
        <v>145713198</v>
      </c>
      <c r="H7" s="20">
        <v>133262453</v>
      </c>
      <c r="I7" s="20">
        <v>-10767137</v>
      </c>
      <c r="J7" s="20">
        <v>268208514</v>
      </c>
      <c r="K7" s="20">
        <v>-47428972</v>
      </c>
      <c r="L7" s="20">
        <v>-4534976</v>
      </c>
      <c r="M7" s="20">
        <v>-8857747</v>
      </c>
      <c r="N7" s="20">
        <v>-60821695</v>
      </c>
      <c r="O7" s="20"/>
      <c r="P7" s="20"/>
      <c r="Q7" s="20"/>
      <c r="R7" s="20"/>
      <c r="S7" s="20"/>
      <c r="T7" s="20"/>
      <c r="U7" s="20"/>
      <c r="V7" s="20"/>
      <c r="W7" s="20">
        <v>207386819</v>
      </c>
      <c r="X7" s="20">
        <v>239269019</v>
      </c>
      <c r="Y7" s="20">
        <v>-31882200</v>
      </c>
      <c r="Z7" s="21">
        <v>-13.324834169190956</v>
      </c>
      <c r="AA7" s="22">
        <v>227859988</v>
      </c>
    </row>
    <row r="8" spans="1:27" x14ac:dyDescent="0.25">
      <c r="A8" s="23" t="s">
        <v>36</v>
      </c>
      <c r="B8" s="17" t="s">
        <v>32</v>
      </c>
      <c r="C8" s="18">
        <v>-522</v>
      </c>
      <c r="D8" s="18"/>
      <c r="E8" s="19">
        <v>100</v>
      </c>
      <c r="F8" s="20">
        <v>-522</v>
      </c>
      <c r="G8" s="20">
        <v>-3500</v>
      </c>
      <c r="H8" s="20"/>
      <c r="I8" s="20"/>
      <c r="J8" s="20">
        <v>-3500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-3500</v>
      </c>
      <c r="X8" s="20">
        <v>-522</v>
      </c>
      <c r="Y8" s="20">
        <v>-2978</v>
      </c>
      <c r="Z8" s="21">
        <v>570.49808429118775</v>
      </c>
      <c r="AA8" s="22">
        <v>-522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713692907</v>
      </c>
      <c r="D11" s="18"/>
      <c r="E11" s="19">
        <v>431297996</v>
      </c>
      <c r="F11" s="20">
        <v>713692908</v>
      </c>
      <c r="G11" s="24">
        <v>738068158</v>
      </c>
      <c r="H11" s="24">
        <v>29181720</v>
      </c>
      <c r="I11" s="24">
        <v>20905773</v>
      </c>
      <c r="J11" s="20">
        <v>788155651</v>
      </c>
      <c r="K11" s="24">
        <v>23160650</v>
      </c>
      <c r="L11" s="24">
        <v>23465708</v>
      </c>
      <c r="M11" s="20">
        <v>24082439</v>
      </c>
      <c r="N11" s="24">
        <v>70708797</v>
      </c>
      <c r="O11" s="24"/>
      <c r="P11" s="24"/>
      <c r="Q11" s="20"/>
      <c r="R11" s="24"/>
      <c r="S11" s="24"/>
      <c r="T11" s="20"/>
      <c r="U11" s="24"/>
      <c r="V11" s="24"/>
      <c r="W11" s="24">
        <v>858864448</v>
      </c>
      <c r="X11" s="20">
        <v>713692908</v>
      </c>
      <c r="Y11" s="24">
        <v>145171540</v>
      </c>
      <c r="Z11" s="25">
        <v>20.34089709631807</v>
      </c>
      <c r="AA11" s="26">
        <v>713692908</v>
      </c>
    </row>
    <row r="12" spans="1:27" x14ac:dyDescent="0.25">
      <c r="A12" s="23" t="s">
        <v>40</v>
      </c>
      <c r="B12" s="17" t="s">
        <v>32</v>
      </c>
      <c r="C12" s="18">
        <v>-5562225</v>
      </c>
      <c r="D12" s="18"/>
      <c r="E12" s="19">
        <v>-5562225</v>
      </c>
      <c r="F12" s="20">
        <v>-5562225</v>
      </c>
      <c r="G12" s="20">
        <v>-5562225</v>
      </c>
      <c r="H12" s="20"/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-5562225</v>
      </c>
      <c r="Y12" s="20"/>
      <c r="Z12" s="21"/>
      <c r="AA12" s="22">
        <v>-5562225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8612533043</v>
      </c>
      <c r="D13" s="29">
        <f>SUM(D6:D12)</f>
        <v>0</v>
      </c>
      <c r="E13" s="30">
        <f t="shared" si="0"/>
        <v>6250446649</v>
      </c>
      <c r="F13" s="31">
        <f t="shared" si="0"/>
        <v>9003413927</v>
      </c>
      <c r="G13" s="31">
        <f t="shared" si="0"/>
        <v>8765027142</v>
      </c>
      <c r="H13" s="31">
        <f t="shared" si="0"/>
        <v>393228488</v>
      </c>
      <c r="I13" s="31">
        <f t="shared" si="0"/>
        <v>276033901</v>
      </c>
      <c r="J13" s="31">
        <f t="shared" si="0"/>
        <v>9434289531</v>
      </c>
      <c r="K13" s="31">
        <f t="shared" si="0"/>
        <v>213998566</v>
      </c>
      <c r="L13" s="31">
        <f t="shared" si="0"/>
        <v>217810099</v>
      </c>
      <c r="M13" s="31">
        <f t="shared" si="0"/>
        <v>243778305</v>
      </c>
      <c r="N13" s="31">
        <f t="shared" si="0"/>
        <v>675586970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10109876501</v>
      </c>
      <c r="X13" s="31">
        <f t="shared" si="0"/>
        <v>8797591043</v>
      </c>
      <c r="Y13" s="31">
        <f t="shared" si="0"/>
        <v>1312285458</v>
      </c>
      <c r="Z13" s="32">
        <f>+IF(X13&lt;&gt;0,+(Y13/X13)*100,0)</f>
        <v>14.916418046553201</v>
      </c>
      <c r="AA13" s="33">
        <f>SUM(AA6:AA12)</f>
        <v>9003413927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849502189</v>
      </c>
      <c r="D17" s="18"/>
      <c r="E17" s="19">
        <v>910881559</v>
      </c>
      <c r="F17" s="20">
        <v>867132481</v>
      </c>
      <c r="G17" s="24">
        <v>912640922</v>
      </c>
      <c r="H17" s="24">
        <v>-54231532</v>
      </c>
      <c r="I17" s="24">
        <v>-2197102</v>
      </c>
      <c r="J17" s="20">
        <v>856212288</v>
      </c>
      <c r="K17" s="24">
        <v>1917925</v>
      </c>
      <c r="L17" s="24">
        <v>1258829</v>
      </c>
      <c r="M17" s="20">
        <v>-300329</v>
      </c>
      <c r="N17" s="24">
        <v>2876425</v>
      </c>
      <c r="O17" s="24"/>
      <c r="P17" s="24"/>
      <c r="Q17" s="20"/>
      <c r="R17" s="24"/>
      <c r="S17" s="24"/>
      <c r="T17" s="20"/>
      <c r="U17" s="24"/>
      <c r="V17" s="24"/>
      <c r="W17" s="24">
        <v>859088713</v>
      </c>
      <c r="X17" s="20">
        <v>845641270</v>
      </c>
      <c r="Y17" s="24">
        <v>13447443</v>
      </c>
      <c r="Z17" s="25">
        <v>1.5902065659591094</v>
      </c>
      <c r="AA17" s="26">
        <v>867132481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1222425</v>
      </c>
      <c r="D21" s="18"/>
      <c r="E21" s="19">
        <v>2186211</v>
      </c>
      <c r="F21" s="20">
        <v>1444324</v>
      </c>
      <c r="G21" s="20">
        <v>1192342</v>
      </c>
      <c r="H21" s="20">
        <v>-20657</v>
      </c>
      <c r="I21" s="20">
        <v>-24552</v>
      </c>
      <c r="J21" s="20">
        <v>1147133</v>
      </c>
      <c r="K21" s="20">
        <v>-25370</v>
      </c>
      <c r="L21" s="20">
        <v>-24552</v>
      </c>
      <c r="M21" s="20">
        <v>-25370</v>
      </c>
      <c r="N21" s="20">
        <v>-75292</v>
      </c>
      <c r="O21" s="20"/>
      <c r="P21" s="20"/>
      <c r="Q21" s="20"/>
      <c r="R21" s="20"/>
      <c r="S21" s="20"/>
      <c r="T21" s="20"/>
      <c r="U21" s="20"/>
      <c r="V21" s="20"/>
      <c r="W21" s="20">
        <v>1071841</v>
      </c>
      <c r="X21" s="20">
        <v>1071841</v>
      </c>
      <c r="Y21" s="20"/>
      <c r="Z21" s="21"/>
      <c r="AA21" s="22">
        <v>1444324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850724614</v>
      </c>
      <c r="D25" s="29">
        <f t="shared" ref="D25:Y25" si="1">SUM(D15:D24)</f>
        <v>0</v>
      </c>
      <c r="E25" s="35">
        <f t="shared" si="1"/>
        <v>913067770</v>
      </c>
      <c r="F25" s="36">
        <f t="shared" si="1"/>
        <v>868576805</v>
      </c>
      <c r="G25" s="36">
        <f t="shared" si="1"/>
        <v>913833264</v>
      </c>
      <c r="H25" s="36">
        <f t="shared" si="1"/>
        <v>-54252189</v>
      </c>
      <c r="I25" s="36">
        <f t="shared" si="1"/>
        <v>-2221654</v>
      </c>
      <c r="J25" s="36">
        <f t="shared" si="1"/>
        <v>857359421</v>
      </c>
      <c r="K25" s="36">
        <f t="shared" si="1"/>
        <v>1892555</v>
      </c>
      <c r="L25" s="36">
        <f t="shared" si="1"/>
        <v>1234277</v>
      </c>
      <c r="M25" s="36">
        <f t="shared" si="1"/>
        <v>-325699</v>
      </c>
      <c r="N25" s="36">
        <f t="shared" si="1"/>
        <v>2801133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860160554</v>
      </c>
      <c r="X25" s="36">
        <f t="shared" si="1"/>
        <v>846713111</v>
      </c>
      <c r="Y25" s="36">
        <f t="shared" si="1"/>
        <v>13447443</v>
      </c>
      <c r="Z25" s="37">
        <f>+IF(X25&lt;&gt;0,+(Y25/X25)*100,0)</f>
        <v>1.5881935481214013</v>
      </c>
      <c r="AA25" s="38">
        <f>SUM(AA15:AA24)</f>
        <v>868576805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9463257657</v>
      </c>
      <c r="D26" s="29">
        <f>+D13+D25</f>
        <v>0</v>
      </c>
      <c r="E26" s="30">
        <f t="shared" si="2"/>
        <v>7163514419</v>
      </c>
      <c r="F26" s="31">
        <f t="shared" si="2"/>
        <v>9871990732</v>
      </c>
      <c r="G26" s="31">
        <f t="shared" si="2"/>
        <v>9678860406</v>
      </c>
      <c r="H26" s="31">
        <f t="shared" si="2"/>
        <v>338976299</v>
      </c>
      <c r="I26" s="31">
        <f t="shared" si="2"/>
        <v>273812247</v>
      </c>
      <c r="J26" s="31">
        <f t="shared" si="2"/>
        <v>10291648952</v>
      </c>
      <c r="K26" s="31">
        <f t="shared" si="2"/>
        <v>215891121</v>
      </c>
      <c r="L26" s="31">
        <f t="shared" si="2"/>
        <v>219044376</v>
      </c>
      <c r="M26" s="31">
        <f t="shared" si="2"/>
        <v>243452606</v>
      </c>
      <c r="N26" s="31">
        <f t="shared" si="2"/>
        <v>678388103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10970037055</v>
      </c>
      <c r="X26" s="31">
        <f t="shared" si="2"/>
        <v>9644304154</v>
      </c>
      <c r="Y26" s="31">
        <f t="shared" si="2"/>
        <v>1325732901</v>
      </c>
      <c r="Z26" s="32">
        <f>+IF(X26&lt;&gt;0,+(Y26/X26)*100,0)</f>
        <v>13.746278423313193</v>
      </c>
      <c r="AA26" s="33">
        <f>+AA13+AA25</f>
        <v>9871990732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889307</v>
      </c>
      <c r="D31" s="18"/>
      <c r="E31" s="19">
        <v>-1254113</v>
      </c>
      <c r="F31" s="20">
        <v>889307</v>
      </c>
      <c r="G31" s="20">
        <v>232867</v>
      </c>
      <c r="H31" s="20">
        <v>-786805</v>
      </c>
      <c r="I31" s="20">
        <v>-1059417</v>
      </c>
      <c r="J31" s="20">
        <v>-1613355</v>
      </c>
      <c r="K31" s="20">
        <v>604566</v>
      </c>
      <c r="L31" s="20">
        <v>643423</v>
      </c>
      <c r="M31" s="20">
        <v>449370</v>
      </c>
      <c r="N31" s="20">
        <v>1697359</v>
      </c>
      <c r="O31" s="20"/>
      <c r="P31" s="20"/>
      <c r="Q31" s="20"/>
      <c r="R31" s="20"/>
      <c r="S31" s="20"/>
      <c r="T31" s="20"/>
      <c r="U31" s="20"/>
      <c r="V31" s="20"/>
      <c r="W31" s="20">
        <v>84004</v>
      </c>
      <c r="X31" s="20">
        <v>889307</v>
      </c>
      <c r="Y31" s="20">
        <v>-805303</v>
      </c>
      <c r="Z31" s="21">
        <v>-90.553993165464803</v>
      </c>
      <c r="AA31" s="22">
        <v>889307</v>
      </c>
    </row>
    <row r="32" spans="1:27" x14ac:dyDescent="0.25">
      <c r="A32" s="23" t="s">
        <v>59</v>
      </c>
      <c r="B32" s="17" t="s">
        <v>32</v>
      </c>
      <c r="C32" s="18">
        <v>433337600</v>
      </c>
      <c r="D32" s="18"/>
      <c r="E32" s="19">
        <v>345128376</v>
      </c>
      <c r="F32" s="20">
        <v>436468897</v>
      </c>
      <c r="G32" s="20">
        <v>401046047</v>
      </c>
      <c r="H32" s="20">
        <v>43589261</v>
      </c>
      <c r="I32" s="20">
        <v>-59989238</v>
      </c>
      <c r="J32" s="20">
        <v>384646070</v>
      </c>
      <c r="K32" s="20">
        <v>19847657</v>
      </c>
      <c r="L32" s="20">
        <v>-2504965</v>
      </c>
      <c r="M32" s="20">
        <v>16531008</v>
      </c>
      <c r="N32" s="20">
        <v>33873700</v>
      </c>
      <c r="O32" s="20"/>
      <c r="P32" s="20"/>
      <c r="Q32" s="20"/>
      <c r="R32" s="20"/>
      <c r="S32" s="20"/>
      <c r="T32" s="20"/>
      <c r="U32" s="20"/>
      <c r="V32" s="20"/>
      <c r="W32" s="20">
        <v>418519770</v>
      </c>
      <c r="X32" s="20">
        <v>434497550</v>
      </c>
      <c r="Y32" s="20">
        <v>-15977780</v>
      </c>
      <c r="Z32" s="21">
        <v>-3.6773003668260045</v>
      </c>
      <c r="AA32" s="22">
        <v>436468897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3848000</v>
      </c>
      <c r="I33" s="20"/>
      <c r="J33" s="20">
        <v>3848000</v>
      </c>
      <c r="K33" s="20"/>
      <c r="L33" s="20"/>
      <c r="M33" s="20">
        <v>-945664</v>
      </c>
      <c r="N33" s="20">
        <v>-945664</v>
      </c>
      <c r="O33" s="20"/>
      <c r="P33" s="20"/>
      <c r="Q33" s="20"/>
      <c r="R33" s="20"/>
      <c r="S33" s="20"/>
      <c r="T33" s="20"/>
      <c r="U33" s="20"/>
      <c r="V33" s="20"/>
      <c r="W33" s="20">
        <v>2902336</v>
      </c>
      <c r="X33" s="20"/>
      <c r="Y33" s="20">
        <v>2902336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-296000</v>
      </c>
      <c r="F34" s="20">
        <v>-500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-1200</v>
      </c>
      <c r="Y34" s="20">
        <v>1200</v>
      </c>
      <c r="Z34" s="21">
        <v>-100</v>
      </c>
      <c r="AA34" s="22">
        <v>-500</v>
      </c>
    </row>
    <row r="35" spans="1:27" x14ac:dyDescent="0.25">
      <c r="A35" s="23" t="s">
        <v>39</v>
      </c>
      <c r="B35" s="17" t="s">
        <v>32</v>
      </c>
      <c r="C35" s="18">
        <v>993578802</v>
      </c>
      <c r="D35" s="18"/>
      <c r="E35" s="19">
        <v>658664910</v>
      </c>
      <c r="F35" s="20">
        <v>992662650</v>
      </c>
      <c r="G35" s="20">
        <v>1006342105</v>
      </c>
      <c r="H35" s="20">
        <v>47935074</v>
      </c>
      <c r="I35" s="20">
        <v>33618534</v>
      </c>
      <c r="J35" s="20">
        <v>1087895713</v>
      </c>
      <c r="K35" s="20">
        <v>25289019</v>
      </c>
      <c r="L35" s="20">
        <v>25739229</v>
      </c>
      <c r="M35" s="20">
        <v>26417135</v>
      </c>
      <c r="N35" s="20">
        <v>77445383</v>
      </c>
      <c r="O35" s="20"/>
      <c r="P35" s="20"/>
      <c r="Q35" s="20"/>
      <c r="R35" s="20"/>
      <c r="S35" s="20"/>
      <c r="T35" s="20"/>
      <c r="U35" s="20"/>
      <c r="V35" s="20"/>
      <c r="W35" s="20">
        <v>1165341096</v>
      </c>
      <c r="X35" s="20">
        <v>993074409</v>
      </c>
      <c r="Y35" s="20">
        <v>172266687</v>
      </c>
      <c r="Z35" s="21">
        <v>17.346805580607807</v>
      </c>
      <c r="AA35" s="22">
        <v>992662650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1427805709</v>
      </c>
      <c r="D37" s="29">
        <f t="shared" ref="D37:Y37" si="3">SUM(D29:D36)</f>
        <v>0</v>
      </c>
      <c r="E37" s="30">
        <f t="shared" si="3"/>
        <v>1002243173</v>
      </c>
      <c r="F37" s="31">
        <f t="shared" si="3"/>
        <v>1430020354</v>
      </c>
      <c r="G37" s="31">
        <f t="shared" si="3"/>
        <v>1407621019</v>
      </c>
      <c r="H37" s="31">
        <f t="shared" si="3"/>
        <v>94585530</v>
      </c>
      <c r="I37" s="31">
        <f t="shared" si="3"/>
        <v>-27430121</v>
      </c>
      <c r="J37" s="31">
        <f t="shared" si="3"/>
        <v>1474776428</v>
      </c>
      <c r="K37" s="31">
        <f t="shared" si="3"/>
        <v>45741242</v>
      </c>
      <c r="L37" s="31">
        <f t="shared" si="3"/>
        <v>23877687</v>
      </c>
      <c r="M37" s="31">
        <f t="shared" si="3"/>
        <v>42451849</v>
      </c>
      <c r="N37" s="31">
        <f t="shared" si="3"/>
        <v>112070778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1586847206</v>
      </c>
      <c r="X37" s="31">
        <f t="shared" si="3"/>
        <v>1428460066</v>
      </c>
      <c r="Y37" s="31">
        <f t="shared" si="3"/>
        <v>158387140</v>
      </c>
      <c r="Z37" s="32">
        <f>+IF(X37&lt;&gt;0,+(Y37/X37)*100,0)</f>
        <v>11.087964148939673</v>
      </c>
      <c r="AA37" s="33">
        <f>SUM(AA29:AA36)</f>
        <v>1430020354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-1473800</v>
      </c>
      <c r="F42" s="20">
        <v>3500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2400</v>
      </c>
      <c r="Y42" s="20">
        <v>-2400</v>
      </c>
      <c r="Z42" s="21">
        <v>-100</v>
      </c>
      <c r="AA42" s="22">
        <v>3500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-1473800</v>
      </c>
      <c r="F43" s="36">
        <f t="shared" si="4"/>
        <v>3500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2400</v>
      </c>
      <c r="Y43" s="36">
        <f t="shared" si="4"/>
        <v>-2400</v>
      </c>
      <c r="Z43" s="37">
        <f>+IF(X43&lt;&gt;0,+(Y43/X43)*100,0)</f>
        <v>-100</v>
      </c>
      <c r="AA43" s="38">
        <f>SUM(AA39:AA42)</f>
        <v>3500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1427805709</v>
      </c>
      <c r="D44" s="29">
        <f>+D37+D43</f>
        <v>0</v>
      </c>
      <c r="E44" s="30">
        <f t="shared" si="5"/>
        <v>1000769373</v>
      </c>
      <c r="F44" s="31">
        <f t="shared" si="5"/>
        <v>1430023854</v>
      </c>
      <c r="G44" s="31">
        <f t="shared" si="5"/>
        <v>1407621019</v>
      </c>
      <c r="H44" s="31">
        <f t="shared" si="5"/>
        <v>94585530</v>
      </c>
      <c r="I44" s="31">
        <f t="shared" si="5"/>
        <v>-27430121</v>
      </c>
      <c r="J44" s="31">
        <f t="shared" si="5"/>
        <v>1474776428</v>
      </c>
      <c r="K44" s="31">
        <f t="shared" si="5"/>
        <v>45741242</v>
      </c>
      <c r="L44" s="31">
        <f t="shared" si="5"/>
        <v>23877687</v>
      </c>
      <c r="M44" s="31">
        <f t="shared" si="5"/>
        <v>42451849</v>
      </c>
      <c r="N44" s="31">
        <f t="shared" si="5"/>
        <v>112070778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1586847206</v>
      </c>
      <c r="X44" s="31">
        <f t="shared" si="5"/>
        <v>1428462466</v>
      </c>
      <c r="Y44" s="31">
        <f t="shared" si="5"/>
        <v>158384740</v>
      </c>
      <c r="Z44" s="32">
        <f>+IF(X44&lt;&gt;0,+(Y44/X44)*100,0)</f>
        <v>11.087777506924008</v>
      </c>
      <c r="AA44" s="33">
        <f>+AA37+AA43</f>
        <v>1430023854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8035451948</v>
      </c>
      <c r="D45" s="42">
        <f t="shared" si="6"/>
        <v>0</v>
      </c>
      <c r="E45" s="43">
        <f t="shared" si="6"/>
        <v>6162745046</v>
      </c>
      <c r="F45" s="44">
        <f t="shared" si="6"/>
        <v>8441966878</v>
      </c>
      <c r="G45" s="44">
        <f t="shared" si="6"/>
        <v>8271239387</v>
      </c>
      <c r="H45" s="44">
        <f t="shared" si="6"/>
        <v>244390769</v>
      </c>
      <c r="I45" s="44">
        <f t="shared" si="6"/>
        <v>301242368</v>
      </c>
      <c r="J45" s="44">
        <f t="shared" si="6"/>
        <v>8816872524</v>
      </c>
      <c r="K45" s="44">
        <f t="shared" si="6"/>
        <v>170149879</v>
      </c>
      <c r="L45" s="44">
        <f t="shared" si="6"/>
        <v>195166689</v>
      </c>
      <c r="M45" s="44">
        <f t="shared" si="6"/>
        <v>201000757</v>
      </c>
      <c r="N45" s="44">
        <f t="shared" si="6"/>
        <v>566317325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9383189849</v>
      </c>
      <c r="X45" s="44">
        <f t="shared" si="6"/>
        <v>8215841688</v>
      </c>
      <c r="Y45" s="44">
        <f t="shared" si="6"/>
        <v>1167348161</v>
      </c>
      <c r="Z45" s="45">
        <f>+IF(X45&lt;&gt;0,+(Y45/X45)*100,0)</f>
        <v>14.208503587709345</v>
      </c>
      <c r="AA45" s="46">
        <f>+AA26-AA44</f>
        <v>8441966878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922581762</v>
      </c>
      <c r="D47" s="18"/>
      <c r="E47" s="19">
        <v>773560449</v>
      </c>
      <c r="F47" s="20">
        <v>922581761</v>
      </c>
      <c r="G47" s="20">
        <v>923165990</v>
      </c>
      <c r="H47" s="20">
        <v>29404418</v>
      </c>
      <c r="I47" s="20">
        <v>65221866</v>
      </c>
      <c r="J47" s="20">
        <v>1017792274</v>
      </c>
      <c r="K47" s="20">
        <v>-6576399</v>
      </c>
      <c r="L47" s="20">
        <v>-4940472</v>
      </c>
      <c r="M47" s="20">
        <v>18759536</v>
      </c>
      <c r="N47" s="20">
        <v>7242665</v>
      </c>
      <c r="O47" s="20"/>
      <c r="P47" s="20"/>
      <c r="Q47" s="20"/>
      <c r="R47" s="20"/>
      <c r="S47" s="20"/>
      <c r="T47" s="20"/>
      <c r="U47" s="20"/>
      <c r="V47" s="20"/>
      <c r="W47" s="20">
        <v>1025034939</v>
      </c>
      <c r="X47" s="20">
        <v>922581761</v>
      </c>
      <c r="Y47" s="20">
        <v>102453178</v>
      </c>
      <c r="Z47" s="47">
        <v>11.105051316963982</v>
      </c>
      <c r="AA47" s="22">
        <v>922581761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922581762</v>
      </c>
      <c r="D50" s="50">
        <f t="shared" ref="D50:Y50" si="7">SUM(D47:D49)</f>
        <v>0</v>
      </c>
      <c r="E50" s="51">
        <f t="shared" si="7"/>
        <v>773560449</v>
      </c>
      <c r="F50" s="52">
        <f t="shared" si="7"/>
        <v>922581761</v>
      </c>
      <c r="G50" s="52">
        <f t="shared" si="7"/>
        <v>923165990</v>
      </c>
      <c r="H50" s="52">
        <f t="shared" si="7"/>
        <v>29404418</v>
      </c>
      <c r="I50" s="52">
        <f t="shared" si="7"/>
        <v>65221866</v>
      </c>
      <c r="J50" s="52">
        <f t="shared" si="7"/>
        <v>1017792274</v>
      </c>
      <c r="K50" s="52">
        <f t="shared" si="7"/>
        <v>-6576399</v>
      </c>
      <c r="L50" s="52">
        <f t="shared" si="7"/>
        <v>-4940472</v>
      </c>
      <c r="M50" s="52">
        <f t="shared" si="7"/>
        <v>18759536</v>
      </c>
      <c r="N50" s="52">
        <f t="shared" si="7"/>
        <v>7242665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1025034939</v>
      </c>
      <c r="X50" s="52">
        <f t="shared" si="7"/>
        <v>922581761</v>
      </c>
      <c r="Y50" s="52">
        <f t="shared" si="7"/>
        <v>102453178</v>
      </c>
      <c r="Z50" s="53">
        <f>+IF(X50&lt;&gt;0,+(Y50/X50)*100,0)</f>
        <v>11.105051316963982</v>
      </c>
      <c r="AA50" s="54">
        <f>SUM(AA47:AA49)</f>
        <v>922581761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-12949419</v>
      </c>
      <c r="D6" s="18"/>
      <c r="E6" s="19">
        <v>12354065</v>
      </c>
      <c r="F6" s="20">
        <v>12354065</v>
      </c>
      <c r="G6" s="20">
        <v>-10609579</v>
      </c>
      <c r="H6" s="20">
        <v>-3810138</v>
      </c>
      <c r="I6" s="20">
        <v>-3254155</v>
      </c>
      <c r="J6" s="20">
        <v>-17673872</v>
      </c>
      <c r="K6" s="20">
        <v>1389235</v>
      </c>
      <c r="L6" s="20">
        <v>-1822600</v>
      </c>
      <c r="M6" s="20">
        <v>410418</v>
      </c>
      <c r="N6" s="20">
        <v>-22947</v>
      </c>
      <c r="O6" s="20"/>
      <c r="P6" s="20"/>
      <c r="Q6" s="20"/>
      <c r="R6" s="20"/>
      <c r="S6" s="20"/>
      <c r="T6" s="20"/>
      <c r="U6" s="20"/>
      <c r="V6" s="20"/>
      <c r="W6" s="20">
        <v>-17696819</v>
      </c>
      <c r="X6" s="20">
        <v>3356164</v>
      </c>
      <c r="Y6" s="20">
        <v>-21052983</v>
      </c>
      <c r="Z6" s="21">
        <v>-627.29303454777539</v>
      </c>
      <c r="AA6" s="22">
        <v>12354065</v>
      </c>
    </row>
    <row r="7" spans="1:27" x14ac:dyDescent="0.25">
      <c r="A7" s="23" t="s">
        <v>35</v>
      </c>
      <c r="B7" s="17" t="s">
        <v>32</v>
      </c>
      <c r="C7" s="18">
        <v>-1589843</v>
      </c>
      <c r="D7" s="18"/>
      <c r="E7" s="19">
        <v>1485096</v>
      </c>
      <c r="F7" s="20">
        <v>2532566</v>
      </c>
      <c r="G7" s="20">
        <v>-1135128</v>
      </c>
      <c r="H7" s="20">
        <v>-2081507</v>
      </c>
      <c r="I7" s="20">
        <v>-24065</v>
      </c>
      <c r="J7" s="20">
        <v>-3240700</v>
      </c>
      <c r="K7" s="20">
        <v>-2547569</v>
      </c>
      <c r="L7" s="20">
        <v>1660116</v>
      </c>
      <c r="M7" s="20">
        <v>678453</v>
      </c>
      <c r="N7" s="20">
        <v>-209000</v>
      </c>
      <c r="O7" s="20"/>
      <c r="P7" s="20"/>
      <c r="Q7" s="20"/>
      <c r="R7" s="20"/>
      <c r="S7" s="20"/>
      <c r="T7" s="20"/>
      <c r="U7" s="20"/>
      <c r="V7" s="20"/>
      <c r="W7" s="20">
        <v>-3449700</v>
      </c>
      <c r="X7" s="20">
        <v>339427</v>
      </c>
      <c r="Y7" s="20">
        <v>-3789127</v>
      </c>
      <c r="Z7" s="21">
        <v>-1116.3304628093817</v>
      </c>
      <c r="AA7" s="22">
        <v>2532566</v>
      </c>
    </row>
    <row r="8" spans="1:27" x14ac:dyDescent="0.25">
      <c r="A8" s="23" t="s">
        <v>36</v>
      </c>
      <c r="B8" s="17" t="s">
        <v>32</v>
      </c>
      <c r="C8" s="18">
        <v>349924</v>
      </c>
      <c r="D8" s="18"/>
      <c r="E8" s="19">
        <v>10440</v>
      </c>
      <c r="F8" s="20">
        <v>374502</v>
      </c>
      <c r="G8" s="20">
        <v>931375</v>
      </c>
      <c r="H8" s="20">
        <v>10342</v>
      </c>
      <c r="I8" s="20">
        <v>272263</v>
      </c>
      <c r="J8" s="20">
        <v>1213980</v>
      </c>
      <c r="K8" s="20">
        <v>-14671</v>
      </c>
      <c r="L8" s="20">
        <v>120861</v>
      </c>
      <c r="M8" s="20">
        <v>170713</v>
      </c>
      <c r="N8" s="20">
        <v>276903</v>
      </c>
      <c r="O8" s="20"/>
      <c r="P8" s="20"/>
      <c r="Q8" s="20"/>
      <c r="R8" s="20"/>
      <c r="S8" s="20"/>
      <c r="T8" s="20"/>
      <c r="U8" s="20"/>
      <c r="V8" s="20"/>
      <c r="W8" s="20">
        <v>1490883</v>
      </c>
      <c r="X8" s="20">
        <v>369282</v>
      </c>
      <c r="Y8" s="20">
        <v>1121601</v>
      </c>
      <c r="Z8" s="21">
        <v>303.72479568459875</v>
      </c>
      <c r="AA8" s="22">
        <v>374502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-18646308</v>
      </c>
      <c r="D10" s="18"/>
      <c r="E10" s="19">
        <v>-13689800</v>
      </c>
      <c r="F10" s="20">
        <v>-18646307</v>
      </c>
      <c r="G10" s="20">
        <v>-20871571</v>
      </c>
      <c r="H10" s="20">
        <v>181176</v>
      </c>
      <c r="I10" s="20">
        <v>111688</v>
      </c>
      <c r="J10" s="20">
        <v>-20578707</v>
      </c>
      <c r="K10" s="20">
        <v>-211746</v>
      </c>
      <c r="L10" s="20">
        <v>9528</v>
      </c>
      <c r="M10" s="20">
        <v>165116</v>
      </c>
      <c r="N10" s="20">
        <v>-37102</v>
      </c>
      <c r="O10" s="20"/>
      <c r="P10" s="20"/>
      <c r="Q10" s="20"/>
      <c r="R10" s="20"/>
      <c r="S10" s="20"/>
      <c r="T10" s="20"/>
      <c r="U10" s="20"/>
      <c r="V10" s="20"/>
      <c r="W10" s="20">
        <v>-20615809</v>
      </c>
      <c r="X10" s="20">
        <v>-18646307</v>
      </c>
      <c r="Y10" s="20">
        <v>-1969502</v>
      </c>
      <c r="Z10" s="21">
        <v>10.562423969529194</v>
      </c>
      <c r="AA10" s="22">
        <v>-18646307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-32835646</v>
      </c>
      <c r="D13" s="29">
        <f>SUM(D6:D12)</f>
        <v>0</v>
      </c>
      <c r="E13" s="30">
        <f t="shared" si="0"/>
        <v>159801</v>
      </c>
      <c r="F13" s="31">
        <f t="shared" si="0"/>
        <v>-3385174</v>
      </c>
      <c r="G13" s="31">
        <f t="shared" si="0"/>
        <v>-31684903</v>
      </c>
      <c r="H13" s="31">
        <f t="shared" si="0"/>
        <v>-5700127</v>
      </c>
      <c r="I13" s="31">
        <f t="shared" si="0"/>
        <v>-2894269</v>
      </c>
      <c r="J13" s="31">
        <f t="shared" si="0"/>
        <v>-40279299</v>
      </c>
      <c r="K13" s="31">
        <f t="shared" si="0"/>
        <v>-1384751</v>
      </c>
      <c r="L13" s="31">
        <f t="shared" si="0"/>
        <v>-32095</v>
      </c>
      <c r="M13" s="31">
        <f t="shared" si="0"/>
        <v>1424700</v>
      </c>
      <c r="N13" s="31">
        <f t="shared" si="0"/>
        <v>7854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-40271445</v>
      </c>
      <c r="X13" s="31">
        <f t="shared" si="0"/>
        <v>-14581434</v>
      </c>
      <c r="Y13" s="31">
        <f t="shared" si="0"/>
        <v>-25690011</v>
      </c>
      <c r="Z13" s="32">
        <f>+IF(X13&lt;&gt;0,+(Y13/X13)*100,0)</f>
        <v>176.18302150529229</v>
      </c>
      <c r="AA13" s="33">
        <f>SUM(AA6:AA12)</f>
        <v>-3385174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-28835673</v>
      </c>
      <c r="D17" s="18"/>
      <c r="E17" s="19">
        <v>-3076010</v>
      </c>
      <c r="F17" s="20">
        <v>-11103323</v>
      </c>
      <c r="G17" s="24">
        <v>-5020003</v>
      </c>
      <c r="H17" s="24">
        <v>-374572</v>
      </c>
      <c r="I17" s="24">
        <v>-1829372</v>
      </c>
      <c r="J17" s="20">
        <v>-7223947</v>
      </c>
      <c r="K17" s="24">
        <v>-2373007</v>
      </c>
      <c r="L17" s="24">
        <v>-2373007</v>
      </c>
      <c r="M17" s="20">
        <v>-3469564</v>
      </c>
      <c r="N17" s="24">
        <v>-8215578</v>
      </c>
      <c r="O17" s="24"/>
      <c r="P17" s="24"/>
      <c r="Q17" s="20"/>
      <c r="R17" s="24"/>
      <c r="S17" s="24"/>
      <c r="T17" s="20"/>
      <c r="U17" s="24"/>
      <c r="V17" s="24"/>
      <c r="W17" s="24">
        <v>-15439525</v>
      </c>
      <c r="X17" s="20">
        <v>-9565315</v>
      </c>
      <c r="Y17" s="24">
        <v>-5874210</v>
      </c>
      <c r="Z17" s="25">
        <v>61.411568777400426</v>
      </c>
      <c r="AA17" s="26">
        <v>-11103323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-28835673</v>
      </c>
      <c r="D25" s="29">
        <f t="shared" ref="D25:Y25" si="1">SUM(D15:D24)</f>
        <v>0</v>
      </c>
      <c r="E25" s="35">
        <f t="shared" si="1"/>
        <v>-3076010</v>
      </c>
      <c r="F25" s="36">
        <f t="shared" si="1"/>
        <v>-11103323</v>
      </c>
      <c r="G25" s="36">
        <f t="shared" si="1"/>
        <v>-5020003</v>
      </c>
      <c r="H25" s="36">
        <f t="shared" si="1"/>
        <v>-374572</v>
      </c>
      <c r="I25" s="36">
        <f t="shared" si="1"/>
        <v>-1829372</v>
      </c>
      <c r="J25" s="36">
        <f t="shared" si="1"/>
        <v>-7223947</v>
      </c>
      <c r="K25" s="36">
        <f t="shared" si="1"/>
        <v>-2373007</v>
      </c>
      <c r="L25" s="36">
        <f t="shared" si="1"/>
        <v>-2373007</v>
      </c>
      <c r="M25" s="36">
        <f t="shared" si="1"/>
        <v>-3469564</v>
      </c>
      <c r="N25" s="36">
        <f t="shared" si="1"/>
        <v>-8215578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-15439525</v>
      </c>
      <c r="X25" s="36">
        <f t="shared" si="1"/>
        <v>-9565315</v>
      </c>
      <c r="Y25" s="36">
        <f t="shared" si="1"/>
        <v>-5874210</v>
      </c>
      <c r="Z25" s="37">
        <f>+IF(X25&lt;&gt;0,+(Y25/X25)*100,0)</f>
        <v>61.411568777400426</v>
      </c>
      <c r="AA25" s="38">
        <f>SUM(AA15:AA24)</f>
        <v>-11103323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-61671319</v>
      </c>
      <c r="D26" s="29">
        <f>+D13+D25</f>
        <v>0</v>
      </c>
      <c r="E26" s="30">
        <f t="shared" si="2"/>
        <v>-2916209</v>
      </c>
      <c r="F26" s="31">
        <f t="shared" si="2"/>
        <v>-14488497</v>
      </c>
      <c r="G26" s="31">
        <f t="shared" si="2"/>
        <v>-36704906</v>
      </c>
      <c r="H26" s="31">
        <f t="shared" si="2"/>
        <v>-6074699</v>
      </c>
      <c r="I26" s="31">
        <f t="shared" si="2"/>
        <v>-4723641</v>
      </c>
      <c r="J26" s="31">
        <f t="shared" si="2"/>
        <v>-47503246</v>
      </c>
      <c r="K26" s="31">
        <f t="shared" si="2"/>
        <v>-3757758</v>
      </c>
      <c r="L26" s="31">
        <f t="shared" si="2"/>
        <v>-2405102</v>
      </c>
      <c r="M26" s="31">
        <f t="shared" si="2"/>
        <v>-2044864</v>
      </c>
      <c r="N26" s="31">
        <f t="shared" si="2"/>
        <v>-8207724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-55710970</v>
      </c>
      <c r="X26" s="31">
        <f t="shared" si="2"/>
        <v>-24146749</v>
      </c>
      <c r="Y26" s="31">
        <f t="shared" si="2"/>
        <v>-31564221</v>
      </c>
      <c r="Z26" s="32">
        <f>+IF(X26&lt;&gt;0,+(Y26/X26)*100,0)</f>
        <v>130.71830497761832</v>
      </c>
      <c r="AA26" s="33">
        <f>+AA13+AA25</f>
        <v>-14488497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-3505722</v>
      </c>
      <c r="H32" s="20">
        <v>-12484302</v>
      </c>
      <c r="I32" s="20">
        <v>8184266</v>
      </c>
      <c r="J32" s="20">
        <v>-7805758</v>
      </c>
      <c r="K32" s="20">
        <v>-8424657</v>
      </c>
      <c r="L32" s="20">
        <v>257518</v>
      </c>
      <c r="M32" s="20">
        <v>206767</v>
      </c>
      <c r="N32" s="20">
        <v>-7960372</v>
      </c>
      <c r="O32" s="20"/>
      <c r="P32" s="20"/>
      <c r="Q32" s="20"/>
      <c r="R32" s="20"/>
      <c r="S32" s="20"/>
      <c r="T32" s="20"/>
      <c r="U32" s="20"/>
      <c r="V32" s="20"/>
      <c r="W32" s="20">
        <v>-15766130</v>
      </c>
      <c r="X32" s="20"/>
      <c r="Y32" s="20">
        <v>-15766130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-3505722</v>
      </c>
      <c r="H37" s="31">
        <f t="shared" si="3"/>
        <v>-12484302</v>
      </c>
      <c r="I37" s="31">
        <f t="shared" si="3"/>
        <v>8184266</v>
      </c>
      <c r="J37" s="31">
        <f t="shared" si="3"/>
        <v>-7805758</v>
      </c>
      <c r="K37" s="31">
        <f t="shared" si="3"/>
        <v>-8424657</v>
      </c>
      <c r="L37" s="31">
        <f t="shared" si="3"/>
        <v>257518</v>
      </c>
      <c r="M37" s="31">
        <f t="shared" si="3"/>
        <v>206767</v>
      </c>
      <c r="N37" s="31">
        <f t="shared" si="3"/>
        <v>-7960372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-15766130</v>
      </c>
      <c r="X37" s="31">
        <f t="shared" si="3"/>
        <v>0</v>
      </c>
      <c r="Y37" s="31">
        <f t="shared" si="3"/>
        <v>-15766130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-3505722</v>
      </c>
      <c r="H44" s="31">
        <f t="shared" si="5"/>
        <v>-12484302</v>
      </c>
      <c r="I44" s="31">
        <f t="shared" si="5"/>
        <v>8184266</v>
      </c>
      <c r="J44" s="31">
        <f t="shared" si="5"/>
        <v>-7805758</v>
      </c>
      <c r="K44" s="31">
        <f t="shared" si="5"/>
        <v>-8424657</v>
      </c>
      <c r="L44" s="31">
        <f t="shared" si="5"/>
        <v>257518</v>
      </c>
      <c r="M44" s="31">
        <f t="shared" si="5"/>
        <v>206767</v>
      </c>
      <c r="N44" s="31">
        <f t="shared" si="5"/>
        <v>-7960372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-15766130</v>
      </c>
      <c r="X44" s="31">
        <f t="shared" si="5"/>
        <v>0</v>
      </c>
      <c r="Y44" s="31">
        <f t="shared" si="5"/>
        <v>-15766130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-61671319</v>
      </c>
      <c r="D45" s="42">
        <f t="shared" si="6"/>
        <v>0</v>
      </c>
      <c r="E45" s="43">
        <f t="shared" si="6"/>
        <v>-2916209</v>
      </c>
      <c r="F45" s="44">
        <f t="shared" si="6"/>
        <v>-14488497</v>
      </c>
      <c r="G45" s="44">
        <f t="shared" si="6"/>
        <v>-33199184</v>
      </c>
      <c r="H45" s="44">
        <f t="shared" si="6"/>
        <v>6409603</v>
      </c>
      <c r="I45" s="44">
        <f t="shared" si="6"/>
        <v>-12907907</v>
      </c>
      <c r="J45" s="44">
        <f t="shared" si="6"/>
        <v>-39697488</v>
      </c>
      <c r="K45" s="44">
        <f t="shared" si="6"/>
        <v>4666899</v>
      </c>
      <c r="L45" s="44">
        <f t="shared" si="6"/>
        <v>-2662620</v>
      </c>
      <c r="M45" s="44">
        <f t="shared" si="6"/>
        <v>-2251631</v>
      </c>
      <c r="N45" s="44">
        <f t="shared" si="6"/>
        <v>-247352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-39944840</v>
      </c>
      <c r="X45" s="44">
        <f t="shared" si="6"/>
        <v>-24146749</v>
      </c>
      <c r="Y45" s="44">
        <f t="shared" si="6"/>
        <v>-15798091</v>
      </c>
      <c r="Z45" s="45">
        <f>+IF(X45&lt;&gt;0,+(Y45/X45)*100,0)</f>
        <v>65.425333240512003</v>
      </c>
      <c r="AA45" s="46">
        <f>+AA26-AA44</f>
        <v>-14488497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34399130</v>
      </c>
      <c r="D47" s="18"/>
      <c r="E47" s="19">
        <v>54595174</v>
      </c>
      <c r="F47" s="20">
        <v>47790069</v>
      </c>
      <c r="G47" s="20">
        <v>34399130</v>
      </c>
      <c r="H47" s="20"/>
      <c r="I47" s="20"/>
      <c r="J47" s="20">
        <v>34399130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34399130</v>
      </c>
      <c r="X47" s="20">
        <v>38131817</v>
      </c>
      <c r="Y47" s="20">
        <v>-3732687</v>
      </c>
      <c r="Z47" s="47">
        <v>-9.7889041059858233</v>
      </c>
      <c r="AA47" s="22">
        <v>47790069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4808771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34399130</v>
      </c>
      <c r="D50" s="50">
        <f t="shared" ref="D50:Y50" si="7">SUM(D47:D49)</f>
        <v>0</v>
      </c>
      <c r="E50" s="51">
        <f t="shared" si="7"/>
        <v>59403945</v>
      </c>
      <c r="F50" s="52">
        <f t="shared" si="7"/>
        <v>47790069</v>
      </c>
      <c r="G50" s="52">
        <f t="shared" si="7"/>
        <v>34399130</v>
      </c>
      <c r="H50" s="52">
        <f t="shared" si="7"/>
        <v>0</v>
      </c>
      <c r="I50" s="52">
        <f t="shared" si="7"/>
        <v>0</v>
      </c>
      <c r="J50" s="52">
        <f t="shared" si="7"/>
        <v>34399130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34399130</v>
      </c>
      <c r="X50" s="52">
        <f t="shared" si="7"/>
        <v>38131817</v>
      </c>
      <c r="Y50" s="52">
        <f t="shared" si="7"/>
        <v>-3732687</v>
      </c>
      <c r="Z50" s="53">
        <f>+IF(X50&lt;&gt;0,+(Y50/X50)*100,0)</f>
        <v>-9.7889041059858233</v>
      </c>
      <c r="AA50" s="54">
        <f>SUM(AA47:AA49)</f>
        <v>47790069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2018776</v>
      </c>
      <c r="D6" s="18"/>
      <c r="E6" s="19">
        <v>3002397</v>
      </c>
      <c r="F6" s="20">
        <v>3002397</v>
      </c>
      <c r="G6" s="20"/>
      <c r="H6" s="20">
        <v>1853961</v>
      </c>
      <c r="I6" s="20">
        <v>1957178</v>
      </c>
      <c r="J6" s="20">
        <v>3811139</v>
      </c>
      <c r="K6" s="20">
        <v>1698712</v>
      </c>
      <c r="L6" s="20">
        <v>1954258</v>
      </c>
      <c r="M6" s="20">
        <v>3686508</v>
      </c>
      <c r="N6" s="20">
        <v>7339478</v>
      </c>
      <c r="O6" s="20"/>
      <c r="P6" s="20"/>
      <c r="Q6" s="20"/>
      <c r="R6" s="20"/>
      <c r="S6" s="20"/>
      <c r="T6" s="20"/>
      <c r="U6" s="20"/>
      <c r="V6" s="20"/>
      <c r="W6" s="20">
        <v>11150617</v>
      </c>
      <c r="X6" s="20">
        <v>1501194</v>
      </c>
      <c r="Y6" s="20">
        <v>9649423</v>
      </c>
      <c r="Z6" s="21">
        <v>642.78321123052717</v>
      </c>
      <c r="AA6" s="22">
        <v>3002397</v>
      </c>
    </row>
    <row r="7" spans="1:27" x14ac:dyDescent="0.25">
      <c r="A7" s="23" t="s">
        <v>35</v>
      </c>
      <c r="B7" s="17" t="s">
        <v>32</v>
      </c>
      <c r="C7" s="18">
        <v>18686732</v>
      </c>
      <c r="D7" s="18"/>
      <c r="E7" s="19">
        <v>-2093524</v>
      </c>
      <c r="F7" s="20">
        <v>-2093524</v>
      </c>
      <c r="G7" s="20">
        <v>456620</v>
      </c>
      <c r="H7" s="20">
        <v>344070</v>
      </c>
      <c r="I7" s="20">
        <v>-9854</v>
      </c>
      <c r="J7" s="20">
        <v>790836</v>
      </c>
      <c r="K7" s="20">
        <v>166182</v>
      </c>
      <c r="L7" s="20">
        <v>194319</v>
      </c>
      <c r="M7" s="20">
        <v>135388</v>
      </c>
      <c r="N7" s="20">
        <v>495889</v>
      </c>
      <c r="O7" s="20"/>
      <c r="P7" s="20"/>
      <c r="Q7" s="20"/>
      <c r="R7" s="20"/>
      <c r="S7" s="20"/>
      <c r="T7" s="20"/>
      <c r="U7" s="20"/>
      <c r="V7" s="20"/>
      <c r="W7" s="20">
        <v>1286725</v>
      </c>
      <c r="X7" s="20">
        <v>-1046754</v>
      </c>
      <c r="Y7" s="20">
        <v>2333479</v>
      </c>
      <c r="Z7" s="21">
        <v>-222.92525273368909</v>
      </c>
      <c r="AA7" s="22">
        <v>-2093524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392580</v>
      </c>
      <c r="D11" s="18"/>
      <c r="E11" s="19">
        <v>5306591</v>
      </c>
      <c r="F11" s="20">
        <v>5306591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2653302</v>
      </c>
      <c r="Y11" s="24">
        <v>-2653302</v>
      </c>
      <c r="Z11" s="25">
        <v>-100</v>
      </c>
      <c r="AA11" s="26">
        <v>5306591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21098088</v>
      </c>
      <c r="D13" s="29">
        <f>SUM(D6:D12)</f>
        <v>0</v>
      </c>
      <c r="E13" s="30">
        <f t="shared" si="0"/>
        <v>6215464</v>
      </c>
      <c r="F13" s="31">
        <f t="shared" si="0"/>
        <v>6215464</v>
      </c>
      <c r="G13" s="31">
        <f t="shared" si="0"/>
        <v>456620</v>
      </c>
      <c r="H13" s="31">
        <f t="shared" si="0"/>
        <v>2198031</v>
      </c>
      <c r="I13" s="31">
        <f t="shared" si="0"/>
        <v>1947324</v>
      </c>
      <c r="J13" s="31">
        <f t="shared" si="0"/>
        <v>4601975</v>
      </c>
      <c r="K13" s="31">
        <f t="shared" si="0"/>
        <v>1864894</v>
      </c>
      <c r="L13" s="31">
        <f t="shared" si="0"/>
        <v>2148577</v>
      </c>
      <c r="M13" s="31">
        <f t="shared" si="0"/>
        <v>3821896</v>
      </c>
      <c r="N13" s="31">
        <f t="shared" si="0"/>
        <v>7835367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12437342</v>
      </c>
      <c r="X13" s="31">
        <f t="shared" si="0"/>
        <v>3107742</v>
      </c>
      <c r="Y13" s="31">
        <f t="shared" si="0"/>
        <v>9329600</v>
      </c>
      <c r="Z13" s="32">
        <f>+IF(X13&lt;&gt;0,+(Y13/X13)*100,0)</f>
        <v>300.2051006808158</v>
      </c>
      <c r="AA13" s="33">
        <f>SUM(AA6:AA12)</f>
        <v>6215464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37666051</v>
      </c>
      <c r="D17" s="18"/>
      <c r="E17" s="19">
        <v>-3014225</v>
      </c>
      <c r="F17" s="20">
        <v>-3014225</v>
      </c>
      <c r="G17" s="24">
        <v>2730810</v>
      </c>
      <c r="H17" s="24">
        <v>15665</v>
      </c>
      <c r="I17" s="24"/>
      <c r="J17" s="20">
        <v>2746475</v>
      </c>
      <c r="K17" s="24">
        <v>114485</v>
      </c>
      <c r="L17" s="24">
        <v>311406</v>
      </c>
      <c r="M17" s="20">
        <v>-1620516</v>
      </c>
      <c r="N17" s="24">
        <v>-1194625</v>
      </c>
      <c r="O17" s="24"/>
      <c r="P17" s="24"/>
      <c r="Q17" s="20"/>
      <c r="R17" s="24"/>
      <c r="S17" s="24"/>
      <c r="T17" s="20"/>
      <c r="U17" s="24"/>
      <c r="V17" s="24"/>
      <c r="W17" s="24">
        <v>1551850</v>
      </c>
      <c r="X17" s="20">
        <v>-1507122</v>
      </c>
      <c r="Y17" s="24">
        <v>3058972</v>
      </c>
      <c r="Z17" s="25">
        <v>-202.96777566779599</v>
      </c>
      <c r="AA17" s="26">
        <v>-3014225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37666051</v>
      </c>
      <c r="D25" s="29">
        <f t="shared" ref="D25:Y25" si="1">SUM(D15:D24)</f>
        <v>0</v>
      </c>
      <c r="E25" s="35">
        <f t="shared" si="1"/>
        <v>-3014225</v>
      </c>
      <c r="F25" s="36">
        <f t="shared" si="1"/>
        <v>-3014225</v>
      </c>
      <c r="G25" s="36">
        <f t="shared" si="1"/>
        <v>2730810</v>
      </c>
      <c r="H25" s="36">
        <f t="shared" si="1"/>
        <v>15665</v>
      </c>
      <c r="I25" s="36">
        <f t="shared" si="1"/>
        <v>0</v>
      </c>
      <c r="J25" s="36">
        <f t="shared" si="1"/>
        <v>2746475</v>
      </c>
      <c r="K25" s="36">
        <f t="shared" si="1"/>
        <v>114485</v>
      </c>
      <c r="L25" s="36">
        <f t="shared" si="1"/>
        <v>311406</v>
      </c>
      <c r="M25" s="36">
        <f t="shared" si="1"/>
        <v>-1620516</v>
      </c>
      <c r="N25" s="36">
        <f t="shared" si="1"/>
        <v>-1194625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1551850</v>
      </c>
      <c r="X25" s="36">
        <f t="shared" si="1"/>
        <v>-1507122</v>
      </c>
      <c r="Y25" s="36">
        <f t="shared" si="1"/>
        <v>3058972</v>
      </c>
      <c r="Z25" s="37">
        <f>+IF(X25&lt;&gt;0,+(Y25/X25)*100,0)</f>
        <v>-202.96777566779599</v>
      </c>
      <c r="AA25" s="38">
        <f>SUM(AA15:AA24)</f>
        <v>-3014225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58764139</v>
      </c>
      <c r="D26" s="29">
        <f>+D13+D25</f>
        <v>0</v>
      </c>
      <c r="E26" s="30">
        <f t="shared" si="2"/>
        <v>3201239</v>
      </c>
      <c r="F26" s="31">
        <f t="shared" si="2"/>
        <v>3201239</v>
      </c>
      <c r="G26" s="31">
        <f t="shared" si="2"/>
        <v>3187430</v>
      </c>
      <c r="H26" s="31">
        <f t="shared" si="2"/>
        <v>2213696</v>
      </c>
      <c r="I26" s="31">
        <f t="shared" si="2"/>
        <v>1947324</v>
      </c>
      <c r="J26" s="31">
        <f t="shared" si="2"/>
        <v>7348450</v>
      </c>
      <c r="K26" s="31">
        <f t="shared" si="2"/>
        <v>1979379</v>
      </c>
      <c r="L26" s="31">
        <f t="shared" si="2"/>
        <v>2459983</v>
      </c>
      <c r="M26" s="31">
        <f t="shared" si="2"/>
        <v>2201380</v>
      </c>
      <c r="N26" s="31">
        <f t="shared" si="2"/>
        <v>6640742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13989192</v>
      </c>
      <c r="X26" s="31">
        <f t="shared" si="2"/>
        <v>1600620</v>
      </c>
      <c r="Y26" s="31">
        <f t="shared" si="2"/>
        <v>12388572</v>
      </c>
      <c r="Z26" s="32">
        <f>+IF(X26&lt;&gt;0,+(Y26/X26)*100,0)</f>
        <v>773.98583049068486</v>
      </c>
      <c r="AA26" s="33">
        <f>+AA13+AA25</f>
        <v>3201239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3896246</v>
      </c>
      <c r="F32" s="20">
        <v>3896246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1948122</v>
      </c>
      <c r="Y32" s="20">
        <v>-1948122</v>
      </c>
      <c r="Z32" s="21">
        <v>-100</v>
      </c>
      <c r="AA32" s="22">
        <v>3896246</v>
      </c>
    </row>
    <row r="33" spans="1:27" x14ac:dyDescent="0.25">
      <c r="A33" s="23" t="s">
        <v>60</v>
      </c>
      <c r="B33" s="17" t="s">
        <v>32</v>
      </c>
      <c r="C33" s="18">
        <v>20280000</v>
      </c>
      <c r="D33" s="18"/>
      <c r="E33" s="19"/>
      <c r="F33" s="20"/>
      <c r="G33" s="20">
        <v>28343000</v>
      </c>
      <c r="H33" s="20"/>
      <c r="I33" s="20"/>
      <c r="J33" s="20">
        <v>28343000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28343000</v>
      </c>
      <c r="X33" s="20"/>
      <c r="Y33" s="20">
        <v>28343000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101215</v>
      </c>
      <c r="D35" s="18"/>
      <c r="E35" s="19">
        <v>6044308</v>
      </c>
      <c r="F35" s="20">
        <v>6044308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3022158</v>
      </c>
      <c r="Y35" s="20">
        <v>-3022158</v>
      </c>
      <c r="Z35" s="21">
        <v>-100</v>
      </c>
      <c r="AA35" s="22">
        <v>6044308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20381215</v>
      </c>
      <c r="D37" s="29">
        <f t="shared" ref="D37:Y37" si="3">SUM(D29:D36)</f>
        <v>0</v>
      </c>
      <c r="E37" s="30">
        <f t="shared" si="3"/>
        <v>9940554</v>
      </c>
      <c r="F37" s="31">
        <f t="shared" si="3"/>
        <v>9940554</v>
      </c>
      <c r="G37" s="31">
        <f t="shared" si="3"/>
        <v>28343000</v>
      </c>
      <c r="H37" s="31">
        <f t="shared" si="3"/>
        <v>0</v>
      </c>
      <c r="I37" s="31">
        <f t="shared" si="3"/>
        <v>0</v>
      </c>
      <c r="J37" s="31">
        <f t="shared" si="3"/>
        <v>28343000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28343000</v>
      </c>
      <c r="X37" s="31">
        <f t="shared" si="3"/>
        <v>4970280</v>
      </c>
      <c r="Y37" s="31">
        <f t="shared" si="3"/>
        <v>23372720</v>
      </c>
      <c r="Z37" s="32">
        <f>+IF(X37&lt;&gt;0,+(Y37/X37)*100,0)</f>
        <v>470.24956340487859</v>
      </c>
      <c r="AA37" s="33">
        <f>SUM(AA29:AA36)</f>
        <v>9940554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20381215</v>
      </c>
      <c r="D44" s="29">
        <f>+D37+D43</f>
        <v>0</v>
      </c>
      <c r="E44" s="30">
        <f t="shared" si="5"/>
        <v>9940554</v>
      </c>
      <c r="F44" s="31">
        <f t="shared" si="5"/>
        <v>9940554</v>
      </c>
      <c r="G44" s="31">
        <f t="shared" si="5"/>
        <v>28343000</v>
      </c>
      <c r="H44" s="31">
        <f t="shared" si="5"/>
        <v>0</v>
      </c>
      <c r="I44" s="31">
        <f t="shared" si="5"/>
        <v>0</v>
      </c>
      <c r="J44" s="31">
        <f t="shared" si="5"/>
        <v>28343000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28343000</v>
      </c>
      <c r="X44" s="31">
        <f t="shared" si="5"/>
        <v>4970280</v>
      </c>
      <c r="Y44" s="31">
        <f t="shared" si="5"/>
        <v>23372720</v>
      </c>
      <c r="Z44" s="32">
        <f>+IF(X44&lt;&gt;0,+(Y44/X44)*100,0)</f>
        <v>470.24956340487859</v>
      </c>
      <c r="AA44" s="33">
        <f>+AA37+AA43</f>
        <v>9940554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38382924</v>
      </c>
      <c r="D45" s="42">
        <f t="shared" si="6"/>
        <v>0</v>
      </c>
      <c r="E45" s="43">
        <f t="shared" si="6"/>
        <v>-6739315</v>
      </c>
      <c r="F45" s="44">
        <f t="shared" si="6"/>
        <v>-6739315</v>
      </c>
      <c r="G45" s="44">
        <f t="shared" si="6"/>
        <v>-25155570</v>
      </c>
      <c r="H45" s="44">
        <f t="shared" si="6"/>
        <v>2213696</v>
      </c>
      <c r="I45" s="44">
        <f t="shared" si="6"/>
        <v>1947324</v>
      </c>
      <c r="J45" s="44">
        <f t="shared" si="6"/>
        <v>-20994550</v>
      </c>
      <c r="K45" s="44">
        <f t="shared" si="6"/>
        <v>1979379</v>
      </c>
      <c r="L45" s="44">
        <f t="shared" si="6"/>
        <v>2459983</v>
      </c>
      <c r="M45" s="44">
        <f t="shared" si="6"/>
        <v>2201380</v>
      </c>
      <c r="N45" s="44">
        <f t="shared" si="6"/>
        <v>6640742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-14353808</v>
      </c>
      <c r="X45" s="44">
        <f t="shared" si="6"/>
        <v>-3369660</v>
      </c>
      <c r="Y45" s="44">
        <f t="shared" si="6"/>
        <v>-10984148</v>
      </c>
      <c r="Z45" s="45">
        <f>+IF(X45&lt;&gt;0,+(Y45/X45)*100,0)</f>
        <v>325.97199717478918</v>
      </c>
      <c r="AA45" s="46">
        <f>+AA26-AA44</f>
        <v>-6739315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238579274</v>
      </c>
      <c r="D47" s="18"/>
      <c r="E47" s="19"/>
      <c r="F47" s="20"/>
      <c r="G47" s="20">
        <v>282953561</v>
      </c>
      <c r="H47" s="20"/>
      <c r="I47" s="20"/>
      <c r="J47" s="20">
        <v>282953561</v>
      </c>
      <c r="K47" s="20"/>
      <c r="L47" s="20">
        <v>2148197</v>
      </c>
      <c r="M47" s="20">
        <v>-1074098</v>
      </c>
      <c r="N47" s="20">
        <v>1074099</v>
      </c>
      <c r="O47" s="20"/>
      <c r="P47" s="20"/>
      <c r="Q47" s="20"/>
      <c r="R47" s="20"/>
      <c r="S47" s="20"/>
      <c r="T47" s="20"/>
      <c r="U47" s="20"/>
      <c r="V47" s="20"/>
      <c r="W47" s="20">
        <v>284027660</v>
      </c>
      <c r="X47" s="20"/>
      <c r="Y47" s="20">
        <v>284027660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238579274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282953561</v>
      </c>
      <c r="H50" s="52">
        <f t="shared" si="7"/>
        <v>0</v>
      </c>
      <c r="I50" s="52">
        <f t="shared" si="7"/>
        <v>0</v>
      </c>
      <c r="J50" s="52">
        <f t="shared" si="7"/>
        <v>282953561</v>
      </c>
      <c r="K50" s="52">
        <f t="shared" si="7"/>
        <v>0</v>
      </c>
      <c r="L50" s="52">
        <f t="shared" si="7"/>
        <v>2148197</v>
      </c>
      <c r="M50" s="52">
        <f t="shared" si="7"/>
        <v>-1074098</v>
      </c>
      <c r="N50" s="52">
        <f t="shared" si="7"/>
        <v>1074099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284027660</v>
      </c>
      <c r="X50" s="52">
        <f t="shared" si="7"/>
        <v>0</v>
      </c>
      <c r="Y50" s="52">
        <f t="shared" si="7"/>
        <v>284027660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33100968</v>
      </c>
      <c r="D6" s="18"/>
      <c r="E6" s="19">
        <v>-21945317</v>
      </c>
      <c r="F6" s="20">
        <v>-21945317</v>
      </c>
      <c r="G6" s="20">
        <v>-24949011</v>
      </c>
      <c r="H6" s="20">
        <v>36638580</v>
      </c>
      <c r="I6" s="20">
        <v>1821855</v>
      </c>
      <c r="J6" s="20">
        <v>13511424</v>
      </c>
      <c r="K6" s="20">
        <v>563313</v>
      </c>
      <c r="L6" s="20">
        <v>1133873</v>
      </c>
      <c r="M6" s="20">
        <v>3687692</v>
      </c>
      <c r="N6" s="20">
        <v>5384878</v>
      </c>
      <c r="O6" s="20"/>
      <c r="P6" s="20"/>
      <c r="Q6" s="20"/>
      <c r="R6" s="20"/>
      <c r="S6" s="20"/>
      <c r="T6" s="20"/>
      <c r="U6" s="20"/>
      <c r="V6" s="20"/>
      <c r="W6" s="20">
        <v>18896302</v>
      </c>
      <c r="X6" s="20">
        <v>-10972662</v>
      </c>
      <c r="Y6" s="20">
        <v>29868964</v>
      </c>
      <c r="Z6" s="21">
        <v>-272.21255881207315</v>
      </c>
      <c r="AA6" s="22">
        <v>-21945317</v>
      </c>
    </row>
    <row r="7" spans="1:27" x14ac:dyDescent="0.25">
      <c r="A7" s="23" t="s">
        <v>35</v>
      </c>
      <c r="B7" s="17" t="s">
        <v>32</v>
      </c>
      <c r="C7" s="18">
        <v>43124540</v>
      </c>
      <c r="D7" s="18"/>
      <c r="E7" s="19">
        <v>1448360</v>
      </c>
      <c r="F7" s="20">
        <v>1448360</v>
      </c>
      <c r="G7" s="20">
        <v>-42111563</v>
      </c>
      <c r="H7" s="20">
        <v>44255168</v>
      </c>
      <c r="I7" s="20">
        <v>1122431</v>
      </c>
      <c r="J7" s="20">
        <v>3266036</v>
      </c>
      <c r="K7" s="20">
        <v>1185017</v>
      </c>
      <c r="L7" s="20">
        <v>1177381</v>
      </c>
      <c r="M7" s="20">
        <v>1102794</v>
      </c>
      <c r="N7" s="20">
        <v>3465192</v>
      </c>
      <c r="O7" s="20"/>
      <c r="P7" s="20"/>
      <c r="Q7" s="20"/>
      <c r="R7" s="20"/>
      <c r="S7" s="20"/>
      <c r="T7" s="20"/>
      <c r="U7" s="20"/>
      <c r="V7" s="20"/>
      <c r="W7" s="20">
        <v>6731228</v>
      </c>
      <c r="X7" s="20">
        <v>724176</v>
      </c>
      <c r="Y7" s="20">
        <v>6007052</v>
      </c>
      <c r="Z7" s="21">
        <v>829.50166810278154</v>
      </c>
      <c r="AA7" s="22">
        <v>1448360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1287921</v>
      </c>
      <c r="D11" s="18"/>
      <c r="E11" s="19">
        <v>6219130</v>
      </c>
      <c r="F11" s="20">
        <v>6219130</v>
      </c>
      <c r="G11" s="24">
        <v>-1287921</v>
      </c>
      <c r="H11" s="24">
        <v>1287921</v>
      </c>
      <c r="I11" s="24">
        <v>36521</v>
      </c>
      <c r="J11" s="20">
        <v>36521</v>
      </c>
      <c r="K11" s="24">
        <v>229925</v>
      </c>
      <c r="L11" s="24">
        <v>157749</v>
      </c>
      <c r="M11" s="20"/>
      <c r="N11" s="24">
        <v>387674</v>
      </c>
      <c r="O11" s="24"/>
      <c r="P11" s="24"/>
      <c r="Q11" s="20"/>
      <c r="R11" s="24"/>
      <c r="S11" s="24"/>
      <c r="T11" s="20"/>
      <c r="U11" s="24"/>
      <c r="V11" s="24"/>
      <c r="W11" s="24">
        <v>424195</v>
      </c>
      <c r="X11" s="20">
        <v>3109566</v>
      </c>
      <c r="Y11" s="24">
        <v>-2685371</v>
      </c>
      <c r="Z11" s="25">
        <v>-86.358385703985689</v>
      </c>
      <c r="AA11" s="26">
        <v>6219130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77513429</v>
      </c>
      <c r="D13" s="29">
        <f>SUM(D6:D12)</f>
        <v>0</v>
      </c>
      <c r="E13" s="30">
        <f t="shared" si="0"/>
        <v>-14277827</v>
      </c>
      <c r="F13" s="31">
        <f t="shared" si="0"/>
        <v>-14277827</v>
      </c>
      <c r="G13" s="31">
        <f t="shared" si="0"/>
        <v>-68348495</v>
      </c>
      <c r="H13" s="31">
        <f t="shared" si="0"/>
        <v>82181669</v>
      </c>
      <c r="I13" s="31">
        <f t="shared" si="0"/>
        <v>2980807</v>
      </c>
      <c r="J13" s="31">
        <f t="shared" si="0"/>
        <v>16813981</v>
      </c>
      <c r="K13" s="31">
        <f t="shared" si="0"/>
        <v>1978255</v>
      </c>
      <c r="L13" s="31">
        <f t="shared" si="0"/>
        <v>2469003</v>
      </c>
      <c r="M13" s="31">
        <f t="shared" si="0"/>
        <v>4790486</v>
      </c>
      <c r="N13" s="31">
        <f t="shared" si="0"/>
        <v>9237744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26051725</v>
      </c>
      <c r="X13" s="31">
        <f t="shared" si="0"/>
        <v>-7138920</v>
      </c>
      <c r="Y13" s="31">
        <f t="shared" si="0"/>
        <v>33190645</v>
      </c>
      <c r="Z13" s="32">
        <f>+IF(X13&lt;&gt;0,+(Y13/X13)*100,0)</f>
        <v>-464.92529682360919</v>
      </c>
      <c r="AA13" s="33">
        <f>SUM(AA6:AA12)</f>
        <v>-14277827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15552175</v>
      </c>
      <c r="D17" s="18"/>
      <c r="E17" s="19">
        <v>11503913</v>
      </c>
      <c r="F17" s="20">
        <v>11503913</v>
      </c>
      <c r="G17" s="24">
        <v>-15760456</v>
      </c>
      <c r="H17" s="24">
        <v>15639952</v>
      </c>
      <c r="I17" s="24">
        <v>176306</v>
      </c>
      <c r="J17" s="20">
        <v>55802</v>
      </c>
      <c r="K17" s="24">
        <v>1465667</v>
      </c>
      <c r="L17" s="24">
        <v>984492</v>
      </c>
      <c r="M17" s="20">
        <v>-67165</v>
      </c>
      <c r="N17" s="24">
        <v>2382994</v>
      </c>
      <c r="O17" s="24"/>
      <c r="P17" s="24"/>
      <c r="Q17" s="20"/>
      <c r="R17" s="24"/>
      <c r="S17" s="24"/>
      <c r="T17" s="20"/>
      <c r="U17" s="24"/>
      <c r="V17" s="24"/>
      <c r="W17" s="24">
        <v>2438796</v>
      </c>
      <c r="X17" s="20">
        <v>5751960</v>
      </c>
      <c r="Y17" s="24">
        <v>-3313164</v>
      </c>
      <c r="Z17" s="25">
        <v>-57.600609183652182</v>
      </c>
      <c r="AA17" s="26">
        <v>11503913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15552175</v>
      </c>
      <c r="D25" s="29">
        <f t="shared" ref="D25:Y25" si="1">SUM(D15:D24)</f>
        <v>0</v>
      </c>
      <c r="E25" s="35">
        <f t="shared" si="1"/>
        <v>11503913</v>
      </c>
      <c r="F25" s="36">
        <f t="shared" si="1"/>
        <v>11503913</v>
      </c>
      <c r="G25" s="36">
        <f t="shared" si="1"/>
        <v>-15760456</v>
      </c>
      <c r="H25" s="36">
        <f t="shared" si="1"/>
        <v>15639952</v>
      </c>
      <c r="I25" s="36">
        <f t="shared" si="1"/>
        <v>176306</v>
      </c>
      <c r="J25" s="36">
        <f t="shared" si="1"/>
        <v>55802</v>
      </c>
      <c r="K25" s="36">
        <f t="shared" si="1"/>
        <v>1465667</v>
      </c>
      <c r="L25" s="36">
        <f t="shared" si="1"/>
        <v>984492</v>
      </c>
      <c r="M25" s="36">
        <f t="shared" si="1"/>
        <v>-67165</v>
      </c>
      <c r="N25" s="36">
        <f t="shared" si="1"/>
        <v>2382994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2438796</v>
      </c>
      <c r="X25" s="36">
        <f t="shared" si="1"/>
        <v>5751960</v>
      </c>
      <c r="Y25" s="36">
        <f t="shared" si="1"/>
        <v>-3313164</v>
      </c>
      <c r="Z25" s="37">
        <f>+IF(X25&lt;&gt;0,+(Y25/X25)*100,0)</f>
        <v>-57.600609183652182</v>
      </c>
      <c r="AA25" s="38">
        <f>SUM(AA15:AA24)</f>
        <v>11503913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93065604</v>
      </c>
      <c r="D26" s="29">
        <f>+D13+D25</f>
        <v>0</v>
      </c>
      <c r="E26" s="30">
        <f t="shared" si="2"/>
        <v>-2773914</v>
      </c>
      <c r="F26" s="31">
        <f t="shared" si="2"/>
        <v>-2773914</v>
      </c>
      <c r="G26" s="31">
        <f t="shared" si="2"/>
        <v>-84108951</v>
      </c>
      <c r="H26" s="31">
        <f t="shared" si="2"/>
        <v>97821621</v>
      </c>
      <c r="I26" s="31">
        <f t="shared" si="2"/>
        <v>3157113</v>
      </c>
      <c r="J26" s="31">
        <f t="shared" si="2"/>
        <v>16869783</v>
      </c>
      <c r="K26" s="31">
        <f t="shared" si="2"/>
        <v>3443922</v>
      </c>
      <c r="L26" s="31">
        <f t="shared" si="2"/>
        <v>3453495</v>
      </c>
      <c r="M26" s="31">
        <f t="shared" si="2"/>
        <v>4723321</v>
      </c>
      <c r="N26" s="31">
        <f t="shared" si="2"/>
        <v>11620738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28490521</v>
      </c>
      <c r="X26" s="31">
        <f t="shared" si="2"/>
        <v>-1386960</v>
      </c>
      <c r="Y26" s="31">
        <f t="shared" si="2"/>
        <v>29877481</v>
      </c>
      <c r="Z26" s="32">
        <f>+IF(X26&lt;&gt;0,+(Y26/X26)*100,0)</f>
        <v>-2154.1703437734327</v>
      </c>
      <c r="AA26" s="33">
        <f>+AA13+AA25</f>
        <v>-2773914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-13161405</v>
      </c>
      <c r="D32" s="18"/>
      <c r="E32" s="19"/>
      <c r="F32" s="20"/>
      <c r="G32" s="20">
        <v>13161405</v>
      </c>
      <c r="H32" s="20">
        <v>-13161405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-1054400</v>
      </c>
      <c r="D33" s="18"/>
      <c r="E33" s="19"/>
      <c r="F33" s="20"/>
      <c r="G33" s="20">
        <v>6477501</v>
      </c>
      <c r="H33" s="20">
        <v>445600</v>
      </c>
      <c r="I33" s="20">
        <v>-577170</v>
      </c>
      <c r="J33" s="20">
        <v>6345931</v>
      </c>
      <c r="K33" s="20">
        <v>-1795869</v>
      </c>
      <c r="L33" s="20">
        <v>-335956</v>
      </c>
      <c r="M33" s="20">
        <v>2442314</v>
      </c>
      <c r="N33" s="20">
        <v>310489</v>
      </c>
      <c r="O33" s="20"/>
      <c r="P33" s="20"/>
      <c r="Q33" s="20"/>
      <c r="R33" s="20"/>
      <c r="S33" s="20"/>
      <c r="T33" s="20"/>
      <c r="U33" s="20"/>
      <c r="V33" s="20"/>
      <c r="W33" s="20">
        <v>6656420</v>
      </c>
      <c r="X33" s="20"/>
      <c r="Y33" s="20">
        <v>6656420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-14215805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19638906</v>
      </c>
      <c r="H37" s="31">
        <f t="shared" si="3"/>
        <v>-12715805</v>
      </c>
      <c r="I37" s="31">
        <f t="shared" si="3"/>
        <v>-577170</v>
      </c>
      <c r="J37" s="31">
        <f t="shared" si="3"/>
        <v>6345931</v>
      </c>
      <c r="K37" s="31">
        <f t="shared" si="3"/>
        <v>-1795869</v>
      </c>
      <c r="L37" s="31">
        <f t="shared" si="3"/>
        <v>-335956</v>
      </c>
      <c r="M37" s="31">
        <f t="shared" si="3"/>
        <v>2442314</v>
      </c>
      <c r="N37" s="31">
        <f t="shared" si="3"/>
        <v>310489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6656420</v>
      </c>
      <c r="X37" s="31">
        <f t="shared" si="3"/>
        <v>0</v>
      </c>
      <c r="Y37" s="31">
        <f t="shared" si="3"/>
        <v>6656420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-14215805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19638906</v>
      </c>
      <c r="H44" s="31">
        <f t="shared" si="5"/>
        <v>-12715805</v>
      </c>
      <c r="I44" s="31">
        <f t="shared" si="5"/>
        <v>-577170</v>
      </c>
      <c r="J44" s="31">
        <f t="shared" si="5"/>
        <v>6345931</v>
      </c>
      <c r="K44" s="31">
        <f t="shared" si="5"/>
        <v>-1795869</v>
      </c>
      <c r="L44" s="31">
        <f t="shared" si="5"/>
        <v>-335956</v>
      </c>
      <c r="M44" s="31">
        <f t="shared" si="5"/>
        <v>2442314</v>
      </c>
      <c r="N44" s="31">
        <f t="shared" si="5"/>
        <v>310489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6656420</v>
      </c>
      <c r="X44" s="31">
        <f t="shared" si="5"/>
        <v>0</v>
      </c>
      <c r="Y44" s="31">
        <f t="shared" si="5"/>
        <v>6656420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107281409</v>
      </c>
      <c r="D45" s="42">
        <f t="shared" si="6"/>
        <v>0</v>
      </c>
      <c r="E45" s="43">
        <f t="shared" si="6"/>
        <v>-2773914</v>
      </c>
      <c r="F45" s="44">
        <f t="shared" si="6"/>
        <v>-2773914</v>
      </c>
      <c r="G45" s="44">
        <f t="shared" si="6"/>
        <v>-103747857</v>
      </c>
      <c r="H45" s="44">
        <f t="shared" si="6"/>
        <v>110537426</v>
      </c>
      <c r="I45" s="44">
        <f t="shared" si="6"/>
        <v>3734283</v>
      </c>
      <c r="J45" s="44">
        <f t="shared" si="6"/>
        <v>10523852</v>
      </c>
      <c r="K45" s="44">
        <f t="shared" si="6"/>
        <v>5239791</v>
      </c>
      <c r="L45" s="44">
        <f t="shared" si="6"/>
        <v>3789451</v>
      </c>
      <c r="M45" s="44">
        <f t="shared" si="6"/>
        <v>2281007</v>
      </c>
      <c r="N45" s="44">
        <f t="shared" si="6"/>
        <v>11310249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21834101</v>
      </c>
      <c r="X45" s="44">
        <f t="shared" si="6"/>
        <v>-1386960</v>
      </c>
      <c r="Y45" s="44">
        <f t="shared" si="6"/>
        <v>23221061</v>
      </c>
      <c r="Z45" s="45">
        <f>+IF(X45&lt;&gt;0,+(Y45/X45)*100,0)</f>
        <v>-1674.2415787045047</v>
      </c>
      <c r="AA45" s="46">
        <f>+AA26-AA44</f>
        <v>-2773914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2098129</v>
      </c>
      <c r="D6" s="18"/>
      <c r="E6" s="19">
        <v>-9063086</v>
      </c>
      <c r="F6" s="20">
        <v>-9063086</v>
      </c>
      <c r="G6" s="20">
        <v>437669</v>
      </c>
      <c r="H6" s="20">
        <v>6232870</v>
      </c>
      <c r="I6" s="20">
        <v>1133072</v>
      </c>
      <c r="J6" s="20">
        <v>7803611</v>
      </c>
      <c r="K6" s="20">
        <v>857328</v>
      </c>
      <c r="L6" s="20">
        <v>1185003</v>
      </c>
      <c r="M6" s="20">
        <v>1411073</v>
      </c>
      <c r="N6" s="20">
        <v>3453404</v>
      </c>
      <c r="O6" s="20"/>
      <c r="P6" s="20"/>
      <c r="Q6" s="20"/>
      <c r="R6" s="20"/>
      <c r="S6" s="20"/>
      <c r="T6" s="20"/>
      <c r="U6" s="20"/>
      <c r="V6" s="20"/>
      <c r="W6" s="20">
        <v>11257015</v>
      </c>
      <c r="X6" s="20">
        <v>-4531536</v>
      </c>
      <c r="Y6" s="20">
        <v>15788551</v>
      </c>
      <c r="Z6" s="21">
        <v>-348.41499659276678</v>
      </c>
      <c r="AA6" s="22">
        <v>-9063086</v>
      </c>
    </row>
    <row r="7" spans="1:27" x14ac:dyDescent="0.25">
      <c r="A7" s="23" t="s">
        <v>35</v>
      </c>
      <c r="B7" s="17" t="s">
        <v>32</v>
      </c>
      <c r="C7" s="18">
        <v>62918783</v>
      </c>
      <c r="D7" s="18"/>
      <c r="E7" s="19">
        <v>31543806</v>
      </c>
      <c r="F7" s="20">
        <v>31543806</v>
      </c>
      <c r="G7" s="20">
        <v>1023121</v>
      </c>
      <c r="H7" s="20">
        <v>1260258</v>
      </c>
      <c r="I7" s="20">
        <v>14887515</v>
      </c>
      <c r="J7" s="20">
        <v>17170894</v>
      </c>
      <c r="K7" s="20">
        <v>-4558295</v>
      </c>
      <c r="L7" s="20">
        <v>-2867962</v>
      </c>
      <c r="M7" s="20">
        <v>-4256511</v>
      </c>
      <c r="N7" s="20">
        <v>-11682768</v>
      </c>
      <c r="O7" s="20"/>
      <c r="P7" s="20"/>
      <c r="Q7" s="20"/>
      <c r="R7" s="20"/>
      <c r="S7" s="20"/>
      <c r="T7" s="20"/>
      <c r="U7" s="20"/>
      <c r="V7" s="20"/>
      <c r="W7" s="20">
        <v>5488126</v>
      </c>
      <c r="X7" s="20">
        <v>15771912</v>
      </c>
      <c r="Y7" s="20">
        <v>-10283786</v>
      </c>
      <c r="Z7" s="21">
        <v>-65.203166236281305</v>
      </c>
      <c r="AA7" s="22">
        <v>31543806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11678909</v>
      </c>
      <c r="F11" s="20">
        <v>11678909</v>
      </c>
      <c r="G11" s="24"/>
      <c r="H11" s="24"/>
      <c r="I11" s="24"/>
      <c r="J11" s="20"/>
      <c r="K11" s="24">
        <v>3187866</v>
      </c>
      <c r="L11" s="24">
        <v>856136</v>
      </c>
      <c r="M11" s="20">
        <v>1268256</v>
      </c>
      <c r="N11" s="24">
        <v>5312258</v>
      </c>
      <c r="O11" s="24"/>
      <c r="P11" s="24"/>
      <c r="Q11" s="20"/>
      <c r="R11" s="24"/>
      <c r="S11" s="24"/>
      <c r="T11" s="20"/>
      <c r="U11" s="24"/>
      <c r="V11" s="24"/>
      <c r="W11" s="24">
        <v>5312258</v>
      </c>
      <c r="X11" s="20">
        <v>5839470</v>
      </c>
      <c r="Y11" s="24">
        <v>-527212</v>
      </c>
      <c r="Z11" s="25">
        <v>-9.028422099950852</v>
      </c>
      <c r="AA11" s="26">
        <v>11678909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65016912</v>
      </c>
      <c r="D13" s="29">
        <f>SUM(D6:D12)</f>
        <v>0</v>
      </c>
      <c r="E13" s="30">
        <f t="shared" si="0"/>
        <v>34159629</v>
      </c>
      <c r="F13" s="31">
        <f t="shared" si="0"/>
        <v>34159629</v>
      </c>
      <c r="G13" s="31">
        <f t="shared" si="0"/>
        <v>1460790</v>
      </c>
      <c r="H13" s="31">
        <f t="shared" si="0"/>
        <v>7493128</v>
      </c>
      <c r="I13" s="31">
        <f t="shared" si="0"/>
        <v>16020587</v>
      </c>
      <c r="J13" s="31">
        <f t="shared" si="0"/>
        <v>24974505</v>
      </c>
      <c r="K13" s="31">
        <f t="shared" si="0"/>
        <v>-513101</v>
      </c>
      <c r="L13" s="31">
        <f t="shared" si="0"/>
        <v>-826823</v>
      </c>
      <c r="M13" s="31">
        <f t="shared" si="0"/>
        <v>-1577182</v>
      </c>
      <c r="N13" s="31">
        <f t="shared" si="0"/>
        <v>-2917106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22057399</v>
      </c>
      <c r="X13" s="31">
        <f t="shared" si="0"/>
        <v>17079846</v>
      </c>
      <c r="Y13" s="31">
        <f t="shared" si="0"/>
        <v>4977553</v>
      </c>
      <c r="Z13" s="32">
        <f>+IF(X13&lt;&gt;0,+(Y13/X13)*100,0)</f>
        <v>29.142844730567241</v>
      </c>
      <c r="AA13" s="33">
        <f>SUM(AA6:AA12)</f>
        <v>34159629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9045909</v>
      </c>
      <c r="D17" s="18"/>
      <c r="E17" s="19">
        <v>3764044</v>
      </c>
      <c r="F17" s="20">
        <v>3764044</v>
      </c>
      <c r="G17" s="24"/>
      <c r="H17" s="24">
        <v>-195578</v>
      </c>
      <c r="I17" s="24">
        <v>6942491</v>
      </c>
      <c r="J17" s="20">
        <v>6746913</v>
      </c>
      <c r="K17" s="24">
        <v>-97789</v>
      </c>
      <c r="L17" s="24">
        <v>-94635</v>
      </c>
      <c r="M17" s="20">
        <v>-97789</v>
      </c>
      <c r="N17" s="24">
        <v>-290213</v>
      </c>
      <c r="O17" s="24"/>
      <c r="P17" s="24"/>
      <c r="Q17" s="20"/>
      <c r="R17" s="24"/>
      <c r="S17" s="24"/>
      <c r="T17" s="20"/>
      <c r="U17" s="24"/>
      <c r="V17" s="24"/>
      <c r="W17" s="24">
        <v>6456700</v>
      </c>
      <c r="X17" s="20">
        <v>1882026</v>
      </c>
      <c r="Y17" s="24">
        <v>4574674</v>
      </c>
      <c r="Z17" s="25">
        <v>243.07177477888189</v>
      </c>
      <c r="AA17" s="26">
        <v>3764044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9045909</v>
      </c>
      <c r="D25" s="29">
        <f t="shared" ref="D25:Y25" si="1">SUM(D15:D24)</f>
        <v>0</v>
      </c>
      <c r="E25" s="35">
        <f t="shared" si="1"/>
        <v>3764044</v>
      </c>
      <c r="F25" s="36">
        <f t="shared" si="1"/>
        <v>3764044</v>
      </c>
      <c r="G25" s="36">
        <f t="shared" si="1"/>
        <v>0</v>
      </c>
      <c r="H25" s="36">
        <f t="shared" si="1"/>
        <v>-195578</v>
      </c>
      <c r="I25" s="36">
        <f t="shared" si="1"/>
        <v>6942491</v>
      </c>
      <c r="J25" s="36">
        <f t="shared" si="1"/>
        <v>6746913</v>
      </c>
      <c r="K25" s="36">
        <f t="shared" si="1"/>
        <v>-97789</v>
      </c>
      <c r="L25" s="36">
        <f t="shared" si="1"/>
        <v>-94635</v>
      </c>
      <c r="M25" s="36">
        <f t="shared" si="1"/>
        <v>-97789</v>
      </c>
      <c r="N25" s="36">
        <f t="shared" si="1"/>
        <v>-290213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6456700</v>
      </c>
      <c r="X25" s="36">
        <f t="shared" si="1"/>
        <v>1882026</v>
      </c>
      <c r="Y25" s="36">
        <f t="shared" si="1"/>
        <v>4574674</v>
      </c>
      <c r="Z25" s="37">
        <f>+IF(X25&lt;&gt;0,+(Y25/X25)*100,0)</f>
        <v>243.07177477888189</v>
      </c>
      <c r="AA25" s="38">
        <f>SUM(AA15:AA24)</f>
        <v>3764044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74062821</v>
      </c>
      <c r="D26" s="29">
        <f>+D13+D25</f>
        <v>0</v>
      </c>
      <c r="E26" s="30">
        <f t="shared" si="2"/>
        <v>37923673</v>
      </c>
      <c r="F26" s="31">
        <f t="shared" si="2"/>
        <v>37923673</v>
      </c>
      <c r="G26" s="31">
        <f t="shared" si="2"/>
        <v>1460790</v>
      </c>
      <c r="H26" s="31">
        <f t="shared" si="2"/>
        <v>7297550</v>
      </c>
      <c r="I26" s="31">
        <f t="shared" si="2"/>
        <v>22963078</v>
      </c>
      <c r="J26" s="31">
        <f t="shared" si="2"/>
        <v>31721418</v>
      </c>
      <c r="K26" s="31">
        <f t="shared" si="2"/>
        <v>-610890</v>
      </c>
      <c r="L26" s="31">
        <f t="shared" si="2"/>
        <v>-921458</v>
      </c>
      <c r="M26" s="31">
        <f t="shared" si="2"/>
        <v>-1674971</v>
      </c>
      <c r="N26" s="31">
        <f t="shared" si="2"/>
        <v>-3207319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28514099</v>
      </c>
      <c r="X26" s="31">
        <f t="shared" si="2"/>
        <v>18961872</v>
      </c>
      <c r="Y26" s="31">
        <f t="shared" si="2"/>
        <v>9552227</v>
      </c>
      <c r="Z26" s="32">
        <f>+IF(X26&lt;&gt;0,+(Y26/X26)*100,0)</f>
        <v>50.375970262851688</v>
      </c>
      <c r="AA26" s="33">
        <f>+AA13+AA25</f>
        <v>37923673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185196</v>
      </c>
      <c r="D31" s="18"/>
      <c r="E31" s="19">
        <v>161946</v>
      </c>
      <c r="F31" s="20">
        <v>161946</v>
      </c>
      <c r="G31" s="20"/>
      <c r="H31" s="20"/>
      <c r="I31" s="20">
        <v>179038</v>
      </c>
      <c r="J31" s="20">
        <v>179038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179038</v>
      </c>
      <c r="X31" s="20">
        <v>80976</v>
      </c>
      <c r="Y31" s="20">
        <v>98062</v>
      </c>
      <c r="Z31" s="21">
        <v>121.10007903576367</v>
      </c>
      <c r="AA31" s="22">
        <v>161946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1000000</v>
      </c>
      <c r="F32" s="20">
        <v>1000000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499998</v>
      </c>
      <c r="Y32" s="20">
        <v>-499998</v>
      </c>
      <c r="Z32" s="21">
        <v>-100</v>
      </c>
      <c r="AA32" s="22">
        <v>1000000</v>
      </c>
    </row>
    <row r="33" spans="1:27" x14ac:dyDescent="0.25">
      <c r="A33" s="23" t="s">
        <v>60</v>
      </c>
      <c r="B33" s="17" t="s">
        <v>32</v>
      </c>
      <c r="C33" s="18">
        <v>-1650000</v>
      </c>
      <c r="D33" s="18"/>
      <c r="E33" s="19"/>
      <c r="F33" s="20"/>
      <c r="G33" s="20"/>
      <c r="H33" s="20"/>
      <c r="I33" s="20">
        <v>-557546</v>
      </c>
      <c r="J33" s="20">
        <v>-557546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-557546</v>
      </c>
      <c r="X33" s="20"/>
      <c r="Y33" s="20">
        <v>-557546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4036390</v>
      </c>
      <c r="D35" s="18"/>
      <c r="E35" s="19">
        <v>12434229</v>
      </c>
      <c r="F35" s="20">
        <v>12434229</v>
      </c>
      <c r="G35" s="20"/>
      <c r="H35" s="20"/>
      <c r="I35" s="20">
        <v>1267256</v>
      </c>
      <c r="J35" s="20">
        <v>1267256</v>
      </c>
      <c r="K35" s="20">
        <v>872972</v>
      </c>
      <c r="L35" s="20">
        <v>125215</v>
      </c>
      <c r="M35" s="20">
        <v>101508</v>
      </c>
      <c r="N35" s="20">
        <v>1099695</v>
      </c>
      <c r="O35" s="20"/>
      <c r="P35" s="20"/>
      <c r="Q35" s="20"/>
      <c r="R35" s="20"/>
      <c r="S35" s="20"/>
      <c r="T35" s="20"/>
      <c r="U35" s="20"/>
      <c r="V35" s="20"/>
      <c r="W35" s="20">
        <v>2366951</v>
      </c>
      <c r="X35" s="20">
        <v>6217110</v>
      </c>
      <c r="Y35" s="20">
        <v>-3850159</v>
      </c>
      <c r="Z35" s="21">
        <v>-61.928436202672941</v>
      </c>
      <c r="AA35" s="22">
        <v>12434229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2571586</v>
      </c>
      <c r="D37" s="29">
        <f t="shared" ref="D37:Y37" si="3">SUM(D29:D36)</f>
        <v>0</v>
      </c>
      <c r="E37" s="30">
        <f t="shared" si="3"/>
        <v>13596175</v>
      </c>
      <c r="F37" s="31">
        <f t="shared" si="3"/>
        <v>13596175</v>
      </c>
      <c r="G37" s="31">
        <f t="shared" si="3"/>
        <v>0</v>
      </c>
      <c r="H37" s="31">
        <f t="shared" si="3"/>
        <v>0</v>
      </c>
      <c r="I37" s="31">
        <f t="shared" si="3"/>
        <v>888748</v>
      </c>
      <c r="J37" s="31">
        <f t="shared" si="3"/>
        <v>888748</v>
      </c>
      <c r="K37" s="31">
        <f t="shared" si="3"/>
        <v>872972</v>
      </c>
      <c r="L37" s="31">
        <f t="shared" si="3"/>
        <v>125215</v>
      </c>
      <c r="M37" s="31">
        <f t="shared" si="3"/>
        <v>101508</v>
      </c>
      <c r="N37" s="31">
        <f t="shared" si="3"/>
        <v>1099695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1988443</v>
      </c>
      <c r="X37" s="31">
        <f t="shared" si="3"/>
        <v>6798084</v>
      </c>
      <c r="Y37" s="31">
        <f t="shared" si="3"/>
        <v>-4809641</v>
      </c>
      <c r="Z37" s="32">
        <f>+IF(X37&lt;&gt;0,+(Y37/X37)*100,0)</f>
        <v>-70.749949544606977</v>
      </c>
      <c r="AA37" s="33">
        <f>SUM(AA29:AA36)</f>
        <v>13596175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2571586</v>
      </c>
      <c r="D44" s="29">
        <f>+D37+D43</f>
        <v>0</v>
      </c>
      <c r="E44" s="30">
        <f t="shared" si="5"/>
        <v>13596175</v>
      </c>
      <c r="F44" s="31">
        <f t="shared" si="5"/>
        <v>13596175</v>
      </c>
      <c r="G44" s="31">
        <f t="shared" si="5"/>
        <v>0</v>
      </c>
      <c r="H44" s="31">
        <f t="shared" si="5"/>
        <v>0</v>
      </c>
      <c r="I44" s="31">
        <f t="shared" si="5"/>
        <v>888748</v>
      </c>
      <c r="J44" s="31">
        <f t="shared" si="5"/>
        <v>888748</v>
      </c>
      <c r="K44" s="31">
        <f t="shared" si="5"/>
        <v>872972</v>
      </c>
      <c r="L44" s="31">
        <f t="shared" si="5"/>
        <v>125215</v>
      </c>
      <c r="M44" s="31">
        <f t="shared" si="5"/>
        <v>101508</v>
      </c>
      <c r="N44" s="31">
        <f t="shared" si="5"/>
        <v>1099695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1988443</v>
      </c>
      <c r="X44" s="31">
        <f t="shared" si="5"/>
        <v>6798084</v>
      </c>
      <c r="Y44" s="31">
        <f t="shared" si="5"/>
        <v>-4809641</v>
      </c>
      <c r="Z44" s="32">
        <f>+IF(X44&lt;&gt;0,+(Y44/X44)*100,0)</f>
        <v>-70.749949544606977</v>
      </c>
      <c r="AA44" s="33">
        <f>+AA37+AA43</f>
        <v>13596175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71491235</v>
      </c>
      <c r="D45" s="42">
        <f t="shared" si="6"/>
        <v>0</v>
      </c>
      <c r="E45" s="43">
        <f t="shared" si="6"/>
        <v>24327498</v>
      </c>
      <c r="F45" s="44">
        <f t="shared" si="6"/>
        <v>24327498</v>
      </c>
      <c r="G45" s="44">
        <f t="shared" si="6"/>
        <v>1460790</v>
      </c>
      <c r="H45" s="44">
        <f t="shared" si="6"/>
        <v>7297550</v>
      </c>
      <c r="I45" s="44">
        <f t="shared" si="6"/>
        <v>22074330</v>
      </c>
      <c r="J45" s="44">
        <f t="shared" si="6"/>
        <v>30832670</v>
      </c>
      <c r="K45" s="44">
        <f t="shared" si="6"/>
        <v>-1483862</v>
      </c>
      <c r="L45" s="44">
        <f t="shared" si="6"/>
        <v>-1046673</v>
      </c>
      <c r="M45" s="44">
        <f t="shared" si="6"/>
        <v>-1776479</v>
      </c>
      <c r="N45" s="44">
        <f t="shared" si="6"/>
        <v>-4307014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26525656</v>
      </c>
      <c r="X45" s="44">
        <f t="shared" si="6"/>
        <v>12163788</v>
      </c>
      <c r="Y45" s="44">
        <f t="shared" si="6"/>
        <v>14361868</v>
      </c>
      <c r="Z45" s="45">
        <f>+IF(X45&lt;&gt;0,+(Y45/X45)*100,0)</f>
        <v>118.07068653284651</v>
      </c>
      <c r="AA45" s="46">
        <f>+AA26-AA44</f>
        <v>24327498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17358721</v>
      </c>
      <c r="F47" s="20">
        <v>17358721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8679360</v>
      </c>
      <c r="Y47" s="20">
        <v>-8679360</v>
      </c>
      <c r="Z47" s="47">
        <v>-100</v>
      </c>
      <c r="AA47" s="22">
        <v>17358721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17358721</v>
      </c>
      <c r="F50" s="52">
        <f t="shared" si="7"/>
        <v>17358721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8679360</v>
      </c>
      <c r="Y50" s="52">
        <f t="shared" si="7"/>
        <v>-8679360</v>
      </c>
      <c r="Z50" s="53">
        <f>+IF(X50&lt;&gt;0,+(Y50/X50)*100,0)</f>
        <v>-100</v>
      </c>
      <c r="AA50" s="54">
        <f>SUM(AA47:AA49)</f>
        <v>17358721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714860100</v>
      </c>
      <c r="D6" s="18"/>
      <c r="E6" s="19">
        <v>-4109637</v>
      </c>
      <c r="F6" s="20">
        <v>-4109637</v>
      </c>
      <c r="G6" s="20">
        <v>647482384</v>
      </c>
      <c r="H6" s="20">
        <v>-87095514</v>
      </c>
      <c r="I6" s="20">
        <v>13126514</v>
      </c>
      <c r="J6" s="20">
        <v>573513384</v>
      </c>
      <c r="K6" s="20">
        <v>-45628268</v>
      </c>
      <c r="L6" s="20">
        <v>-1605795</v>
      </c>
      <c r="M6" s="20">
        <v>868445</v>
      </c>
      <c r="N6" s="20">
        <v>-46365618</v>
      </c>
      <c r="O6" s="20"/>
      <c r="P6" s="20"/>
      <c r="Q6" s="20"/>
      <c r="R6" s="20"/>
      <c r="S6" s="20"/>
      <c r="T6" s="20"/>
      <c r="U6" s="20"/>
      <c r="V6" s="20"/>
      <c r="W6" s="20">
        <v>527147766</v>
      </c>
      <c r="X6" s="20">
        <v>-371026</v>
      </c>
      <c r="Y6" s="20">
        <v>527518792</v>
      </c>
      <c r="Z6" s="21">
        <v>-142178.38965463336</v>
      </c>
      <c r="AA6" s="22">
        <v>-4109637</v>
      </c>
    </row>
    <row r="7" spans="1:27" x14ac:dyDescent="0.25">
      <c r="A7" s="23" t="s">
        <v>35</v>
      </c>
      <c r="B7" s="17" t="s">
        <v>32</v>
      </c>
      <c r="C7" s="18">
        <v>138803451</v>
      </c>
      <c r="D7" s="18"/>
      <c r="E7" s="19">
        <v>117250271</v>
      </c>
      <c r="F7" s="20">
        <v>117250271</v>
      </c>
      <c r="G7" s="20">
        <v>4167854</v>
      </c>
      <c r="H7" s="20">
        <v>50044079</v>
      </c>
      <c r="I7" s="20">
        <v>-54732576</v>
      </c>
      <c r="J7" s="20">
        <v>-520643</v>
      </c>
      <c r="K7" s="20">
        <v>13297428</v>
      </c>
      <c r="L7" s="20">
        <v>-29154393</v>
      </c>
      <c r="M7" s="20">
        <v>-876424</v>
      </c>
      <c r="N7" s="20">
        <v>-16733389</v>
      </c>
      <c r="O7" s="20"/>
      <c r="P7" s="20"/>
      <c r="Q7" s="20"/>
      <c r="R7" s="20"/>
      <c r="S7" s="20"/>
      <c r="T7" s="20"/>
      <c r="U7" s="20"/>
      <c r="V7" s="20"/>
      <c r="W7" s="20">
        <v>-17254032</v>
      </c>
      <c r="X7" s="20">
        <v>110400610</v>
      </c>
      <c r="Y7" s="20">
        <v>-127654642</v>
      </c>
      <c r="Z7" s="21">
        <v>-115.62856582042436</v>
      </c>
      <c r="AA7" s="22">
        <v>117250271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-130233362</v>
      </c>
      <c r="D10" s="18"/>
      <c r="E10" s="19">
        <v>-16403346</v>
      </c>
      <c r="F10" s="20">
        <v>-16403346</v>
      </c>
      <c r="G10" s="20">
        <v>-133515719</v>
      </c>
      <c r="H10" s="20">
        <v>-1907158</v>
      </c>
      <c r="I10" s="20">
        <v>-1591062</v>
      </c>
      <c r="J10" s="20">
        <v>-137013939</v>
      </c>
      <c r="K10" s="20">
        <v>-2863584</v>
      </c>
      <c r="L10" s="20">
        <v>-1575367</v>
      </c>
      <c r="M10" s="20">
        <v>-3029767</v>
      </c>
      <c r="N10" s="20">
        <v>-7468718</v>
      </c>
      <c r="O10" s="20"/>
      <c r="P10" s="20"/>
      <c r="Q10" s="20"/>
      <c r="R10" s="20"/>
      <c r="S10" s="20"/>
      <c r="T10" s="20"/>
      <c r="U10" s="20"/>
      <c r="V10" s="20"/>
      <c r="W10" s="20">
        <v>-144482657</v>
      </c>
      <c r="X10" s="20">
        <v>-8201670</v>
      </c>
      <c r="Y10" s="20">
        <v>-136280987</v>
      </c>
      <c r="Z10" s="21">
        <v>1661.6248520118465</v>
      </c>
      <c r="AA10" s="22">
        <v>-16403346</v>
      </c>
    </row>
    <row r="11" spans="1:27" x14ac:dyDescent="0.25">
      <c r="A11" s="23" t="s">
        <v>39</v>
      </c>
      <c r="B11" s="17" t="s">
        <v>32</v>
      </c>
      <c r="C11" s="18">
        <v>27664208</v>
      </c>
      <c r="D11" s="18"/>
      <c r="E11" s="19"/>
      <c r="F11" s="20"/>
      <c r="G11" s="24">
        <v>28585087</v>
      </c>
      <c r="H11" s="24">
        <v>5368520</v>
      </c>
      <c r="I11" s="24">
        <v>-2589139</v>
      </c>
      <c r="J11" s="20">
        <v>31364468</v>
      </c>
      <c r="K11" s="24">
        <v>-5766409</v>
      </c>
      <c r="L11" s="24">
        <v>538006</v>
      </c>
      <c r="M11" s="20">
        <v>-2429703</v>
      </c>
      <c r="N11" s="24">
        <v>-7658106</v>
      </c>
      <c r="O11" s="24"/>
      <c r="P11" s="24"/>
      <c r="Q11" s="20"/>
      <c r="R11" s="24"/>
      <c r="S11" s="24"/>
      <c r="T11" s="20"/>
      <c r="U11" s="24"/>
      <c r="V11" s="24"/>
      <c r="W11" s="24">
        <v>23706362</v>
      </c>
      <c r="X11" s="20"/>
      <c r="Y11" s="24">
        <v>23706362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-5465754</v>
      </c>
      <c r="D12" s="18"/>
      <c r="E12" s="19">
        <v>-5465754</v>
      </c>
      <c r="F12" s="20">
        <v>-5465754</v>
      </c>
      <c r="G12" s="20">
        <v>-5465754</v>
      </c>
      <c r="H12" s="20"/>
      <c r="I12" s="20"/>
      <c r="J12" s="20">
        <v>-5465754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-5465754</v>
      </c>
      <c r="X12" s="20">
        <v>-5465754</v>
      </c>
      <c r="Y12" s="20"/>
      <c r="Z12" s="21"/>
      <c r="AA12" s="22">
        <v>-5465754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745628643</v>
      </c>
      <c r="D13" s="29">
        <f>SUM(D6:D12)</f>
        <v>0</v>
      </c>
      <c r="E13" s="30">
        <f t="shared" si="0"/>
        <v>91271534</v>
      </c>
      <c r="F13" s="31">
        <f t="shared" si="0"/>
        <v>91271534</v>
      </c>
      <c r="G13" s="31">
        <f t="shared" si="0"/>
        <v>541253852</v>
      </c>
      <c r="H13" s="31">
        <f t="shared" si="0"/>
        <v>-33590073</v>
      </c>
      <c r="I13" s="31">
        <f t="shared" si="0"/>
        <v>-45786263</v>
      </c>
      <c r="J13" s="31">
        <f t="shared" si="0"/>
        <v>461877516</v>
      </c>
      <c r="K13" s="31">
        <f t="shared" si="0"/>
        <v>-40960833</v>
      </c>
      <c r="L13" s="31">
        <f t="shared" si="0"/>
        <v>-31797549</v>
      </c>
      <c r="M13" s="31">
        <f t="shared" si="0"/>
        <v>-5467449</v>
      </c>
      <c r="N13" s="31">
        <f t="shared" si="0"/>
        <v>-78225831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383651685</v>
      </c>
      <c r="X13" s="31">
        <f t="shared" si="0"/>
        <v>96362160</v>
      </c>
      <c r="Y13" s="31">
        <f t="shared" si="0"/>
        <v>287289525</v>
      </c>
      <c r="Z13" s="32">
        <f>+IF(X13&lt;&gt;0,+(Y13/X13)*100,0)</f>
        <v>298.13520680731938</v>
      </c>
      <c r="AA13" s="33">
        <f>SUM(AA6:AA12)</f>
        <v>91271534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952385720</v>
      </c>
      <c r="D17" s="18"/>
      <c r="E17" s="19">
        <v>959671339</v>
      </c>
      <c r="F17" s="20">
        <v>959671339</v>
      </c>
      <c r="G17" s="24">
        <v>953780289</v>
      </c>
      <c r="H17" s="24">
        <v>3449893</v>
      </c>
      <c r="I17" s="24">
        <v>4791012</v>
      </c>
      <c r="J17" s="20">
        <v>962021194</v>
      </c>
      <c r="K17" s="24">
        <v>8311016</v>
      </c>
      <c r="L17" s="24">
        <v>4936005</v>
      </c>
      <c r="M17" s="20">
        <v>637246</v>
      </c>
      <c r="N17" s="24">
        <v>13884267</v>
      </c>
      <c r="O17" s="24"/>
      <c r="P17" s="24"/>
      <c r="Q17" s="20"/>
      <c r="R17" s="24"/>
      <c r="S17" s="24"/>
      <c r="T17" s="20"/>
      <c r="U17" s="24"/>
      <c r="V17" s="24"/>
      <c r="W17" s="24">
        <v>975905461</v>
      </c>
      <c r="X17" s="20">
        <v>948820143</v>
      </c>
      <c r="Y17" s="24">
        <v>27085318</v>
      </c>
      <c r="Z17" s="25">
        <v>2.8546314282874579</v>
      </c>
      <c r="AA17" s="26">
        <v>959671339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1053032</v>
      </c>
      <c r="D21" s="18"/>
      <c r="E21" s="19">
        <v>15225151</v>
      </c>
      <c r="F21" s="20">
        <v>15225151</v>
      </c>
      <c r="G21" s="20">
        <v>2346750</v>
      </c>
      <c r="H21" s="20">
        <v>-1304426</v>
      </c>
      <c r="I21" s="20">
        <v>-5182</v>
      </c>
      <c r="J21" s="20">
        <v>1037142</v>
      </c>
      <c r="K21" s="20">
        <v>-5355</v>
      </c>
      <c r="L21" s="20">
        <v>-5182</v>
      </c>
      <c r="M21" s="20">
        <v>-5355</v>
      </c>
      <c r="N21" s="20">
        <v>-15892</v>
      </c>
      <c r="O21" s="20"/>
      <c r="P21" s="20"/>
      <c r="Q21" s="20"/>
      <c r="R21" s="20"/>
      <c r="S21" s="20"/>
      <c r="T21" s="20"/>
      <c r="U21" s="20"/>
      <c r="V21" s="20"/>
      <c r="W21" s="20">
        <v>1021250</v>
      </c>
      <c r="X21" s="20">
        <v>14325267</v>
      </c>
      <c r="Y21" s="20">
        <v>-13304017</v>
      </c>
      <c r="Z21" s="21">
        <v>-92.87098802416736</v>
      </c>
      <c r="AA21" s="22">
        <v>15225151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953438752</v>
      </c>
      <c r="D25" s="29">
        <f t="shared" ref="D25:Y25" si="1">SUM(D15:D24)</f>
        <v>0</v>
      </c>
      <c r="E25" s="35">
        <f t="shared" si="1"/>
        <v>974896490</v>
      </c>
      <c r="F25" s="36">
        <f t="shared" si="1"/>
        <v>974896490</v>
      </c>
      <c r="G25" s="36">
        <f t="shared" si="1"/>
        <v>956127039</v>
      </c>
      <c r="H25" s="36">
        <f t="shared" si="1"/>
        <v>2145467</v>
      </c>
      <c r="I25" s="36">
        <f t="shared" si="1"/>
        <v>4785830</v>
      </c>
      <c r="J25" s="36">
        <f t="shared" si="1"/>
        <v>963058336</v>
      </c>
      <c r="K25" s="36">
        <f t="shared" si="1"/>
        <v>8305661</v>
      </c>
      <c r="L25" s="36">
        <f t="shared" si="1"/>
        <v>4930823</v>
      </c>
      <c r="M25" s="36">
        <f t="shared" si="1"/>
        <v>631891</v>
      </c>
      <c r="N25" s="36">
        <f t="shared" si="1"/>
        <v>13868375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976926711</v>
      </c>
      <c r="X25" s="36">
        <f t="shared" si="1"/>
        <v>963145410</v>
      </c>
      <c r="Y25" s="36">
        <f t="shared" si="1"/>
        <v>13781301</v>
      </c>
      <c r="Z25" s="37">
        <f>+IF(X25&lt;&gt;0,+(Y25/X25)*100,0)</f>
        <v>1.4308640062978653</v>
      </c>
      <c r="AA25" s="38">
        <f>SUM(AA15:AA24)</f>
        <v>974896490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1699067395</v>
      </c>
      <c r="D26" s="29">
        <f>+D13+D25</f>
        <v>0</v>
      </c>
      <c r="E26" s="30">
        <f t="shared" si="2"/>
        <v>1066168024</v>
      </c>
      <c r="F26" s="31">
        <f t="shared" si="2"/>
        <v>1066168024</v>
      </c>
      <c r="G26" s="31">
        <f t="shared" si="2"/>
        <v>1497380891</v>
      </c>
      <c r="H26" s="31">
        <f t="shared" si="2"/>
        <v>-31444606</v>
      </c>
      <c r="I26" s="31">
        <f t="shared" si="2"/>
        <v>-41000433</v>
      </c>
      <c r="J26" s="31">
        <f t="shared" si="2"/>
        <v>1424935852</v>
      </c>
      <c r="K26" s="31">
        <f t="shared" si="2"/>
        <v>-32655172</v>
      </c>
      <c r="L26" s="31">
        <f t="shared" si="2"/>
        <v>-26866726</v>
      </c>
      <c r="M26" s="31">
        <f t="shared" si="2"/>
        <v>-4835558</v>
      </c>
      <c r="N26" s="31">
        <f t="shared" si="2"/>
        <v>-64357456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1360578396</v>
      </c>
      <c r="X26" s="31">
        <f t="shared" si="2"/>
        <v>1059507570</v>
      </c>
      <c r="Y26" s="31">
        <f t="shared" si="2"/>
        <v>301070826</v>
      </c>
      <c r="Z26" s="32">
        <f>+IF(X26&lt;&gt;0,+(Y26/X26)*100,0)</f>
        <v>28.416109004299045</v>
      </c>
      <c r="AA26" s="33">
        <f>+AA13+AA25</f>
        <v>1066168024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-10049793</v>
      </c>
      <c r="D30" s="18"/>
      <c r="E30" s="19"/>
      <c r="F30" s="20"/>
      <c r="G30" s="20">
        <v>-10049793</v>
      </c>
      <c r="H30" s="20"/>
      <c r="I30" s="20">
        <v>-1150315</v>
      </c>
      <c r="J30" s="20">
        <v>-11200108</v>
      </c>
      <c r="K30" s="20"/>
      <c r="L30" s="20"/>
      <c r="M30" s="20">
        <v>-8839352</v>
      </c>
      <c r="N30" s="20">
        <v>-8839352</v>
      </c>
      <c r="O30" s="20"/>
      <c r="P30" s="20"/>
      <c r="Q30" s="20"/>
      <c r="R30" s="20"/>
      <c r="S30" s="20"/>
      <c r="T30" s="20"/>
      <c r="U30" s="20"/>
      <c r="V30" s="20"/>
      <c r="W30" s="20">
        <v>-20039460</v>
      </c>
      <c r="X30" s="20"/>
      <c r="Y30" s="20">
        <v>-20039460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-7412117</v>
      </c>
      <c r="D31" s="18"/>
      <c r="E31" s="19"/>
      <c r="F31" s="20"/>
      <c r="G31" s="20">
        <v>-7533758</v>
      </c>
      <c r="H31" s="20">
        <v>-25768</v>
      </c>
      <c r="I31" s="20">
        <v>-184742</v>
      </c>
      <c r="J31" s="20">
        <v>-7744268</v>
      </c>
      <c r="K31" s="20">
        <v>-31721</v>
      </c>
      <c r="L31" s="20">
        <v>-50178</v>
      </c>
      <c r="M31" s="20">
        <v>-10526</v>
      </c>
      <c r="N31" s="20">
        <v>-92425</v>
      </c>
      <c r="O31" s="20"/>
      <c r="P31" s="20"/>
      <c r="Q31" s="20"/>
      <c r="R31" s="20"/>
      <c r="S31" s="20"/>
      <c r="T31" s="20"/>
      <c r="U31" s="20"/>
      <c r="V31" s="20"/>
      <c r="W31" s="20">
        <v>-7836693</v>
      </c>
      <c r="X31" s="20"/>
      <c r="Y31" s="20">
        <v>-7836693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251153754</v>
      </c>
      <c r="D32" s="18"/>
      <c r="E32" s="19">
        <v>45239402</v>
      </c>
      <c r="F32" s="20">
        <v>45239402</v>
      </c>
      <c r="G32" s="20">
        <v>79702773</v>
      </c>
      <c r="H32" s="20">
        <v>1271027</v>
      </c>
      <c r="I32" s="20">
        <v>7974529</v>
      </c>
      <c r="J32" s="20">
        <v>88948329</v>
      </c>
      <c r="K32" s="20">
        <v>1897914</v>
      </c>
      <c r="L32" s="20">
        <v>9304667</v>
      </c>
      <c r="M32" s="20">
        <v>1849919</v>
      </c>
      <c r="N32" s="20">
        <v>13052500</v>
      </c>
      <c r="O32" s="20"/>
      <c r="P32" s="20"/>
      <c r="Q32" s="20"/>
      <c r="R32" s="20"/>
      <c r="S32" s="20"/>
      <c r="T32" s="20"/>
      <c r="U32" s="20"/>
      <c r="V32" s="20"/>
      <c r="W32" s="20">
        <v>102000829</v>
      </c>
      <c r="X32" s="20">
        <v>45239402</v>
      </c>
      <c r="Y32" s="20">
        <v>56761427</v>
      </c>
      <c r="Z32" s="21">
        <v>125.46900376799852</v>
      </c>
      <c r="AA32" s="22">
        <v>45239402</v>
      </c>
    </row>
    <row r="33" spans="1:27" x14ac:dyDescent="0.25">
      <c r="A33" s="23" t="s">
        <v>60</v>
      </c>
      <c r="B33" s="17" t="s">
        <v>32</v>
      </c>
      <c r="C33" s="18">
        <v>4575484</v>
      </c>
      <c r="D33" s="18"/>
      <c r="E33" s="19"/>
      <c r="F33" s="20"/>
      <c r="G33" s="20">
        <v>6062894</v>
      </c>
      <c r="H33" s="20">
        <v>-1487410</v>
      </c>
      <c r="I33" s="20"/>
      <c r="J33" s="20">
        <v>4575484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4575484</v>
      </c>
      <c r="X33" s="20"/>
      <c r="Y33" s="20">
        <v>4575484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8145266</v>
      </c>
      <c r="D34" s="18"/>
      <c r="E34" s="19">
        <v>12762364</v>
      </c>
      <c r="F34" s="20">
        <v>12762364</v>
      </c>
      <c r="G34" s="20">
        <v>325766</v>
      </c>
      <c r="H34" s="20">
        <v>7819500</v>
      </c>
      <c r="I34" s="20"/>
      <c r="J34" s="20">
        <v>8145266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8145266</v>
      </c>
      <c r="X34" s="20">
        <v>6381186</v>
      </c>
      <c r="Y34" s="20">
        <v>1764080</v>
      </c>
      <c r="Z34" s="21">
        <v>27.645017713008208</v>
      </c>
      <c r="AA34" s="22">
        <v>12762364</v>
      </c>
    </row>
    <row r="35" spans="1:27" x14ac:dyDescent="0.25">
      <c r="A35" s="23" t="s">
        <v>39</v>
      </c>
      <c r="B35" s="17" t="s">
        <v>32</v>
      </c>
      <c r="C35" s="18">
        <v>-16657734</v>
      </c>
      <c r="D35" s="18"/>
      <c r="E35" s="19">
        <v>-73641604</v>
      </c>
      <c r="F35" s="20">
        <v>-73641604</v>
      </c>
      <c r="G35" s="20">
        <v>-12399838</v>
      </c>
      <c r="H35" s="20">
        <v>-3387420</v>
      </c>
      <c r="I35" s="20">
        <v>3204358</v>
      </c>
      <c r="J35" s="20">
        <v>-12582900</v>
      </c>
      <c r="K35" s="20">
        <v>-11166966</v>
      </c>
      <c r="L35" s="20">
        <v>1646099</v>
      </c>
      <c r="M35" s="20">
        <v>-1827978</v>
      </c>
      <c r="N35" s="20">
        <v>-11348845</v>
      </c>
      <c r="O35" s="20"/>
      <c r="P35" s="20"/>
      <c r="Q35" s="20"/>
      <c r="R35" s="20"/>
      <c r="S35" s="20"/>
      <c r="T35" s="20"/>
      <c r="U35" s="20"/>
      <c r="V35" s="20"/>
      <c r="W35" s="20">
        <v>-23931745</v>
      </c>
      <c r="X35" s="20">
        <v>-95556015</v>
      </c>
      <c r="Y35" s="20">
        <v>71624270</v>
      </c>
      <c r="Z35" s="21">
        <v>-74.955270999947004</v>
      </c>
      <c r="AA35" s="22">
        <v>-73641604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229754860</v>
      </c>
      <c r="D37" s="29">
        <f t="shared" ref="D37:Y37" si="3">SUM(D29:D36)</f>
        <v>0</v>
      </c>
      <c r="E37" s="30">
        <f t="shared" si="3"/>
        <v>-15639838</v>
      </c>
      <c r="F37" s="31">
        <f t="shared" si="3"/>
        <v>-15639838</v>
      </c>
      <c r="G37" s="31">
        <f t="shared" si="3"/>
        <v>56108044</v>
      </c>
      <c r="H37" s="31">
        <f t="shared" si="3"/>
        <v>4189929</v>
      </c>
      <c r="I37" s="31">
        <f t="shared" si="3"/>
        <v>9843830</v>
      </c>
      <c r="J37" s="31">
        <f t="shared" si="3"/>
        <v>70141803</v>
      </c>
      <c r="K37" s="31">
        <f t="shared" si="3"/>
        <v>-9300773</v>
      </c>
      <c r="L37" s="31">
        <f t="shared" si="3"/>
        <v>10900588</v>
      </c>
      <c r="M37" s="31">
        <f t="shared" si="3"/>
        <v>-8827937</v>
      </c>
      <c r="N37" s="31">
        <f t="shared" si="3"/>
        <v>-7228122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62913681</v>
      </c>
      <c r="X37" s="31">
        <f t="shared" si="3"/>
        <v>-43935427</v>
      </c>
      <c r="Y37" s="31">
        <f t="shared" si="3"/>
        <v>106849108</v>
      </c>
      <c r="Z37" s="32">
        <f>+IF(X37&lt;&gt;0,+(Y37/X37)*100,0)</f>
        <v>-243.19578821892409</v>
      </c>
      <c r="AA37" s="33">
        <f>SUM(AA29:AA36)</f>
        <v>-15639838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114816943</v>
      </c>
      <c r="D39" s="18"/>
      <c r="E39" s="19">
        <v>73218187</v>
      </c>
      <c r="F39" s="20">
        <v>73218187</v>
      </c>
      <c r="G39" s="20">
        <v>114816943</v>
      </c>
      <c r="H39" s="20"/>
      <c r="I39" s="20">
        <v>108793</v>
      </c>
      <c r="J39" s="20">
        <v>114925736</v>
      </c>
      <c r="K39" s="20"/>
      <c r="L39" s="20"/>
      <c r="M39" s="20">
        <v>4540308</v>
      </c>
      <c r="N39" s="20">
        <v>4540308</v>
      </c>
      <c r="O39" s="20"/>
      <c r="P39" s="20"/>
      <c r="Q39" s="20"/>
      <c r="R39" s="20"/>
      <c r="S39" s="20"/>
      <c r="T39" s="20"/>
      <c r="U39" s="20"/>
      <c r="V39" s="20"/>
      <c r="W39" s="20">
        <v>119466044</v>
      </c>
      <c r="X39" s="20">
        <v>73218187</v>
      </c>
      <c r="Y39" s="20">
        <v>46247857</v>
      </c>
      <c r="Z39" s="21">
        <v>63.164438911878548</v>
      </c>
      <c r="AA39" s="22">
        <v>73218187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3100000</v>
      </c>
      <c r="F40" s="20">
        <v>3100000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1549998</v>
      </c>
      <c r="Y40" s="20">
        <v>-1549998</v>
      </c>
      <c r="Z40" s="21">
        <v>-100</v>
      </c>
      <c r="AA40" s="22">
        <v>3100000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114816943</v>
      </c>
      <c r="D43" s="29">
        <f t="shared" ref="D43:Y43" si="4">SUM(D39:D42)</f>
        <v>0</v>
      </c>
      <c r="E43" s="35">
        <f t="shared" si="4"/>
        <v>76318187</v>
      </c>
      <c r="F43" s="36">
        <f t="shared" si="4"/>
        <v>76318187</v>
      </c>
      <c r="G43" s="36">
        <f t="shared" si="4"/>
        <v>114816943</v>
      </c>
      <c r="H43" s="36">
        <f t="shared" si="4"/>
        <v>0</v>
      </c>
      <c r="I43" s="36">
        <f t="shared" si="4"/>
        <v>108793</v>
      </c>
      <c r="J43" s="36">
        <f t="shared" si="4"/>
        <v>114925736</v>
      </c>
      <c r="K43" s="36">
        <f t="shared" si="4"/>
        <v>0</v>
      </c>
      <c r="L43" s="36">
        <f t="shared" si="4"/>
        <v>0</v>
      </c>
      <c r="M43" s="36">
        <f t="shared" si="4"/>
        <v>4540308</v>
      </c>
      <c r="N43" s="36">
        <f t="shared" si="4"/>
        <v>4540308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119466044</v>
      </c>
      <c r="X43" s="36">
        <f t="shared" si="4"/>
        <v>74768185</v>
      </c>
      <c r="Y43" s="36">
        <f t="shared" si="4"/>
        <v>44697859</v>
      </c>
      <c r="Z43" s="37">
        <f>+IF(X43&lt;&gt;0,+(Y43/X43)*100,0)</f>
        <v>59.781923287291249</v>
      </c>
      <c r="AA43" s="38">
        <f>SUM(AA39:AA42)</f>
        <v>76318187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344571803</v>
      </c>
      <c r="D44" s="29">
        <f>+D37+D43</f>
        <v>0</v>
      </c>
      <c r="E44" s="30">
        <f t="shared" si="5"/>
        <v>60678349</v>
      </c>
      <c r="F44" s="31">
        <f t="shared" si="5"/>
        <v>60678349</v>
      </c>
      <c r="G44" s="31">
        <f t="shared" si="5"/>
        <v>170924987</v>
      </c>
      <c r="H44" s="31">
        <f t="shared" si="5"/>
        <v>4189929</v>
      </c>
      <c r="I44" s="31">
        <f t="shared" si="5"/>
        <v>9952623</v>
      </c>
      <c r="J44" s="31">
        <f t="shared" si="5"/>
        <v>185067539</v>
      </c>
      <c r="K44" s="31">
        <f t="shared" si="5"/>
        <v>-9300773</v>
      </c>
      <c r="L44" s="31">
        <f t="shared" si="5"/>
        <v>10900588</v>
      </c>
      <c r="M44" s="31">
        <f t="shared" si="5"/>
        <v>-4287629</v>
      </c>
      <c r="N44" s="31">
        <f t="shared" si="5"/>
        <v>-2687814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182379725</v>
      </c>
      <c r="X44" s="31">
        <f t="shared" si="5"/>
        <v>30832758</v>
      </c>
      <c r="Y44" s="31">
        <f t="shared" si="5"/>
        <v>151546967</v>
      </c>
      <c r="Z44" s="32">
        <f>+IF(X44&lt;&gt;0,+(Y44/X44)*100,0)</f>
        <v>491.51284812082008</v>
      </c>
      <c r="AA44" s="33">
        <f>+AA37+AA43</f>
        <v>60678349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1354495592</v>
      </c>
      <c r="D45" s="42">
        <f t="shared" si="6"/>
        <v>0</v>
      </c>
      <c r="E45" s="43">
        <f t="shared" si="6"/>
        <v>1005489675</v>
      </c>
      <c r="F45" s="44">
        <f t="shared" si="6"/>
        <v>1005489675</v>
      </c>
      <c r="G45" s="44">
        <f t="shared" si="6"/>
        <v>1326455904</v>
      </c>
      <c r="H45" s="44">
        <f t="shared" si="6"/>
        <v>-35634535</v>
      </c>
      <c r="I45" s="44">
        <f t="shared" si="6"/>
        <v>-50953056</v>
      </c>
      <c r="J45" s="44">
        <f t="shared" si="6"/>
        <v>1239868313</v>
      </c>
      <c r="K45" s="44">
        <f t="shared" si="6"/>
        <v>-23354399</v>
      </c>
      <c r="L45" s="44">
        <f t="shared" si="6"/>
        <v>-37767314</v>
      </c>
      <c r="M45" s="44">
        <f t="shared" si="6"/>
        <v>-547929</v>
      </c>
      <c r="N45" s="44">
        <f t="shared" si="6"/>
        <v>-61669642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1178198671</v>
      </c>
      <c r="X45" s="44">
        <f t="shared" si="6"/>
        <v>1028674812</v>
      </c>
      <c r="Y45" s="44">
        <f t="shared" si="6"/>
        <v>149523859</v>
      </c>
      <c r="Z45" s="45">
        <f>+IF(X45&lt;&gt;0,+(Y45/X45)*100,0)</f>
        <v>14.535580851764843</v>
      </c>
      <c r="AA45" s="46">
        <f>+AA26-AA44</f>
        <v>1005489675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-317748090</v>
      </c>
      <c r="D47" s="18"/>
      <c r="E47" s="19">
        <v>-46370217</v>
      </c>
      <c r="F47" s="20">
        <v>-46370217</v>
      </c>
      <c r="G47" s="20">
        <v>-245871818</v>
      </c>
      <c r="H47" s="20">
        <v>-32714401</v>
      </c>
      <c r="I47" s="20">
        <v>-108831878</v>
      </c>
      <c r="J47" s="20">
        <v>-387418097</v>
      </c>
      <c r="K47" s="20">
        <v>-26029749</v>
      </c>
      <c r="L47" s="20">
        <v>-32894560</v>
      </c>
      <c r="M47" s="20">
        <v>181398</v>
      </c>
      <c r="N47" s="20">
        <v>-58742911</v>
      </c>
      <c r="O47" s="20"/>
      <c r="P47" s="20"/>
      <c r="Q47" s="20"/>
      <c r="R47" s="20"/>
      <c r="S47" s="20"/>
      <c r="T47" s="20"/>
      <c r="U47" s="20"/>
      <c r="V47" s="20"/>
      <c r="W47" s="20">
        <v>-446161008</v>
      </c>
      <c r="X47" s="20">
        <v>-23185080</v>
      </c>
      <c r="Y47" s="20">
        <v>-422975928</v>
      </c>
      <c r="Z47" s="47">
        <v>1824.3453462312832</v>
      </c>
      <c r="AA47" s="22">
        <v>-46370217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-317748090</v>
      </c>
      <c r="D50" s="50">
        <f t="shared" ref="D50:Y50" si="7">SUM(D47:D49)</f>
        <v>0</v>
      </c>
      <c r="E50" s="51">
        <f t="shared" si="7"/>
        <v>-46370217</v>
      </c>
      <c r="F50" s="52">
        <f t="shared" si="7"/>
        <v>-46370217</v>
      </c>
      <c r="G50" s="52">
        <f t="shared" si="7"/>
        <v>-245871818</v>
      </c>
      <c r="H50" s="52">
        <f t="shared" si="7"/>
        <v>-32714401</v>
      </c>
      <c r="I50" s="52">
        <f t="shared" si="7"/>
        <v>-108831878</v>
      </c>
      <c r="J50" s="52">
        <f t="shared" si="7"/>
        <v>-387418097</v>
      </c>
      <c r="K50" s="52">
        <f t="shared" si="7"/>
        <v>-26029749</v>
      </c>
      <c r="L50" s="52">
        <f t="shared" si="7"/>
        <v>-32894560</v>
      </c>
      <c r="M50" s="52">
        <f t="shared" si="7"/>
        <v>181398</v>
      </c>
      <c r="N50" s="52">
        <f t="shared" si="7"/>
        <v>-58742911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-446161008</v>
      </c>
      <c r="X50" s="52">
        <f t="shared" si="7"/>
        <v>-23185080</v>
      </c>
      <c r="Y50" s="52">
        <f t="shared" si="7"/>
        <v>-422975928</v>
      </c>
      <c r="Z50" s="53">
        <f>+IF(X50&lt;&gt;0,+(Y50/X50)*100,0)</f>
        <v>1824.3453462312832</v>
      </c>
      <c r="AA50" s="54">
        <f>SUM(AA47:AA49)</f>
        <v>-46370217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-180000</v>
      </c>
      <c r="F6" s="20">
        <v>-180000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-90000</v>
      </c>
      <c r="Y6" s="20">
        <v>90000</v>
      </c>
      <c r="Z6" s="21">
        <v>-100</v>
      </c>
      <c r="AA6" s="22">
        <v>-180000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180000</v>
      </c>
      <c r="F11" s="20">
        <v>180000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90000</v>
      </c>
      <c r="Y11" s="24">
        <v>-90000</v>
      </c>
      <c r="Z11" s="25">
        <v>-100</v>
      </c>
      <c r="AA11" s="26">
        <v>180000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1137423</v>
      </c>
      <c r="D32" s="18"/>
      <c r="E32" s="19"/>
      <c r="F32" s="20"/>
      <c r="G32" s="20"/>
      <c r="H32" s="20">
        <v>-1033647</v>
      </c>
      <c r="I32" s="20"/>
      <c r="J32" s="20">
        <v>-1033647</v>
      </c>
      <c r="K32" s="20">
        <v>1137423</v>
      </c>
      <c r="L32" s="20"/>
      <c r="M32" s="20">
        <v>2710</v>
      </c>
      <c r="N32" s="20">
        <v>1140133</v>
      </c>
      <c r="O32" s="20"/>
      <c r="P32" s="20"/>
      <c r="Q32" s="20"/>
      <c r="R32" s="20"/>
      <c r="S32" s="20"/>
      <c r="T32" s="20"/>
      <c r="U32" s="20"/>
      <c r="V32" s="20"/>
      <c r="W32" s="20">
        <v>106486</v>
      </c>
      <c r="X32" s="20"/>
      <c r="Y32" s="20">
        <v>106486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-17116102</v>
      </c>
      <c r="D33" s="18"/>
      <c r="E33" s="19"/>
      <c r="F33" s="20"/>
      <c r="G33" s="20"/>
      <c r="H33" s="20">
        <v>17116102</v>
      </c>
      <c r="I33" s="20"/>
      <c r="J33" s="20">
        <v>17116102</v>
      </c>
      <c r="K33" s="20">
        <v>-17116102</v>
      </c>
      <c r="L33" s="20"/>
      <c r="M33" s="20"/>
      <c r="N33" s="20">
        <v>-17116102</v>
      </c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-15978679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16082455</v>
      </c>
      <c r="I37" s="31">
        <f t="shared" si="3"/>
        <v>0</v>
      </c>
      <c r="J37" s="31">
        <f t="shared" si="3"/>
        <v>16082455</v>
      </c>
      <c r="K37" s="31">
        <f t="shared" si="3"/>
        <v>-15978679</v>
      </c>
      <c r="L37" s="31">
        <f t="shared" si="3"/>
        <v>0</v>
      </c>
      <c r="M37" s="31">
        <f t="shared" si="3"/>
        <v>2710</v>
      </c>
      <c r="N37" s="31">
        <f t="shared" si="3"/>
        <v>-15975969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106486</v>
      </c>
      <c r="X37" s="31">
        <f t="shared" si="3"/>
        <v>0</v>
      </c>
      <c r="Y37" s="31">
        <f t="shared" si="3"/>
        <v>106486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-15978679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16082455</v>
      </c>
      <c r="I44" s="31">
        <f t="shared" si="5"/>
        <v>0</v>
      </c>
      <c r="J44" s="31">
        <f t="shared" si="5"/>
        <v>16082455</v>
      </c>
      <c r="K44" s="31">
        <f t="shared" si="5"/>
        <v>-15978679</v>
      </c>
      <c r="L44" s="31">
        <f t="shared" si="5"/>
        <v>0</v>
      </c>
      <c r="M44" s="31">
        <f t="shared" si="5"/>
        <v>2710</v>
      </c>
      <c r="N44" s="31">
        <f t="shared" si="5"/>
        <v>-15975969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106486</v>
      </c>
      <c r="X44" s="31">
        <f t="shared" si="5"/>
        <v>0</v>
      </c>
      <c r="Y44" s="31">
        <f t="shared" si="5"/>
        <v>106486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15978679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-16082455</v>
      </c>
      <c r="I45" s="44">
        <f t="shared" si="6"/>
        <v>0</v>
      </c>
      <c r="J45" s="44">
        <f t="shared" si="6"/>
        <v>-16082455</v>
      </c>
      <c r="K45" s="44">
        <f t="shared" si="6"/>
        <v>15978679</v>
      </c>
      <c r="L45" s="44">
        <f t="shared" si="6"/>
        <v>0</v>
      </c>
      <c r="M45" s="44">
        <f t="shared" si="6"/>
        <v>-2710</v>
      </c>
      <c r="N45" s="44">
        <f t="shared" si="6"/>
        <v>15975969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-106486</v>
      </c>
      <c r="X45" s="44">
        <f t="shared" si="6"/>
        <v>0</v>
      </c>
      <c r="Y45" s="44">
        <f t="shared" si="6"/>
        <v>-106486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2230435</v>
      </c>
      <c r="F11" s="20">
        <v>2230435</v>
      </c>
      <c r="G11" s="24"/>
      <c r="H11" s="24">
        <v>165087</v>
      </c>
      <c r="I11" s="24"/>
      <c r="J11" s="20">
        <v>165087</v>
      </c>
      <c r="K11" s="24"/>
      <c r="L11" s="24"/>
      <c r="M11" s="20">
        <v>161425</v>
      </c>
      <c r="N11" s="24">
        <v>161425</v>
      </c>
      <c r="O11" s="24"/>
      <c r="P11" s="24"/>
      <c r="Q11" s="20"/>
      <c r="R11" s="24"/>
      <c r="S11" s="24"/>
      <c r="T11" s="20"/>
      <c r="U11" s="24"/>
      <c r="V11" s="24"/>
      <c r="W11" s="24">
        <v>326512</v>
      </c>
      <c r="X11" s="20">
        <v>1115214</v>
      </c>
      <c r="Y11" s="24">
        <v>-788702</v>
      </c>
      <c r="Z11" s="25">
        <v>-70.72203182528196</v>
      </c>
      <c r="AA11" s="26">
        <v>2230435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2230435</v>
      </c>
      <c r="F13" s="31">
        <f t="shared" si="0"/>
        <v>2230435</v>
      </c>
      <c r="G13" s="31">
        <f t="shared" si="0"/>
        <v>0</v>
      </c>
      <c r="H13" s="31">
        <f t="shared" si="0"/>
        <v>165087</v>
      </c>
      <c r="I13" s="31">
        <f t="shared" si="0"/>
        <v>0</v>
      </c>
      <c r="J13" s="31">
        <f t="shared" si="0"/>
        <v>165087</v>
      </c>
      <c r="K13" s="31">
        <f t="shared" si="0"/>
        <v>0</v>
      </c>
      <c r="L13" s="31">
        <f t="shared" si="0"/>
        <v>0</v>
      </c>
      <c r="M13" s="31">
        <f t="shared" si="0"/>
        <v>161425</v>
      </c>
      <c r="N13" s="31">
        <f t="shared" si="0"/>
        <v>161425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326512</v>
      </c>
      <c r="X13" s="31">
        <f t="shared" si="0"/>
        <v>1115214</v>
      </c>
      <c r="Y13" s="31">
        <f t="shared" si="0"/>
        <v>-788702</v>
      </c>
      <c r="Z13" s="32">
        <f>+IF(X13&lt;&gt;0,+(Y13/X13)*100,0)</f>
        <v>-70.72203182528196</v>
      </c>
      <c r="AA13" s="33">
        <f>SUM(AA6:AA12)</f>
        <v>2230435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2230435</v>
      </c>
      <c r="F26" s="31">
        <f t="shared" si="2"/>
        <v>2230435</v>
      </c>
      <c r="G26" s="31">
        <f t="shared" si="2"/>
        <v>0</v>
      </c>
      <c r="H26" s="31">
        <f t="shared" si="2"/>
        <v>165087</v>
      </c>
      <c r="I26" s="31">
        <f t="shared" si="2"/>
        <v>0</v>
      </c>
      <c r="J26" s="31">
        <f t="shared" si="2"/>
        <v>165087</v>
      </c>
      <c r="K26" s="31">
        <f t="shared" si="2"/>
        <v>0</v>
      </c>
      <c r="L26" s="31">
        <f t="shared" si="2"/>
        <v>0</v>
      </c>
      <c r="M26" s="31">
        <f t="shared" si="2"/>
        <v>161425</v>
      </c>
      <c r="N26" s="31">
        <f t="shared" si="2"/>
        <v>161425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326512</v>
      </c>
      <c r="X26" s="31">
        <f t="shared" si="2"/>
        <v>1115214</v>
      </c>
      <c r="Y26" s="31">
        <f t="shared" si="2"/>
        <v>-788702</v>
      </c>
      <c r="Z26" s="32">
        <f>+IF(X26&lt;&gt;0,+(Y26/X26)*100,0)</f>
        <v>-70.72203182528196</v>
      </c>
      <c r="AA26" s="33">
        <f>+AA13+AA25</f>
        <v>2230435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>
        <v>1237592</v>
      </c>
      <c r="N32" s="20">
        <v>1237592</v>
      </c>
      <c r="O32" s="20"/>
      <c r="P32" s="20"/>
      <c r="Q32" s="20"/>
      <c r="R32" s="20"/>
      <c r="S32" s="20"/>
      <c r="T32" s="20"/>
      <c r="U32" s="20"/>
      <c r="V32" s="20"/>
      <c r="W32" s="20">
        <v>1237592</v>
      </c>
      <c r="X32" s="20"/>
      <c r="Y32" s="20">
        <v>1237592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-31992433</v>
      </c>
      <c r="D33" s="18"/>
      <c r="E33" s="19"/>
      <c r="F33" s="20"/>
      <c r="G33" s="20"/>
      <c r="H33" s="20"/>
      <c r="I33" s="20"/>
      <c r="J33" s="20"/>
      <c r="K33" s="20">
        <v>-990000</v>
      </c>
      <c r="L33" s="20"/>
      <c r="M33" s="20"/>
      <c r="N33" s="20">
        <v>-990000</v>
      </c>
      <c r="O33" s="20"/>
      <c r="P33" s="20"/>
      <c r="Q33" s="20"/>
      <c r="R33" s="20"/>
      <c r="S33" s="20"/>
      <c r="T33" s="20"/>
      <c r="U33" s="20"/>
      <c r="V33" s="20"/>
      <c r="W33" s="20">
        <v>-990000</v>
      </c>
      <c r="X33" s="20"/>
      <c r="Y33" s="20">
        <v>-990000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2230435</v>
      </c>
      <c r="F35" s="20">
        <v>2230435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1115220</v>
      </c>
      <c r="Y35" s="20">
        <v>-1115220</v>
      </c>
      <c r="Z35" s="21">
        <v>-100</v>
      </c>
      <c r="AA35" s="22">
        <v>2230435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-31992433</v>
      </c>
      <c r="D37" s="29">
        <f t="shared" ref="D37:Y37" si="3">SUM(D29:D36)</f>
        <v>0</v>
      </c>
      <c r="E37" s="30">
        <f t="shared" si="3"/>
        <v>2230435</v>
      </c>
      <c r="F37" s="31">
        <f t="shared" si="3"/>
        <v>2230435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-990000</v>
      </c>
      <c r="L37" s="31">
        <f t="shared" si="3"/>
        <v>0</v>
      </c>
      <c r="M37" s="31">
        <f t="shared" si="3"/>
        <v>1237592</v>
      </c>
      <c r="N37" s="31">
        <f t="shared" si="3"/>
        <v>247592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247592</v>
      </c>
      <c r="X37" s="31">
        <f t="shared" si="3"/>
        <v>1115220</v>
      </c>
      <c r="Y37" s="31">
        <f t="shared" si="3"/>
        <v>-867628</v>
      </c>
      <c r="Z37" s="32">
        <f>+IF(X37&lt;&gt;0,+(Y37/X37)*100,0)</f>
        <v>-77.798819963773965</v>
      </c>
      <c r="AA37" s="33">
        <f>SUM(AA29:AA36)</f>
        <v>2230435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-31992433</v>
      </c>
      <c r="D44" s="29">
        <f>+D37+D43</f>
        <v>0</v>
      </c>
      <c r="E44" s="30">
        <f t="shared" si="5"/>
        <v>2230435</v>
      </c>
      <c r="F44" s="31">
        <f t="shared" si="5"/>
        <v>2230435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-990000</v>
      </c>
      <c r="L44" s="31">
        <f t="shared" si="5"/>
        <v>0</v>
      </c>
      <c r="M44" s="31">
        <f t="shared" si="5"/>
        <v>1237592</v>
      </c>
      <c r="N44" s="31">
        <f t="shared" si="5"/>
        <v>247592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247592</v>
      </c>
      <c r="X44" s="31">
        <f t="shared" si="5"/>
        <v>1115220</v>
      </c>
      <c r="Y44" s="31">
        <f t="shared" si="5"/>
        <v>-867628</v>
      </c>
      <c r="Z44" s="32">
        <f>+IF(X44&lt;&gt;0,+(Y44/X44)*100,0)</f>
        <v>-77.798819963773965</v>
      </c>
      <c r="AA44" s="33">
        <f>+AA37+AA43</f>
        <v>2230435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31992433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165087</v>
      </c>
      <c r="I45" s="44">
        <f t="shared" si="6"/>
        <v>0</v>
      </c>
      <c r="J45" s="44">
        <f t="shared" si="6"/>
        <v>165087</v>
      </c>
      <c r="K45" s="44">
        <f t="shared" si="6"/>
        <v>990000</v>
      </c>
      <c r="L45" s="44">
        <f t="shared" si="6"/>
        <v>0</v>
      </c>
      <c r="M45" s="44">
        <f t="shared" si="6"/>
        <v>-1076167</v>
      </c>
      <c r="N45" s="44">
        <f t="shared" si="6"/>
        <v>-86167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78920</v>
      </c>
      <c r="X45" s="44">
        <f t="shared" si="6"/>
        <v>-6</v>
      </c>
      <c r="Y45" s="44">
        <f t="shared" si="6"/>
        <v>78926</v>
      </c>
      <c r="Z45" s="45">
        <f>+IF(X45&lt;&gt;0,+(Y45/X45)*100,0)</f>
        <v>-1315433.3333333335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66522427</v>
      </c>
      <c r="D6" s="18"/>
      <c r="E6" s="19">
        <v>20312927</v>
      </c>
      <c r="F6" s="20">
        <v>20312927</v>
      </c>
      <c r="G6" s="20">
        <v>88660986</v>
      </c>
      <c r="H6" s="20">
        <v>-638876</v>
      </c>
      <c r="I6" s="20">
        <v>-35138684</v>
      </c>
      <c r="J6" s="20">
        <v>52883426</v>
      </c>
      <c r="K6" s="20">
        <v>1452617</v>
      </c>
      <c r="L6" s="20">
        <v>7780722</v>
      </c>
      <c r="M6" s="20">
        <v>-14086185</v>
      </c>
      <c r="N6" s="20">
        <v>-4852846</v>
      </c>
      <c r="O6" s="20"/>
      <c r="P6" s="20"/>
      <c r="Q6" s="20"/>
      <c r="R6" s="20"/>
      <c r="S6" s="20"/>
      <c r="T6" s="20"/>
      <c r="U6" s="20"/>
      <c r="V6" s="20"/>
      <c r="W6" s="20">
        <v>48030580</v>
      </c>
      <c r="X6" s="20">
        <v>10156458</v>
      </c>
      <c r="Y6" s="20">
        <v>37874122</v>
      </c>
      <c r="Z6" s="21">
        <v>372.90679486884113</v>
      </c>
      <c r="AA6" s="22">
        <v>20312927</v>
      </c>
    </row>
    <row r="7" spans="1:27" x14ac:dyDescent="0.25">
      <c r="A7" s="23" t="s">
        <v>35</v>
      </c>
      <c r="B7" s="17" t="s">
        <v>32</v>
      </c>
      <c r="C7" s="18">
        <v>16565681</v>
      </c>
      <c r="D7" s="18"/>
      <c r="E7" s="19">
        <v>35394530</v>
      </c>
      <c r="F7" s="20">
        <v>35394530</v>
      </c>
      <c r="G7" s="20">
        <v>22625561</v>
      </c>
      <c r="H7" s="20">
        <v>-6947966</v>
      </c>
      <c r="I7" s="20">
        <v>-4024581</v>
      </c>
      <c r="J7" s="20">
        <v>11653014</v>
      </c>
      <c r="K7" s="20">
        <v>-1549181</v>
      </c>
      <c r="L7" s="20">
        <v>2944964</v>
      </c>
      <c r="M7" s="20">
        <v>625084</v>
      </c>
      <c r="N7" s="20">
        <v>2020867</v>
      </c>
      <c r="O7" s="20"/>
      <c r="P7" s="20"/>
      <c r="Q7" s="20"/>
      <c r="R7" s="20"/>
      <c r="S7" s="20"/>
      <c r="T7" s="20"/>
      <c r="U7" s="20"/>
      <c r="V7" s="20"/>
      <c r="W7" s="20">
        <v>13673881</v>
      </c>
      <c r="X7" s="20">
        <v>17697264</v>
      </c>
      <c r="Y7" s="20">
        <v>-4023383</v>
      </c>
      <c r="Z7" s="21">
        <v>-22.734491614070965</v>
      </c>
      <c r="AA7" s="22">
        <v>35394530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580000</v>
      </c>
      <c r="F8" s="20">
        <v>580000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289998</v>
      </c>
      <c r="Y8" s="20">
        <v>-289998</v>
      </c>
      <c r="Z8" s="21">
        <v>-100</v>
      </c>
      <c r="AA8" s="22">
        <v>580000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-2242954</v>
      </c>
      <c r="D10" s="18"/>
      <c r="E10" s="19">
        <v>9200</v>
      </c>
      <c r="F10" s="20">
        <v>9200</v>
      </c>
      <c r="G10" s="20">
        <v>-2259388</v>
      </c>
      <c r="H10" s="20">
        <v>-2133</v>
      </c>
      <c r="I10" s="20">
        <v>-558</v>
      </c>
      <c r="J10" s="20">
        <v>-2262079</v>
      </c>
      <c r="K10" s="20"/>
      <c r="L10" s="20">
        <v>-3346</v>
      </c>
      <c r="M10" s="20"/>
      <c r="N10" s="20">
        <v>-3346</v>
      </c>
      <c r="O10" s="20"/>
      <c r="P10" s="20"/>
      <c r="Q10" s="20"/>
      <c r="R10" s="20"/>
      <c r="S10" s="20"/>
      <c r="T10" s="20"/>
      <c r="U10" s="20"/>
      <c r="V10" s="20"/>
      <c r="W10" s="20">
        <v>-2265425</v>
      </c>
      <c r="X10" s="20">
        <v>4608</v>
      </c>
      <c r="Y10" s="20">
        <v>-2270033</v>
      </c>
      <c r="Z10" s="21">
        <v>-49262.868923611109</v>
      </c>
      <c r="AA10" s="22">
        <v>9200</v>
      </c>
    </row>
    <row r="11" spans="1:27" x14ac:dyDescent="0.25">
      <c r="A11" s="23" t="s">
        <v>39</v>
      </c>
      <c r="B11" s="17" t="s">
        <v>32</v>
      </c>
      <c r="C11" s="18">
        <v>34265381</v>
      </c>
      <c r="D11" s="18"/>
      <c r="E11" s="19"/>
      <c r="F11" s="20"/>
      <c r="G11" s="24">
        <v>34014736</v>
      </c>
      <c r="H11" s="24">
        <v>-173077</v>
      </c>
      <c r="I11" s="24"/>
      <c r="J11" s="20">
        <v>33841659</v>
      </c>
      <c r="K11" s="24"/>
      <c r="L11" s="24">
        <v>56245</v>
      </c>
      <c r="M11" s="20">
        <v>-56245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33841659</v>
      </c>
      <c r="X11" s="20"/>
      <c r="Y11" s="24">
        <v>33841659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-32223</v>
      </c>
      <c r="D12" s="18"/>
      <c r="E12" s="19"/>
      <c r="F12" s="20"/>
      <c r="G12" s="20">
        <v>-32223</v>
      </c>
      <c r="H12" s="20"/>
      <c r="I12" s="20"/>
      <c r="J12" s="20">
        <v>-32223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-32223</v>
      </c>
      <c r="X12" s="20"/>
      <c r="Y12" s="20">
        <v>-32223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115078312</v>
      </c>
      <c r="D13" s="29">
        <f>SUM(D6:D12)</f>
        <v>0</v>
      </c>
      <c r="E13" s="30">
        <f t="shared" si="0"/>
        <v>56296657</v>
      </c>
      <c r="F13" s="31">
        <f t="shared" si="0"/>
        <v>56296657</v>
      </c>
      <c r="G13" s="31">
        <f t="shared" si="0"/>
        <v>143009672</v>
      </c>
      <c r="H13" s="31">
        <f t="shared" si="0"/>
        <v>-7762052</v>
      </c>
      <c r="I13" s="31">
        <f t="shared" si="0"/>
        <v>-39163823</v>
      </c>
      <c r="J13" s="31">
        <f t="shared" si="0"/>
        <v>96083797</v>
      </c>
      <c r="K13" s="31">
        <f t="shared" si="0"/>
        <v>-96564</v>
      </c>
      <c r="L13" s="31">
        <f t="shared" si="0"/>
        <v>10778585</v>
      </c>
      <c r="M13" s="31">
        <f t="shared" si="0"/>
        <v>-13517346</v>
      </c>
      <c r="N13" s="31">
        <f t="shared" si="0"/>
        <v>-2835325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93248472</v>
      </c>
      <c r="X13" s="31">
        <f t="shared" si="0"/>
        <v>28148328</v>
      </c>
      <c r="Y13" s="31">
        <f t="shared" si="0"/>
        <v>65100144</v>
      </c>
      <c r="Z13" s="32">
        <f>+IF(X13&lt;&gt;0,+(Y13/X13)*100,0)</f>
        <v>231.27534964066072</v>
      </c>
      <c r="AA13" s="33">
        <f>SUM(AA6:AA12)</f>
        <v>56296657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126546125</v>
      </c>
      <c r="D17" s="18"/>
      <c r="E17" s="19">
        <v>24080000</v>
      </c>
      <c r="F17" s="20">
        <v>24080000</v>
      </c>
      <c r="G17" s="24">
        <v>137842334</v>
      </c>
      <c r="H17" s="24">
        <v>-10490578</v>
      </c>
      <c r="I17" s="24">
        <v>3031789</v>
      </c>
      <c r="J17" s="20">
        <v>130383545</v>
      </c>
      <c r="K17" s="24">
        <v>606531</v>
      </c>
      <c r="L17" s="24">
        <v>5022125</v>
      </c>
      <c r="M17" s="20">
        <v>139927</v>
      </c>
      <c r="N17" s="24">
        <v>5768583</v>
      </c>
      <c r="O17" s="24"/>
      <c r="P17" s="24"/>
      <c r="Q17" s="20"/>
      <c r="R17" s="24"/>
      <c r="S17" s="24"/>
      <c r="T17" s="20"/>
      <c r="U17" s="24"/>
      <c r="V17" s="24"/>
      <c r="W17" s="24">
        <v>136152128</v>
      </c>
      <c r="X17" s="20">
        <v>12040002</v>
      </c>
      <c r="Y17" s="24">
        <v>124112126</v>
      </c>
      <c r="Z17" s="25">
        <v>1030.8314400612226</v>
      </c>
      <c r="AA17" s="26">
        <v>24080000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133218</v>
      </c>
      <c r="D21" s="18"/>
      <c r="E21" s="19"/>
      <c r="F21" s="20"/>
      <c r="G21" s="20">
        <v>133218</v>
      </c>
      <c r="H21" s="20"/>
      <c r="I21" s="20"/>
      <c r="J21" s="20">
        <v>133218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133218</v>
      </c>
      <c r="X21" s="20"/>
      <c r="Y21" s="20">
        <v>133218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126679343</v>
      </c>
      <c r="D25" s="29">
        <f t="shared" ref="D25:Y25" si="1">SUM(D15:D24)</f>
        <v>0</v>
      </c>
      <c r="E25" s="35">
        <f t="shared" si="1"/>
        <v>24080000</v>
      </c>
      <c r="F25" s="36">
        <f t="shared" si="1"/>
        <v>24080000</v>
      </c>
      <c r="G25" s="36">
        <f t="shared" si="1"/>
        <v>137975552</v>
      </c>
      <c r="H25" s="36">
        <f t="shared" si="1"/>
        <v>-10490578</v>
      </c>
      <c r="I25" s="36">
        <f t="shared" si="1"/>
        <v>3031789</v>
      </c>
      <c r="J25" s="36">
        <f t="shared" si="1"/>
        <v>130516763</v>
      </c>
      <c r="K25" s="36">
        <f t="shared" si="1"/>
        <v>606531</v>
      </c>
      <c r="L25" s="36">
        <f t="shared" si="1"/>
        <v>5022125</v>
      </c>
      <c r="M25" s="36">
        <f t="shared" si="1"/>
        <v>139927</v>
      </c>
      <c r="N25" s="36">
        <f t="shared" si="1"/>
        <v>5768583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136285346</v>
      </c>
      <c r="X25" s="36">
        <f t="shared" si="1"/>
        <v>12040002</v>
      </c>
      <c r="Y25" s="36">
        <f t="shared" si="1"/>
        <v>124245344</v>
      </c>
      <c r="Z25" s="37">
        <f>+IF(X25&lt;&gt;0,+(Y25/X25)*100,0)</f>
        <v>1031.9379016714449</v>
      </c>
      <c r="AA25" s="38">
        <f>SUM(AA15:AA24)</f>
        <v>24080000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241757655</v>
      </c>
      <c r="D26" s="29">
        <f>+D13+D25</f>
        <v>0</v>
      </c>
      <c r="E26" s="30">
        <f t="shared" si="2"/>
        <v>80376657</v>
      </c>
      <c r="F26" s="31">
        <f t="shared" si="2"/>
        <v>80376657</v>
      </c>
      <c r="G26" s="31">
        <f t="shared" si="2"/>
        <v>280985224</v>
      </c>
      <c r="H26" s="31">
        <f t="shared" si="2"/>
        <v>-18252630</v>
      </c>
      <c r="I26" s="31">
        <f t="shared" si="2"/>
        <v>-36132034</v>
      </c>
      <c r="J26" s="31">
        <f t="shared" si="2"/>
        <v>226600560</v>
      </c>
      <c r="K26" s="31">
        <f t="shared" si="2"/>
        <v>509967</v>
      </c>
      <c r="L26" s="31">
        <f t="shared" si="2"/>
        <v>15800710</v>
      </c>
      <c r="M26" s="31">
        <f t="shared" si="2"/>
        <v>-13377419</v>
      </c>
      <c r="N26" s="31">
        <f t="shared" si="2"/>
        <v>2933258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229533818</v>
      </c>
      <c r="X26" s="31">
        <f t="shared" si="2"/>
        <v>40188330</v>
      </c>
      <c r="Y26" s="31">
        <f t="shared" si="2"/>
        <v>189345488</v>
      </c>
      <c r="Z26" s="32">
        <f>+IF(X26&lt;&gt;0,+(Y26/X26)*100,0)</f>
        <v>471.14544943768504</v>
      </c>
      <c r="AA26" s="33">
        <f>+AA13+AA25</f>
        <v>80376657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312082</v>
      </c>
      <c r="D31" s="18"/>
      <c r="E31" s="19"/>
      <c r="F31" s="20"/>
      <c r="G31" s="20">
        <v>350888</v>
      </c>
      <c r="H31" s="20">
        <v>-9128</v>
      </c>
      <c r="I31" s="20">
        <v>-4478</v>
      </c>
      <c r="J31" s="20">
        <v>337282</v>
      </c>
      <c r="K31" s="20"/>
      <c r="L31" s="20">
        <v>2388</v>
      </c>
      <c r="M31" s="20">
        <v>2538</v>
      </c>
      <c r="N31" s="20">
        <v>4926</v>
      </c>
      <c r="O31" s="20"/>
      <c r="P31" s="20"/>
      <c r="Q31" s="20"/>
      <c r="R31" s="20"/>
      <c r="S31" s="20"/>
      <c r="T31" s="20"/>
      <c r="U31" s="20"/>
      <c r="V31" s="20"/>
      <c r="W31" s="20">
        <v>342208</v>
      </c>
      <c r="X31" s="20"/>
      <c r="Y31" s="20">
        <v>342208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35414978</v>
      </c>
      <c r="D32" s="18"/>
      <c r="E32" s="19">
        <v>30134022</v>
      </c>
      <c r="F32" s="20">
        <v>30134022</v>
      </c>
      <c r="G32" s="20">
        <v>54936606</v>
      </c>
      <c r="H32" s="20">
        <v>-4281776</v>
      </c>
      <c r="I32" s="20">
        <v>1146839</v>
      </c>
      <c r="J32" s="20">
        <v>51801669</v>
      </c>
      <c r="K32" s="20">
        <v>1333216</v>
      </c>
      <c r="L32" s="20">
        <v>1670312</v>
      </c>
      <c r="M32" s="20">
        <v>783221</v>
      </c>
      <c r="N32" s="20">
        <v>3786749</v>
      </c>
      <c r="O32" s="20"/>
      <c r="P32" s="20"/>
      <c r="Q32" s="20"/>
      <c r="R32" s="20"/>
      <c r="S32" s="20"/>
      <c r="T32" s="20"/>
      <c r="U32" s="20"/>
      <c r="V32" s="20"/>
      <c r="W32" s="20">
        <v>55588418</v>
      </c>
      <c r="X32" s="20">
        <v>15067020</v>
      </c>
      <c r="Y32" s="20">
        <v>40521398</v>
      </c>
      <c r="Z32" s="21">
        <v>268.94102483437337</v>
      </c>
      <c r="AA32" s="22">
        <v>30134022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6021000</v>
      </c>
      <c r="H33" s="20">
        <v>-1592005</v>
      </c>
      <c r="I33" s="20">
        <v>-2159475</v>
      </c>
      <c r="J33" s="20">
        <v>2269520</v>
      </c>
      <c r="K33" s="20">
        <v>-895892</v>
      </c>
      <c r="L33" s="20">
        <v>-3421475</v>
      </c>
      <c r="M33" s="20">
        <v>-493681</v>
      </c>
      <c r="N33" s="20">
        <v>-4811048</v>
      </c>
      <c r="O33" s="20"/>
      <c r="P33" s="20"/>
      <c r="Q33" s="20"/>
      <c r="R33" s="20"/>
      <c r="S33" s="20"/>
      <c r="T33" s="20"/>
      <c r="U33" s="20"/>
      <c r="V33" s="20"/>
      <c r="W33" s="20">
        <v>-2541528</v>
      </c>
      <c r="X33" s="20"/>
      <c r="Y33" s="20">
        <v>-2541528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35010944</v>
      </c>
      <c r="D35" s="18"/>
      <c r="E35" s="19">
        <v>5556292</v>
      </c>
      <c r="F35" s="20">
        <v>5556292</v>
      </c>
      <c r="G35" s="20">
        <v>35849789</v>
      </c>
      <c r="H35" s="20">
        <v>-941978</v>
      </c>
      <c r="I35" s="20">
        <v>-520667</v>
      </c>
      <c r="J35" s="20">
        <v>34387144</v>
      </c>
      <c r="K35" s="20">
        <v>-204618</v>
      </c>
      <c r="L35" s="20">
        <v>383252</v>
      </c>
      <c r="M35" s="20">
        <v>134694</v>
      </c>
      <c r="N35" s="20">
        <v>313328</v>
      </c>
      <c r="O35" s="20"/>
      <c r="P35" s="20"/>
      <c r="Q35" s="20"/>
      <c r="R35" s="20"/>
      <c r="S35" s="20"/>
      <c r="T35" s="20"/>
      <c r="U35" s="20"/>
      <c r="V35" s="20"/>
      <c r="W35" s="20">
        <v>34700472</v>
      </c>
      <c r="X35" s="20">
        <v>2778144</v>
      </c>
      <c r="Y35" s="20">
        <v>31922328</v>
      </c>
      <c r="Z35" s="21">
        <v>1149.0523169425342</v>
      </c>
      <c r="AA35" s="22">
        <v>5556292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70738004</v>
      </c>
      <c r="D37" s="29">
        <f t="shared" ref="D37:Y37" si="3">SUM(D29:D36)</f>
        <v>0</v>
      </c>
      <c r="E37" s="30">
        <f t="shared" si="3"/>
        <v>35690314</v>
      </c>
      <c r="F37" s="31">
        <f t="shared" si="3"/>
        <v>35690314</v>
      </c>
      <c r="G37" s="31">
        <f t="shared" si="3"/>
        <v>97158283</v>
      </c>
      <c r="H37" s="31">
        <f t="shared" si="3"/>
        <v>-6824887</v>
      </c>
      <c r="I37" s="31">
        <f t="shared" si="3"/>
        <v>-1537781</v>
      </c>
      <c r="J37" s="31">
        <f t="shared" si="3"/>
        <v>88795615</v>
      </c>
      <c r="K37" s="31">
        <f t="shared" si="3"/>
        <v>232706</v>
      </c>
      <c r="L37" s="31">
        <f t="shared" si="3"/>
        <v>-1365523</v>
      </c>
      <c r="M37" s="31">
        <f t="shared" si="3"/>
        <v>426772</v>
      </c>
      <c r="N37" s="31">
        <f t="shared" si="3"/>
        <v>-706045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88089570</v>
      </c>
      <c r="X37" s="31">
        <f t="shared" si="3"/>
        <v>17845164</v>
      </c>
      <c r="Y37" s="31">
        <f t="shared" si="3"/>
        <v>70244406</v>
      </c>
      <c r="Z37" s="32">
        <f>+IF(X37&lt;&gt;0,+(Y37/X37)*100,0)</f>
        <v>393.6327287325575</v>
      </c>
      <c r="AA37" s="33">
        <f>SUM(AA29:AA36)</f>
        <v>35690314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70738004</v>
      </c>
      <c r="D44" s="29">
        <f>+D37+D43</f>
        <v>0</v>
      </c>
      <c r="E44" s="30">
        <f t="shared" si="5"/>
        <v>35690314</v>
      </c>
      <c r="F44" s="31">
        <f t="shared" si="5"/>
        <v>35690314</v>
      </c>
      <c r="G44" s="31">
        <f t="shared" si="5"/>
        <v>97158283</v>
      </c>
      <c r="H44" s="31">
        <f t="shared" si="5"/>
        <v>-6824887</v>
      </c>
      <c r="I44" s="31">
        <f t="shared" si="5"/>
        <v>-1537781</v>
      </c>
      <c r="J44" s="31">
        <f t="shared" si="5"/>
        <v>88795615</v>
      </c>
      <c r="K44" s="31">
        <f t="shared" si="5"/>
        <v>232706</v>
      </c>
      <c r="L44" s="31">
        <f t="shared" si="5"/>
        <v>-1365523</v>
      </c>
      <c r="M44" s="31">
        <f t="shared" si="5"/>
        <v>426772</v>
      </c>
      <c r="N44" s="31">
        <f t="shared" si="5"/>
        <v>-706045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88089570</v>
      </c>
      <c r="X44" s="31">
        <f t="shared" si="5"/>
        <v>17845164</v>
      </c>
      <c r="Y44" s="31">
        <f t="shared" si="5"/>
        <v>70244406</v>
      </c>
      <c r="Z44" s="32">
        <f>+IF(X44&lt;&gt;0,+(Y44/X44)*100,0)</f>
        <v>393.6327287325575</v>
      </c>
      <c r="AA44" s="33">
        <f>+AA37+AA43</f>
        <v>35690314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171019651</v>
      </c>
      <c r="D45" s="42">
        <f t="shared" si="6"/>
        <v>0</v>
      </c>
      <c r="E45" s="43">
        <f t="shared" si="6"/>
        <v>44686343</v>
      </c>
      <c r="F45" s="44">
        <f t="shared" si="6"/>
        <v>44686343</v>
      </c>
      <c r="G45" s="44">
        <f t="shared" si="6"/>
        <v>183826941</v>
      </c>
      <c r="H45" s="44">
        <f t="shared" si="6"/>
        <v>-11427743</v>
      </c>
      <c r="I45" s="44">
        <f t="shared" si="6"/>
        <v>-34594253</v>
      </c>
      <c r="J45" s="44">
        <f t="shared" si="6"/>
        <v>137804945</v>
      </c>
      <c r="K45" s="44">
        <f t="shared" si="6"/>
        <v>277261</v>
      </c>
      <c r="L45" s="44">
        <f t="shared" si="6"/>
        <v>17166233</v>
      </c>
      <c r="M45" s="44">
        <f t="shared" si="6"/>
        <v>-13804191</v>
      </c>
      <c r="N45" s="44">
        <f t="shared" si="6"/>
        <v>3639303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141444248</v>
      </c>
      <c r="X45" s="44">
        <f t="shared" si="6"/>
        <v>22343166</v>
      </c>
      <c r="Y45" s="44">
        <f t="shared" si="6"/>
        <v>119101082</v>
      </c>
      <c r="Z45" s="45">
        <f>+IF(X45&lt;&gt;0,+(Y45/X45)*100,0)</f>
        <v>533.05374001159907</v>
      </c>
      <c r="AA45" s="46">
        <f>+AA26-AA44</f>
        <v>44686343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97423679</v>
      </c>
      <c r="D47" s="18"/>
      <c r="E47" s="19">
        <v>44686341</v>
      </c>
      <c r="F47" s="20">
        <v>44686341</v>
      </c>
      <c r="G47" s="20">
        <v>129376405</v>
      </c>
      <c r="H47" s="20">
        <v>-5217397</v>
      </c>
      <c r="I47" s="20">
        <v>-29993628</v>
      </c>
      <c r="J47" s="20">
        <v>94165380</v>
      </c>
      <c r="K47" s="20">
        <v>-54500</v>
      </c>
      <c r="L47" s="20">
        <v>16515523</v>
      </c>
      <c r="M47" s="20">
        <v>-23420216</v>
      </c>
      <c r="N47" s="20">
        <v>-6959193</v>
      </c>
      <c r="O47" s="20"/>
      <c r="P47" s="20"/>
      <c r="Q47" s="20"/>
      <c r="R47" s="20"/>
      <c r="S47" s="20"/>
      <c r="T47" s="20"/>
      <c r="U47" s="20"/>
      <c r="V47" s="20"/>
      <c r="W47" s="20">
        <v>87206187</v>
      </c>
      <c r="X47" s="20">
        <v>22343172</v>
      </c>
      <c r="Y47" s="20">
        <v>64863015</v>
      </c>
      <c r="Z47" s="47">
        <v>290.3035209145774</v>
      </c>
      <c r="AA47" s="22">
        <v>44686341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97423679</v>
      </c>
      <c r="D50" s="50">
        <f t="shared" ref="D50:Y50" si="7">SUM(D47:D49)</f>
        <v>0</v>
      </c>
      <c r="E50" s="51">
        <f t="shared" si="7"/>
        <v>44686341</v>
      </c>
      <c r="F50" s="52">
        <f t="shared" si="7"/>
        <v>44686341</v>
      </c>
      <c r="G50" s="52">
        <f t="shared" si="7"/>
        <v>129376405</v>
      </c>
      <c r="H50" s="52">
        <f t="shared" si="7"/>
        <v>-5217397</v>
      </c>
      <c r="I50" s="52">
        <f t="shared" si="7"/>
        <v>-29993628</v>
      </c>
      <c r="J50" s="52">
        <f t="shared" si="7"/>
        <v>94165380</v>
      </c>
      <c r="K50" s="52">
        <f t="shared" si="7"/>
        <v>-54500</v>
      </c>
      <c r="L50" s="52">
        <f t="shared" si="7"/>
        <v>16515523</v>
      </c>
      <c r="M50" s="52">
        <f t="shared" si="7"/>
        <v>-23420216</v>
      </c>
      <c r="N50" s="52">
        <f t="shared" si="7"/>
        <v>-6959193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87206187</v>
      </c>
      <c r="X50" s="52">
        <f t="shared" si="7"/>
        <v>22343172</v>
      </c>
      <c r="Y50" s="52">
        <f t="shared" si="7"/>
        <v>64863015</v>
      </c>
      <c r="Z50" s="53">
        <f>+IF(X50&lt;&gt;0,+(Y50/X50)*100,0)</f>
        <v>290.3035209145774</v>
      </c>
      <c r="AA50" s="54">
        <f>SUM(AA47:AA49)</f>
        <v>44686341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-769864</v>
      </c>
      <c r="D6" s="18"/>
      <c r="E6" s="19">
        <v>-2</v>
      </c>
      <c r="F6" s="20">
        <v>-2</v>
      </c>
      <c r="G6" s="20">
        <v>6457355</v>
      </c>
      <c r="H6" s="20"/>
      <c r="I6" s="20">
        <v>-572988</v>
      </c>
      <c r="J6" s="20">
        <v>5884367</v>
      </c>
      <c r="K6" s="20">
        <v>-544617</v>
      </c>
      <c r="L6" s="20">
        <v>2334723</v>
      </c>
      <c r="M6" s="20">
        <v>-1946346</v>
      </c>
      <c r="N6" s="20">
        <v>-156240</v>
      </c>
      <c r="O6" s="20"/>
      <c r="P6" s="20"/>
      <c r="Q6" s="20"/>
      <c r="R6" s="20"/>
      <c r="S6" s="20"/>
      <c r="T6" s="20"/>
      <c r="U6" s="20"/>
      <c r="V6" s="20"/>
      <c r="W6" s="20">
        <v>5728127</v>
      </c>
      <c r="X6" s="20"/>
      <c r="Y6" s="20">
        <v>5728127</v>
      </c>
      <c r="Z6" s="21"/>
      <c r="AA6" s="22">
        <v>-2</v>
      </c>
    </row>
    <row r="7" spans="1:27" x14ac:dyDescent="0.25">
      <c r="A7" s="23" t="s">
        <v>35</v>
      </c>
      <c r="B7" s="17" t="s">
        <v>32</v>
      </c>
      <c r="C7" s="18">
        <v>6903376</v>
      </c>
      <c r="D7" s="18"/>
      <c r="E7" s="19"/>
      <c r="F7" s="20"/>
      <c r="G7" s="20"/>
      <c r="H7" s="20"/>
      <c r="I7" s="20"/>
      <c r="J7" s="20"/>
      <c r="K7" s="20"/>
      <c r="L7" s="20"/>
      <c r="M7" s="20">
        <v>6903376</v>
      </c>
      <c r="N7" s="20">
        <v>6903376</v>
      </c>
      <c r="O7" s="20"/>
      <c r="P7" s="20"/>
      <c r="Q7" s="20"/>
      <c r="R7" s="20"/>
      <c r="S7" s="20"/>
      <c r="T7" s="20"/>
      <c r="U7" s="20"/>
      <c r="V7" s="20"/>
      <c r="W7" s="20">
        <v>6903376</v>
      </c>
      <c r="X7" s="20"/>
      <c r="Y7" s="20">
        <v>6903376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48741</v>
      </c>
      <c r="D11" s="18"/>
      <c r="E11" s="19">
        <v>1914393</v>
      </c>
      <c r="F11" s="20">
        <v>1914393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957204</v>
      </c>
      <c r="Y11" s="24">
        <v>-957204</v>
      </c>
      <c r="Z11" s="25">
        <v>-100</v>
      </c>
      <c r="AA11" s="26">
        <v>1914393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6182253</v>
      </c>
      <c r="D13" s="29">
        <f>SUM(D6:D12)</f>
        <v>0</v>
      </c>
      <c r="E13" s="30">
        <f t="shared" si="0"/>
        <v>1914391</v>
      </c>
      <c r="F13" s="31">
        <f t="shared" si="0"/>
        <v>1914391</v>
      </c>
      <c r="G13" s="31">
        <f t="shared" si="0"/>
        <v>6457355</v>
      </c>
      <c r="H13" s="31">
        <f t="shared" si="0"/>
        <v>0</v>
      </c>
      <c r="I13" s="31">
        <f t="shared" si="0"/>
        <v>-572988</v>
      </c>
      <c r="J13" s="31">
        <f t="shared" si="0"/>
        <v>5884367</v>
      </c>
      <c r="K13" s="31">
        <f t="shared" si="0"/>
        <v>-544617</v>
      </c>
      <c r="L13" s="31">
        <f t="shared" si="0"/>
        <v>2334723</v>
      </c>
      <c r="M13" s="31">
        <f t="shared" si="0"/>
        <v>4957030</v>
      </c>
      <c r="N13" s="31">
        <f t="shared" si="0"/>
        <v>6747136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12631503</v>
      </c>
      <c r="X13" s="31">
        <f t="shared" si="0"/>
        <v>957204</v>
      </c>
      <c r="Y13" s="31">
        <f t="shared" si="0"/>
        <v>11674299</v>
      </c>
      <c r="Z13" s="32">
        <f>+IF(X13&lt;&gt;0,+(Y13/X13)*100,0)</f>
        <v>1219.6249702257826</v>
      </c>
      <c r="AA13" s="33">
        <f>SUM(AA6:AA12)</f>
        <v>1914391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10333425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10333425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16515678</v>
      </c>
      <c r="D26" s="29">
        <f>+D13+D25</f>
        <v>0</v>
      </c>
      <c r="E26" s="30">
        <f t="shared" si="2"/>
        <v>1914391</v>
      </c>
      <c r="F26" s="31">
        <f t="shared" si="2"/>
        <v>1914391</v>
      </c>
      <c r="G26" s="31">
        <f t="shared" si="2"/>
        <v>6457355</v>
      </c>
      <c r="H26" s="31">
        <f t="shared" si="2"/>
        <v>0</v>
      </c>
      <c r="I26" s="31">
        <f t="shared" si="2"/>
        <v>-572988</v>
      </c>
      <c r="J26" s="31">
        <f t="shared" si="2"/>
        <v>5884367</v>
      </c>
      <c r="K26" s="31">
        <f t="shared" si="2"/>
        <v>-544617</v>
      </c>
      <c r="L26" s="31">
        <f t="shared" si="2"/>
        <v>2334723</v>
      </c>
      <c r="M26" s="31">
        <f t="shared" si="2"/>
        <v>4957030</v>
      </c>
      <c r="N26" s="31">
        <f t="shared" si="2"/>
        <v>6747136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12631503</v>
      </c>
      <c r="X26" s="31">
        <f t="shared" si="2"/>
        <v>957204</v>
      </c>
      <c r="Y26" s="31">
        <f t="shared" si="2"/>
        <v>11674299</v>
      </c>
      <c r="Z26" s="32">
        <f>+IF(X26&lt;&gt;0,+(Y26/X26)*100,0)</f>
        <v>1219.6249702257826</v>
      </c>
      <c r="AA26" s="33">
        <f>+AA13+AA25</f>
        <v>1914391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373679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4030000</v>
      </c>
      <c r="D33" s="18"/>
      <c r="E33" s="19">
        <v>-14677000</v>
      </c>
      <c r="F33" s="20">
        <v>-14677000</v>
      </c>
      <c r="G33" s="20">
        <v>6605000</v>
      </c>
      <c r="H33" s="20"/>
      <c r="I33" s="20"/>
      <c r="J33" s="20">
        <v>6605000</v>
      </c>
      <c r="K33" s="20"/>
      <c r="L33" s="20">
        <v>2935000</v>
      </c>
      <c r="M33" s="20"/>
      <c r="N33" s="20">
        <v>2935000</v>
      </c>
      <c r="O33" s="20"/>
      <c r="P33" s="20"/>
      <c r="Q33" s="20"/>
      <c r="R33" s="20"/>
      <c r="S33" s="20"/>
      <c r="T33" s="20"/>
      <c r="U33" s="20"/>
      <c r="V33" s="20"/>
      <c r="W33" s="20">
        <v>9540000</v>
      </c>
      <c r="X33" s="20">
        <v>-7338498</v>
      </c>
      <c r="Y33" s="20">
        <v>16878498</v>
      </c>
      <c r="Z33" s="21">
        <v>-229.99935409125953</v>
      </c>
      <c r="AA33" s="22">
        <v>-14677000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525652</v>
      </c>
      <c r="D35" s="18"/>
      <c r="E35" s="19">
        <v>1914391</v>
      </c>
      <c r="F35" s="20">
        <v>1914391</v>
      </c>
      <c r="G35" s="20">
        <v>900441</v>
      </c>
      <c r="H35" s="20"/>
      <c r="I35" s="20"/>
      <c r="J35" s="20">
        <v>900441</v>
      </c>
      <c r="K35" s="20">
        <v>240664</v>
      </c>
      <c r="L35" s="20">
        <v>65463</v>
      </c>
      <c r="M35" s="20">
        <v>-684877</v>
      </c>
      <c r="N35" s="20">
        <v>-378750</v>
      </c>
      <c r="O35" s="20"/>
      <c r="P35" s="20"/>
      <c r="Q35" s="20"/>
      <c r="R35" s="20"/>
      <c r="S35" s="20"/>
      <c r="T35" s="20"/>
      <c r="U35" s="20"/>
      <c r="V35" s="20"/>
      <c r="W35" s="20">
        <v>521691</v>
      </c>
      <c r="X35" s="20">
        <v>957198</v>
      </c>
      <c r="Y35" s="20">
        <v>-435507</v>
      </c>
      <c r="Z35" s="21">
        <v>-45.498110108880297</v>
      </c>
      <c r="AA35" s="22">
        <v>1914391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4929331</v>
      </c>
      <c r="D37" s="29">
        <f t="shared" ref="D37:Y37" si="3">SUM(D29:D36)</f>
        <v>0</v>
      </c>
      <c r="E37" s="30">
        <f t="shared" si="3"/>
        <v>-12762609</v>
      </c>
      <c r="F37" s="31">
        <f t="shared" si="3"/>
        <v>-12762609</v>
      </c>
      <c r="G37" s="31">
        <f t="shared" si="3"/>
        <v>7505441</v>
      </c>
      <c r="H37" s="31">
        <f t="shared" si="3"/>
        <v>0</v>
      </c>
      <c r="I37" s="31">
        <f t="shared" si="3"/>
        <v>0</v>
      </c>
      <c r="J37" s="31">
        <f t="shared" si="3"/>
        <v>7505441</v>
      </c>
      <c r="K37" s="31">
        <f t="shared" si="3"/>
        <v>240664</v>
      </c>
      <c r="L37" s="31">
        <f t="shared" si="3"/>
        <v>3000463</v>
      </c>
      <c r="M37" s="31">
        <f t="shared" si="3"/>
        <v>-684877</v>
      </c>
      <c r="N37" s="31">
        <f t="shared" si="3"/>
        <v>2556250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10061691</v>
      </c>
      <c r="X37" s="31">
        <f t="shared" si="3"/>
        <v>-6381300</v>
      </c>
      <c r="Y37" s="31">
        <f t="shared" si="3"/>
        <v>16442991</v>
      </c>
      <c r="Z37" s="32">
        <f>+IF(X37&lt;&gt;0,+(Y37/X37)*100,0)</f>
        <v>-257.67462742701332</v>
      </c>
      <c r="AA37" s="33">
        <f>SUM(AA29:AA36)</f>
        <v>-12762609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4929331</v>
      </c>
      <c r="D44" s="29">
        <f>+D37+D43</f>
        <v>0</v>
      </c>
      <c r="E44" s="30">
        <f t="shared" si="5"/>
        <v>-12762609</v>
      </c>
      <c r="F44" s="31">
        <f t="shared" si="5"/>
        <v>-12762609</v>
      </c>
      <c r="G44" s="31">
        <f t="shared" si="5"/>
        <v>7505441</v>
      </c>
      <c r="H44" s="31">
        <f t="shared" si="5"/>
        <v>0</v>
      </c>
      <c r="I44" s="31">
        <f t="shared" si="5"/>
        <v>0</v>
      </c>
      <c r="J44" s="31">
        <f t="shared" si="5"/>
        <v>7505441</v>
      </c>
      <c r="K44" s="31">
        <f t="shared" si="5"/>
        <v>240664</v>
      </c>
      <c r="L44" s="31">
        <f t="shared" si="5"/>
        <v>3000463</v>
      </c>
      <c r="M44" s="31">
        <f t="shared" si="5"/>
        <v>-684877</v>
      </c>
      <c r="N44" s="31">
        <f t="shared" si="5"/>
        <v>2556250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10061691</v>
      </c>
      <c r="X44" s="31">
        <f t="shared" si="5"/>
        <v>-6381300</v>
      </c>
      <c r="Y44" s="31">
        <f t="shared" si="5"/>
        <v>16442991</v>
      </c>
      <c r="Z44" s="32">
        <f>+IF(X44&lt;&gt;0,+(Y44/X44)*100,0)</f>
        <v>-257.67462742701332</v>
      </c>
      <c r="AA44" s="33">
        <f>+AA37+AA43</f>
        <v>-12762609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11586347</v>
      </c>
      <c r="D45" s="42">
        <f t="shared" si="6"/>
        <v>0</v>
      </c>
      <c r="E45" s="43">
        <f t="shared" si="6"/>
        <v>14677000</v>
      </c>
      <c r="F45" s="44">
        <f t="shared" si="6"/>
        <v>14677000</v>
      </c>
      <c r="G45" s="44">
        <f t="shared" si="6"/>
        <v>-1048086</v>
      </c>
      <c r="H45" s="44">
        <f t="shared" si="6"/>
        <v>0</v>
      </c>
      <c r="I45" s="44">
        <f t="shared" si="6"/>
        <v>-572988</v>
      </c>
      <c r="J45" s="44">
        <f t="shared" si="6"/>
        <v>-1621074</v>
      </c>
      <c r="K45" s="44">
        <f t="shared" si="6"/>
        <v>-785281</v>
      </c>
      <c r="L45" s="44">
        <f t="shared" si="6"/>
        <v>-665740</v>
      </c>
      <c r="M45" s="44">
        <f t="shared" si="6"/>
        <v>5641907</v>
      </c>
      <c r="N45" s="44">
        <f t="shared" si="6"/>
        <v>4190886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2569812</v>
      </c>
      <c r="X45" s="44">
        <f t="shared" si="6"/>
        <v>7338504</v>
      </c>
      <c r="Y45" s="44">
        <f t="shared" si="6"/>
        <v>-4768692</v>
      </c>
      <c r="Z45" s="45">
        <f>+IF(X45&lt;&gt;0,+(Y45/X45)*100,0)</f>
        <v>-64.98180010530757</v>
      </c>
      <c r="AA45" s="46">
        <f>+AA26-AA44</f>
        <v>14677000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-36036144</v>
      </c>
      <c r="D6" s="18"/>
      <c r="E6" s="19">
        <v>-16037865</v>
      </c>
      <c r="F6" s="20">
        <v>-16037865</v>
      </c>
      <c r="G6" s="20">
        <v>-36470805</v>
      </c>
      <c r="H6" s="20">
        <v>-377307</v>
      </c>
      <c r="I6" s="20">
        <v>-569081</v>
      </c>
      <c r="J6" s="20">
        <v>-37417193</v>
      </c>
      <c r="K6" s="20">
        <v>-1137167</v>
      </c>
      <c r="L6" s="20">
        <v>-628223</v>
      </c>
      <c r="M6" s="20">
        <v>-1038879</v>
      </c>
      <c r="N6" s="20">
        <v>-2804269</v>
      </c>
      <c r="O6" s="20"/>
      <c r="P6" s="20"/>
      <c r="Q6" s="20"/>
      <c r="R6" s="20"/>
      <c r="S6" s="20"/>
      <c r="T6" s="20"/>
      <c r="U6" s="20"/>
      <c r="V6" s="20"/>
      <c r="W6" s="20">
        <v>-40221462</v>
      </c>
      <c r="X6" s="20">
        <v>-13412279</v>
      </c>
      <c r="Y6" s="20">
        <v>-26809183</v>
      </c>
      <c r="Z6" s="21">
        <v>199.88536623790782</v>
      </c>
      <c r="AA6" s="22">
        <v>-16037865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3542356</v>
      </c>
      <c r="D11" s="18"/>
      <c r="E11" s="19">
        <v>4798884</v>
      </c>
      <c r="F11" s="20">
        <v>4798884</v>
      </c>
      <c r="G11" s="24">
        <v>3599027</v>
      </c>
      <c r="H11" s="24">
        <v>-7778</v>
      </c>
      <c r="I11" s="24">
        <v>25133</v>
      </c>
      <c r="J11" s="20">
        <v>3616382</v>
      </c>
      <c r="K11" s="24">
        <v>74257</v>
      </c>
      <c r="L11" s="24">
        <v>-75944</v>
      </c>
      <c r="M11" s="20">
        <v>63102</v>
      </c>
      <c r="N11" s="24">
        <v>61415</v>
      </c>
      <c r="O11" s="24"/>
      <c r="P11" s="24"/>
      <c r="Q11" s="20"/>
      <c r="R11" s="24"/>
      <c r="S11" s="24"/>
      <c r="T11" s="20"/>
      <c r="U11" s="24"/>
      <c r="V11" s="24"/>
      <c r="W11" s="24">
        <v>3677797</v>
      </c>
      <c r="X11" s="20">
        <v>4309068</v>
      </c>
      <c r="Y11" s="24">
        <v>-631271</v>
      </c>
      <c r="Z11" s="25">
        <v>-14.649826830302981</v>
      </c>
      <c r="AA11" s="26">
        <v>4798884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-32493788</v>
      </c>
      <c r="D13" s="29">
        <f>SUM(D6:D12)</f>
        <v>0</v>
      </c>
      <c r="E13" s="30">
        <f t="shared" si="0"/>
        <v>-11238981</v>
      </c>
      <c r="F13" s="31">
        <f t="shared" si="0"/>
        <v>-11238981</v>
      </c>
      <c r="G13" s="31">
        <f t="shared" si="0"/>
        <v>-32871778</v>
      </c>
      <c r="H13" s="31">
        <f t="shared" si="0"/>
        <v>-385085</v>
      </c>
      <c r="I13" s="31">
        <f t="shared" si="0"/>
        <v>-543948</v>
      </c>
      <c r="J13" s="31">
        <f t="shared" si="0"/>
        <v>-33800811</v>
      </c>
      <c r="K13" s="31">
        <f t="shared" si="0"/>
        <v>-1062910</v>
      </c>
      <c r="L13" s="31">
        <f t="shared" si="0"/>
        <v>-704167</v>
      </c>
      <c r="M13" s="31">
        <f t="shared" si="0"/>
        <v>-975777</v>
      </c>
      <c r="N13" s="31">
        <f t="shared" si="0"/>
        <v>-2742854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-36543665</v>
      </c>
      <c r="X13" s="31">
        <f t="shared" si="0"/>
        <v>-9103211</v>
      </c>
      <c r="Y13" s="31">
        <f t="shared" si="0"/>
        <v>-27440454</v>
      </c>
      <c r="Z13" s="32">
        <f>+IF(X13&lt;&gt;0,+(Y13/X13)*100,0)</f>
        <v>301.43708632042035</v>
      </c>
      <c r="AA13" s="33">
        <f>SUM(AA6:AA12)</f>
        <v>-11238981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14643157</v>
      </c>
      <c r="D17" s="18"/>
      <c r="E17" s="19">
        <v>13180936</v>
      </c>
      <c r="F17" s="20">
        <v>13180936</v>
      </c>
      <c r="G17" s="24">
        <v>14643045</v>
      </c>
      <c r="H17" s="24"/>
      <c r="I17" s="24"/>
      <c r="J17" s="20">
        <v>14643045</v>
      </c>
      <c r="K17" s="24"/>
      <c r="L17" s="24">
        <v>73625</v>
      </c>
      <c r="M17" s="20"/>
      <c r="N17" s="24">
        <v>73625</v>
      </c>
      <c r="O17" s="24"/>
      <c r="P17" s="24"/>
      <c r="Q17" s="20"/>
      <c r="R17" s="24"/>
      <c r="S17" s="24"/>
      <c r="T17" s="20"/>
      <c r="U17" s="24"/>
      <c r="V17" s="24"/>
      <c r="W17" s="24">
        <v>14716670</v>
      </c>
      <c r="X17" s="20">
        <v>12659574</v>
      </c>
      <c r="Y17" s="24">
        <v>2057096</v>
      </c>
      <c r="Z17" s="25">
        <v>16.249330348714736</v>
      </c>
      <c r="AA17" s="26">
        <v>13180936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14643157</v>
      </c>
      <c r="D25" s="29">
        <f t="shared" ref="D25:Y25" si="1">SUM(D15:D24)</f>
        <v>0</v>
      </c>
      <c r="E25" s="35">
        <f t="shared" si="1"/>
        <v>13180936</v>
      </c>
      <c r="F25" s="36">
        <f t="shared" si="1"/>
        <v>13180936</v>
      </c>
      <c r="G25" s="36">
        <f t="shared" si="1"/>
        <v>14643045</v>
      </c>
      <c r="H25" s="36">
        <f t="shared" si="1"/>
        <v>0</v>
      </c>
      <c r="I25" s="36">
        <f t="shared" si="1"/>
        <v>0</v>
      </c>
      <c r="J25" s="36">
        <f t="shared" si="1"/>
        <v>14643045</v>
      </c>
      <c r="K25" s="36">
        <f t="shared" si="1"/>
        <v>0</v>
      </c>
      <c r="L25" s="36">
        <f t="shared" si="1"/>
        <v>73625</v>
      </c>
      <c r="M25" s="36">
        <f t="shared" si="1"/>
        <v>0</v>
      </c>
      <c r="N25" s="36">
        <f t="shared" si="1"/>
        <v>73625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14716670</v>
      </c>
      <c r="X25" s="36">
        <f t="shared" si="1"/>
        <v>12659574</v>
      </c>
      <c r="Y25" s="36">
        <f t="shared" si="1"/>
        <v>2057096</v>
      </c>
      <c r="Z25" s="37">
        <f>+IF(X25&lt;&gt;0,+(Y25/X25)*100,0)</f>
        <v>16.249330348714736</v>
      </c>
      <c r="AA25" s="38">
        <f>SUM(AA15:AA24)</f>
        <v>13180936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-17850631</v>
      </c>
      <c r="D26" s="29">
        <f>+D13+D25</f>
        <v>0</v>
      </c>
      <c r="E26" s="30">
        <f t="shared" si="2"/>
        <v>1941955</v>
      </c>
      <c r="F26" s="31">
        <f t="shared" si="2"/>
        <v>1941955</v>
      </c>
      <c r="G26" s="31">
        <f t="shared" si="2"/>
        <v>-18228733</v>
      </c>
      <c r="H26" s="31">
        <f t="shared" si="2"/>
        <v>-385085</v>
      </c>
      <c r="I26" s="31">
        <f t="shared" si="2"/>
        <v>-543948</v>
      </c>
      <c r="J26" s="31">
        <f t="shared" si="2"/>
        <v>-19157766</v>
      </c>
      <c r="K26" s="31">
        <f t="shared" si="2"/>
        <v>-1062910</v>
      </c>
      <c r="L26" s="31">
        <f t="shared" si="2"/>
        <v>-630542</v>
      </c>
      <c r="M26" s="31">
        <f t="shared" si="2"/>
        <v>-975777</v>
      </c>
      <c r="N26" s="31">
        <f t="shared" si="2"/>
        <v>-2669229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-21826995</v>
      </c>
      <c r="X26" s="31">
        <f t="shared" si="2"/>
        <v>3556363</v>
      </c>
      <c r="Y26" s="31">
        <f t="shared" si="2"/>
        <v>-25383358</v>
      </c>
      <c r="Z26" s="32">
        <f>+IF(X26&lt;&gt;0,+(Y26/X26)*100,0)</f>
        <v>-713.74485675393657</v>
      </c>
      <c r="AA26" s="33">
        <f>+AA13+AA25</f>
        <v>1941955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-4024181</v>
      </c>
      <c r="D32" s="18"/>
      <c r="E32" s="19">
        <v>-681249</v>
      </c>
      <c r="F32" s="20">
        <v>-681249</v>
      </c>
      <c r="G32" s="20">
        <v>-4024181</v>
      </c>
      <c r="H32" s="20"/>
      <c r="I32" s="20"/>
      <c r="J32" s="20">
        <v>-4024181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-4024181</v>
      </c>
      <c r="X32" s="20">
        <v>-1171065</v>
      </c>
      <c r="Y32" s="20">
        <v>-2853116</v>
      </c>
      <c r="Z32" s="21">
        <v>243.63429869392391</v>
      </c>
      <c r="AA32" s="22">
        <v>-681249</v>
      </c>
    </row>
    <row r="33" spans="1:27" x14ac:dyDescent="0.25">
      <c r="A33" s="23" t="s">
        <v>60</v>
      </c>
      <c r="B33" s="17" t="s">
        <v>32</v>
      </c>
      <c r="C33" s="18">
        <v>-4300688</v>
      </c>
      <c r="D33" s="18"/>
      <c r="E33" s="19">
        <v>-4300688</v>
      </c>
      <c r="F33" s="20">
        <v>-4300688</v>
      </c>
      <c r="G33" s="20">
        <v>-4300688</v>
      </c>
      <c r="H33" s="20"/>
      <c r="I33" s="20"/>
      <c r="J33" s="20">
        <v>-4300688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-4300688</v>
      </c>
      <c r="X33" s="20">
        <v>-4300688</v>
      </c>
      <c r="Y33" s="20"/>
      <c r="Z33" s="21"/>
      <c r="AA33" s="22">
        <v>-4300688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3214696</v>
      </c>
      <c r="D35" s="18"/>
      <c r="E35" s="19">
        <v>3214696</v>
      </c>
      <c r="F35" s="20">
        <v>3214696</v>
      </c>
      <c r="G35" s="20">
        <v>3214696</v>
      </c>
      <c r="H35" s="20"/>
      <c r="I35" s="20"/>
      <c r="J35" s="20">
        <v>3214696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3214696</v>
      </c>
      <c r="X35" s="20">
        <v>3214696</v>
      </c>
      <c r="Y35" s="20"/>
      <c r="Z35" s="21"/>
      <c r="AA35" s="22">
        <v>3214696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-5110173</v>
      </c>
      <c r="D37" s="29">
        <f t="shared" ref="D37:Y37" si="3">SUM(D29:D36)</f>
        <v>0</v>
      </c>
      <c r="E37" s="30">
        <f t="shared" si="3"/>
        <v>-1767241</v>
      </c>
      <c r="F37" s="31">
        <f t="shared" si="3"/>
        <v>-1767241</v>
      </c>
      <c r="G37" s="31">
        <f t="shared" si="3"/>
        <v>-5110173</v>
      </c>
      <c r="H37" s="31">
        <f t="shared" si="3"/>
        <v>0</v>
      </c>
      <c r="I37" s="31">
        <f t="shared" si="3"/>
        <v>0</v>
      </c>
      <c r="J37" s="31">
        <f t="shared" si="3"/>
        <v>-5110173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-5110173</v>
      </c>
      <c r="X37" s="31">
        <f t="shared" si="3"/>
        <v>-2257057</v>
      </c>
      <c r="Y37" s="31">
        <f t="shared" si="3"/>
        <v>-2853116</v>
      </c>
      <c r="Z37" s="32">
        <f>+IF(X37&lt;&gt;0,+(Y37/X37)*100,0)</f>
        <v>126.40868174795763</v>
      </c>
      <c r="AA37" s="33">
        <f>SUM(AA29:AA36)</f>
        <v>-1767241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-5110173</v>
      </c>
      <c r="D44" s="29">
        <f>+D37+D43</f>
        <v>0</v>
      </c>
      <c r="E44" s="30">
        <f t="shared" si="5"/>
        <v>-1767241</v>
      </c>
      <c r="F44" s="31">
        <f t="shared" si="5"/>
        <v>-1767241</v>
      </c>
      <c r="G44" s="31">
        <f t="shared" si="5"/>
        <v>-5110173</v>
      </c>
      <c r="H44" s="31">
        <f t="shared" si="5"/>
        <v>0</v>
      </c>
      <c r="I44" s="31">
        <f t="shared" si="5"/>
        <v>0</v>
      </c>
      <c r="J44" s="31">
        <f t="shared" si="5"/>
        <v>-5110173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-5110173</v>
      </c>
      <c r="X44" s="31">
        <f t="shared" si="5"/>
        <v>-2257057</v>
      </c>
      <c r="Y44" s="31">
        <f t="shared" si="5"/>
        <v>-2853116</v>
      </c>
      <c r="Z44" s="32">
        <f>+IF(X44&lt;&gt;0,+(Y44/X44)*100,0)</f>
        <v>126.40868174795763</v>
      </c>
      <c r="AA44" s="33">
        <f>+AA37+AA43</f>
        <v>-1767241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-12740458</v>
      </c>
      <c r="D45" s="42">
        <f t="shared" si="6"/>
        <v>0</v>
      </c>
      <c r="E45" s="43">
        <f t="shared" si="6"/>
        <v>3709196</v>
      </c>
      <c r="F45" s="44">
        <f t="shared" si="6"/>
        <v>3709196</v>
      </c>
      <c r="G45" s="44">
        <f t="shared" si="6"/>
        <v>-13118560</v>
      </c>
      <c r="H45" s="44">
        <f t="shared" si="6"/>
        <v>-385085</v>
      </c>
      <c r="I45" s="44">
        <f t="shared" si="6"/>
        <v>-543948</v>
      </c>
      <c r="J45" s="44">
        <f t="shared" si="6"/>
        <v>-14047593</v>
      </c>
      <c r="K45" s="44">
        <f t="shared" si="6"/>
        <v>-1062910</v>
      </c>
      <c r="L45" s="44">
        <f t="shared" si="6"/>
        <v>-630542</v>
      </c>
      <c r="M45" s="44">
        <f t="shared" si="6"/>
        <v>-975777</v>
      </c>
      <c r="N45" s="44">
        <f t="shared" si="6"/>
        <v>-2669229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-16716822</v>
      </c>
      <c r="X45" s="44">
        <f t="shared" si="6"/>
        <v>5813420</v>
      </c>
      <c r="Y45" s="44">
        <f t="shared" si="6"/>
        <v>-22530242</v>
      </c>
      <c r="Z45" s="45">
        <f>+IF(X45&lt;&gt;0,+(Y45/X45)*100,0)</f>
        <v>-387.55572451328135</v>
      </c>
      <c r="AA45" s="46">
        <f>+AA26-AA44</f>
        <v>3709196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-14063680</v>
      </c>
      <c r="D47" s="18"/>
      <c r="E47" s="19">
        <v>-14710621</v>
      </c>
      <c r="F47" s="20">
        <v>-14710621</v>
      </c>
      <c r="G47" s="20">
        <v>-14001742</v>
      </c>
      <c r="H47" s="20">
        <v>-768343</v>
      </c>
      <c r="I47" s="20">
        <v>-495055</v>
      </c>
      <c r="J47" s="20">
        <v>-15265140</v>
      </c>
      <c r="K47" s="20">
        <v>-988884</v>
      </c>
      <c r="L47" s="20">
        <v>-482259</v>
      </c>
      <c r="M47" s="20">
        <v>-903438</v>
      </c>
      <c r="N47" s="20">
        <v>-2374581</v>
      </c>
      <c r="O47" s="20"/>
      <c r="P47" s="20"/>
      <c r="Q47" s="20"/>
      <c r="R47" s="20"/>
      <c r="S47" s="20"/>
      <c r="T47" s="20"/>
      <c r="U47" s="20"/>
      <c r="V47" s="20"/>
      <c r="W47" s="20">
        <v>-17639721</v>
      </c>
      <c r="X47" s="20">
        <v>-12606397</v>
      </c>
      <c r="Y47" s="20">
        <v>-5033324</v>
      </c>
      <c r="Z47" s="47">
        <v>39.926745127890229</v>
      </c>
      <c r="AA47" s="22">
        <v>-14710621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-14063680</v>
      </c>
      <c r="D50" s="50">
        <f t="shared" ref="D50:Y50" si="7">SUM(D47:D49)</f>
        <v>0</v>
      </c>
      <c r="E50" s="51">
        <f t="shared" si="7"/>
        <v>-14710621</v>
      </c>
      <c r="F50" s="52">
        <f t="shared" si="7"/>
        <v>-14710621</v>
      </c>
      <c r="G50" s="52">
        <f t="shared" si="7"/>
        <v>-14001742</v>
      </c>
      <c r="H50" s="52">
        <f t="shared" si="7"/>
        <v>-768343</v>
      </c>
      <c r="I50" s="52">
        <f t="shared" si="7"/>
        <v>-495055</v>
      </c>
      <c r="J50" s="52">
        <f t="shared" si="7"/>
        <v>-15265140</v>
      </c>
      <c r="K50" s="52">
        <f t="shared" si="7"/>
        <v>-988884</v>
      </c>
      <c r="L50" s="52">
        <f t="shared" si="7"/>
        <v>-482259</v>
      </c>
      <c r="M50" s="52">
        <f t="shared" si="7"/>
        <v>-903438</v>
      </c>
      <c r="N50" s="52">
        <f t="shared" si="7"/>
        <v>-2374581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-17639721</v>
      </c>
      <c r="X50" s="52">
        <f t="shared" si="7"/>
        <v>-12606397</v>
      </c>
      <c r="Y50" s="52">
        <f t="shared" si="7"/>
        <v>-5033324</v>
      </c>
      <c r="Z50" s="53">
        <f>+IF(X50&lt;&gt;0,+(Y50/X50)*100,0)</f>
        <v>39.926745127890229</v>
      </c>
      <c r="AA50" s="54">
        <f>SUM(AA47:AA49)</f>
        <v>-14710621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-13629032</v>
      </c>
      <c r="D6" s="18"/>
      <c r="E6" s="19"/>
      <c r="F6" s="20"/>
      <c r="G6" s="20">
        <v>-13629033</v>
      </c>
      <c r="H6" s="20"/>
      <c r="I6" s="20"/>
      <c r="J6" s="20">
        <v>-13629033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-13629033</v>
      </c>
      <c r="X6" s="20"/>
      <c r="Y6" s="20">
        <v>-13629033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713640</v>
      </c>
      <c r="D11" s="18"/>
      <c r="E11" s="19"/>
      <c r="F11" s="20"/>
      <c r="G11" s="24">
        <v>713640</v>
      </c>
      <c r="H11" s="24"/>
      <c r="I11" s="24"/>
      <c r="J11" s="20">
        <v>713640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713640</v>
      </c>
      <c r="X11" s="20"/>
      <c r="Y11" s="24">
        <v>713640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-12915392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-12915393</v>
      </c>
      <c r="H13" s="31">
        <f t="shared" si="0"/>
        <v>0</v>
      </c>
      <c r="I13" s="31">
        <f t="shared" si="0"/>
        <v>0</v>
      </c>
      <c r="J13" s="31">
        <f t="shared" si="0"/>
        <v>-12915393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-12915393</v>
      </c>
      <c r="X13" s="31">
        <f t="shared" si="0"/>
        <v>0</v>
      </c>
      <c r="Y13" s="31">
        <f t="shared" si="0"/>
        <v>-12915393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-12915392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-12915393</v>
      </c>
      <c r="H26" s="31">
        <f t="shared" si="2"/>
        <v>0</v>
      </c>
      <c r="I26" s="31">
        <f t="shared" si="2"/>
        <v>0</v>
      </c>
      <c r="J26" s="31">
        <f t="shared" si="2"/>
        <v>-12915393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-12915393</v>
      </c>
      <c r="X26" s="31">
        <f t="shared" si="2"/>
        <v>0</v>
      </c>
      <c r="Y26" s="31">
        <f t="shared" si="2"/>
        <v>-12915393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-1200000</v>
      </c>
      <c r="D33" s="18"/>
      <c r="E33" s="19"/>
      <c r="F33" s="20"/>
      <c r="G33" s="20">
        <v>-1200000</v>
      </c>
      <c r="H33" s="20"/>
      <c r="I33" s="20"/>
      <c r="J33" s="20">
        <v>-1200000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-1200000</v>
      </c>
      <c r="X33" s="20"/>
      <c r="Y33" s="20">
        <v>-1200000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-1200000</v>
      </c>
      <c r="H37" s="31">
        <f t="shared" si="3"/>
        <v>0</v>
      </c>
      <c r="I37" s="31">
        <f t="shared" si="3"/>
        <v>0</v>
      </c>
      <c r="J37" s="31">
        <f t="shared" si="3"/>
        <v>-1200000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-1200000</v>
      </c>
      <c r="X37" s="31">
        <f t="shared" si="3"/>
        <v>0</v>
      </c>
      <c r="Y37" s="31">
        <f t="shared" si="3"/>
        <v>-1200000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-1200000</v>
      </c>
      <c r="H44" s="31">
        <f t="shared" si="5"/>
        <v>0</v>
      </c>
      <c r="I44" s="31">
        <f t="shared" si="5"/>
        <v>0</v>
      </c>
      <c r="J44" s="31">
        <f t="shared" si="5"/>
        <v>-1200000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-1200000</v>
      </c>
      <c r="X44" s="31">
        <f t="shared" si="5"/>
        <v>0</v>
      </c>
      <c r="Y44" s="31">
        <f t="shared" si="5"/>
        <v>-1200000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-11715392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-11715393</v>
      </c>
      <c r="H45" s="44">
        <f t="shared" si="6"/>
        <v>0</v>
      </c>
      <c r="I45" s="44">
        <f t="shared" si="6"/>
        <v>0</v>
      </c>
      <c r="J45" s="44">
        <f t="shared" si="6"/>
        <v>-11715393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-11715393</v>
      </c>
      <c r="X45" s="44">
        <f t="shared" si="6"/>
        <v>0</v>
      </c>
      <c r="Y45" s="44">
        <f t="shared" si="6"/>
        <v>-11715393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-28050323</v>
      </c>
      <c r="D47" s="18"/>
      <c r="E47" s="19"/>
      <c r="F47" s="20"/>
      <c r="G47" s="20">
        <v>-28050970</v>
      </c>
      <c r="H47" s="20">
        <v>647</v>
      </c>
      <c r="I47" s="20"/>
      <c r="J47" s="20">
        <v>-28050323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-28050323</v>
      </c>
      <c r="X47" s="20"/>
      <c r="Y47" s="20">
        <v>-28050323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-28050323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-28050970</v>
      </c>
      <c r="H50" s="52">
        <f t="shared" si="7"/>
        <v>647</v>
      </c>
      <c r="I50" s="52">
        <f t="shared" si="7"/>
        <v>0</v>
      </c>
      <c r="J50" s="52">
        <f t="shared" si="7"/>
        <v>-28050323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-28050323</v>
      </c>
      <c r="X50" s="52">
        <f t="shared" si="7"/>
        <v>0</v>
      </c>
      <c r="Y50" s="52">
        <f t="shared" si="7"/>
        <v>-28050323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-66234247</v>
      </c>
      <c r="F6" s="20">
        <v>-66234247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-33117126</v>
      </c>
      <c r="Y6" s="20">
        <v>33117126</v>
      </c>
      <c r="Z6" s="21">
        <v>-100</v>
      </c>
      <c r="AA6" s="22">
        <v>-66234247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283047</v>
      </c>
      <c r="D10" s="18"/>
      <c r="E10" s="19"/>
      <c r="F10" s="20"/>
      <c r="G10" s="20"/>
      <c r="H10" s="20"/>
      <c r="I10" s="20">
        <v>440065</v>
      </c>
      <c r="J10" s="20">
        <v>440065</v>
      </c>
      <c r="K10" s="20">
        <v>406369</v>
      </c>
      <c r="L10" s="20"/>
      <c r="M10" s="20">
        <v>29820</v>
      </c>
      <c r="N10" s="20">
        <v>436189</v>
      </c>
      <c r="O10" s="20"/>
      <c r="P10" s="20"/>
      <c r="Q10" s="20"/>
      <c r="R10" s="20"/>
      <c r="S10" s="20"/>
      <c r="T10" s="20"/>
      <c r="U10" s="20"/>
      <c r="V10" s="20"/>
      <c r="W10" s="20">
        <v>876254</v>
      </c>
      <c r="X10" s="20"/>
      <c r="Y10" s="20">
        <v>876254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8062910</v>
      </c>
      <c r="F11" s="20">
        <v>8062910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4031472</v>
      </c>
      <c r="Y11" s="24">
        <v>-4031472</v>
      </c>
      <c r="Z11" s="25">
        <v>-100</v>
      </c>
      <c r="AA11" s="26">
        <v>8062910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283047</v>
      </c>
      <c r="D13" s="29">
        <f>SUM(D6:D12)</f>
        <v>0</v>
      </c>
      <c r="E13" s="30">
        <f t="shared" si="0"/>
        <v>-58171337</v>
      </c>
      <c r="F13" s="31">
        <f t="shared" si="0"/>
        <v>-58171337</v>
      </c>
      <c r="G13" s="31">
        <f t="shared" si="0"/>
        <v>0</v>
      </c>
      <c r="H13" s="31">
        <f t="shared" si="0"/>
        <v>0</v>
      </c>
      <c r="I13" s="31">
        <f t="shared" si="0"/>
        <v>440065</v>
      </c>
      <c r="J13" s="31">
        <f t="shared" si="0"/>
        <v>440065</v>
      </c>
      <c r="K13" s="31">
        <f t="shared" si="0"/>
        <v>406369</v>
      </c>
      <c r="L13" s="31">
        <f t="shared" si="0"/>
        <v>0</v>
      </c>
      <c r="M13" s="31">
        <f t="shared" si="0"/>
        <v>29820</v>
      </c>
      <c r="N13" s="31">
        <f t="shared" si="0"/>
        <v>436189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876254</v>
      </c>
      <c r="X13" s="31">
        <f t="shared" si="0"/>
        <v>-29085654</v>
      </c>
      <c r="Y13" s="31">
        <f t="shared" si="0"/>
        <v>29961908</v>
      </c>
      <c r="Z13" s="32">
        <f>+IF(X13&lt;&gt;0,+(Y13/X13)*100,0)</f>
        <v>-103.01266734452661</v>
      </c>
      <c r="AA13" s="33">
        <f>SUM(AA6:AA12)</f>
        <v>-58171337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9869218</v>
      </c>
      <c r="D17" s="18"/>
      <c r="E17" s="19">
        <v>6521740</v>
      </c>
      <c r="F17" s="20">
        <v>6521740</v>
      </c>
      <c r="G17" s="24"/>
      <c r="H17" s="24"/>
      <c r="I17" s="24">
        <v>4588147</v>
      </c>
      <c r="J17" s="20">
        <v>4588147</v>
      </c>
      <c r="K17" s="24">
        <v>2600000</v>
      </c>
      <c r="L17" s="24"/>
      <c r="M17" s="20">
        <v>674822</v>
      </c>
      <c r="N17" s="24">
        <v>3274822</v>
      </c>
      <c r="O17" s="24"/>
      <c r="P17" s="24"/>
      <c r="Q17" s="20"/>
      <c r="R17" s="24"/>
      <c r="S17" s="24"/>
      <c r="T17" s="20"/>
      <c r="U17" s="24"/>
      <c r="V17" s="24"/>
      <c r="W17" s="24">
        <v>7862969</v>
      </c>
      <c r="X17" s="20">
        <v>3260868</v>
      </c>
      <c r="Y17" s="24">
        <v>4602101</v>
      </c>
      <c r="Z17" s="25">
        <v>141.13116507629258</v>
      </c>
      <c r="AA17" s="26">
        <v>6521740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9869218</v>
      </c>
      <c r="D25" s="29">
        <f t="shared" ref="D25:Y25" si="1">SUM(D15:D24)</f>
        <v>0</v>
      </c>
      <c r="E25" s="35">
        <f t="shared" si="1"/>
        <v>6521740</v>
      </c>
      <c r="F25" s="36">
        <f t="shared" si="1"/>
        <v>6521740</v>
      </c>
      <c r="G25" s="36">
        <f t="shared" si="1"/>
        <v>0</v>
      </c>
      <c r="H25" s="36">
        <f t="shared" si="1"/>
        <v>0</v>
      </c>
      <c r="I25" s="36">
        <f t="shared" si="1"/>
        <v>4588147</v>
      </c>
      <c r="J25" s="36">
        <f t="shared" si="1"/>
        <v>4588147</v>
      </c>
      <c r="K25" s="36">
        <f t="shared" si="1"/>
        <v>2600000</v>
      </c>
      <c r="L25" s="36">
        <f t="shared" si="1"/>
        <v>0</v>
      </c>
      <c r="M25" s="36">
        <f t="shared" si="1"/>
        <v>674822</v>
      </c>
      <c r="N25" s="36">
        <f t="shared" si="1"/>
        <v>3274822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7862969</v>
      </c>
      <c r="X25" s="36">
        <f t="shared" si="1"/>
        <v>3260868</v>
      </c>
      <c r="Y25" s="36">
        <f t="shared" si="1"/>
        <v>4602101</v>
      </c>
      <c r="Z25" s="37">
        <f>+IF(X25&lt;&gt;0,+(Y25/X25)*100,0)</f>
        <v>141.13116507629258</v>
      </c>
      <c r="AA25" s="38">
        <f>SUM(AA15:AA24)</f>
        <v>6521740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10152265</v>
      </c>
      <c r="D26" s="29">
        <f>+D13+D25</f>
        <v>0</v>
      </c>
      <c r="E26" s="30">
        <f t="shared" si="2"/>
        <v>-51649597</v>
      </c>
      <c r="F26" s="31">
        <f t="shared" si="2"/>
        <v>-51649597</v>
      </c>
      <c r="G26" s="31">
        <f t="shared" si="2"/>
        <v>0</v>
      </c>
      <c r="H26" s="31">
        <f t="shared" si="2"/>
        <v>0</v>
      </c>
      <c r="I26" s="31">
        <f t="shared" si="2"/>
        <v>5028212</v>
      </c>
      <c r="J26" s="31">
        <f t="shared" si="2"/>
        <v>5028212</v>
      </c>
      <c r="K26" s="31">
        <f t="shared" si="2"/>
        <v>3006369</v>
      </c>
      <c r="L26" s="31">
        <f t="shared" si="2"/>
        <v>0</v>
      </c>
      <c r="M26" s="31">
        <f t="shared" si="2"/>
        <v>704642</v>
      </c>
      <c r="N26" s="31">
        <f t="shared" si="2"/>
        <v>3711011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8739223</v>
      </c>
      <c r="X26" s="31">
        <f t="shared" si="2"/>
        <v>-25824786</v>
      </c>
      <c r="Y26" s="31">
        <f t="shared" si="2"/>
        <v>34564009</v>
      </c>
      <c r="Z26" s="32">
        <f>+IF(X26&lt;&gt;0,+(Y26/X26)*100,0)</f>
        <v>-133.84044692567829</v>
      </c>
      <c r="AA26" s="33">
        <f>+AA13+AA25</f>
        <v>-51649597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-4000000</v>
      </c>
      <c r="D32" s="18"/>
      <c r="E32" s="19"/>
      <c r="F32" s="20"/>
      <c r="G32" s="20"/>
      <c r="H32" s="20">
        <v>-1428350</v>
      </c>
      <c r="I32" s="20"/>
      <c r="J32" s="20">
        <v>-1428350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-1428350</v>
      </c>
      <c r="X32" s="20"/>
      <c r="Y32" s="20">
        <v>-1428350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-37228640</v>
      </c>
      <c r="H33" s="20"/>
      <c r="I33" s="20"/>
      <c r="J33" s="20">
        <v>-37228640</v>
      </c>
      <c r="K33" s="20">
        <v>-37228640</v>
      </c>
      <c r="L33" s="20">
        <v>-37228640</v>
      </c>
      <c r="M33" s="20"/>
      <c r="N33" s="20">
        <v>-74457280</v>
      </c>
      <c r="O33" s="20"/>
      <c r="P33" s="20"/>
      <c r="Q33" s="20"/>
      <c r="R33" s="20"/>
      <c r="S33" s="20"/>
      <c r="T33" s="20"/>
      <c r="U33" s="20"/>
      <c r="V33" s="20"/>
      <c r="W33" s="20">
        <v>-111685920</v>
      </c>
      <c r="X33" s="20"/>
      <c r="Y33" s="20">
        <v>-111685920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-37228640</v>
      </c>
      <c r="H37" s="31">
        <f t="shared" si="3"/>
        <v>-1428350</v>
      </c>
      <c r="I37" s="31">
        <f t="shared" si="3"/>
        <v>0</v>
      </c>
      <c r="J37" s="31">
        <f t="shared" si="3"/>
        <v>-38656990</v>
      </c>
      <c r="K37" s="31">
        <f t="shared" si="3"/>
        <v>-37228640</v>
      </c>
      <c r="L37" s="31">
        <f t="shared" si="3"/>
        <v>-37228640</v>
      </c>
      <c r="M37" s="31">
        <f t="shared" si="3"/>
        <v>0</v>
      </c>
      <c r="N37" s="31">
        <f t="shared" si="3"/>
        <v>-74457280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-113114270</v>
      </c>
      <c r="X37" s="31">
        <f t="shared" si="3"/>
        <v>0</v>
      </c>
      <c r="Y37" s="31">
        <f t="shared" si="3"/>
        <v>-113114270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-4000000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-37228640</v>
      </c>
      <c r="H44" s="31">
        <f t="shared" si="5"/>
        <v>-1428350</v>
      </c>
      <c r="I44" s="31">
        <f t="shared" si="5"/>
        <v>0</v>
      </c>
      <c r="J44" s="31">
        <f t="shared" si="5"/>
        <v>-38656990</v>
      </c>
      <c r="K44" s="31">
        <f t="shared" si="5"/>
        <v>-37228640</v>
      </c>
      <c r="L44" s="31">
        <f t="shared" si="5"/>
        <v>-37228640</v>
      </c>
      <c r="M44" s="31">
        <f t="shared" si="5"/>
        <v>0</v>
      </c>
      <c r="N44" s="31">
        <f t="shared" si="5"/>
        <v>-74457280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-113114270</v>
      </c>
      <c r="X44" s="31">
        <f t="shared" si="5"/>
        <v>0</v>
      </c>
      <c r="Y44" s="31">
        <f t="shared" si="5"/>
        <v>-113114270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14152265</v>
      </c>
      <c r="D45" s="42">
        <f t="shared" si="6"/>
        <v>0</v>
      </c>
      <c r="E45" s="43">
        <f t="shared" si="6"/>
        <v>-51649597</v>
      </c>
      <c r="F45" s="44">
        <f t="shared" si="6"/>
        <v>-51649597</v>
      </c>
      <c r="G45" s="44">
        <f t="shared" si="6"/>
        <v>37228640</v>
      </c>
      <c r="H45" s="44">
        <f t="shared" si="6"/>
        <v>1428350</v>
      </c>
      <c r="I45" s="44">
        <f t="shared" si="6"/>
        <v>5028212</v>
      </c>
      <c r="J45" s="44">
        <f t="shared" si="6"/>
        <v>43685202</v>
      </c>
      <c r="K45" s="44">
        <f t="shared" si="6"/>
        <v>40235009</v>
      </c>
      <c r="L45" s="44">
        <f t="shared" si="6"/>
        <v>37228640</v>
      </c>
      <c r="M45" s="44">
        <f t="shared" si="6"/>
        <v>704642</v>
      </c>
      <c r="N45" s="44">
        <f t="shared" si="6"/>
        <v>78168291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121853493</v>
      </c>
      <c r="X45" s="44">
        <f t="shared" si="6"/>
        <v>-25824786</v>
      </c>
      <c r="Y45" s="44">
        <f t="shared" si="6"/>
        <v>147678279</v>
      </c>
      <c r="Z45" s="45">
        <f>+IF(X45&lt;&gt;0,+(Y45/X45)*100,0)</f>
        <v>-571.8470580937244</v>
      </c>
      <c r="AA45" s="46">
        <f>+AA26-AA44</f>
        <v>-51649597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-61811960</v>
      </c>
      <c r="D6" s="18"/>
      <c r="E6" s="19">
        <v>-12414624</v>
      </c>
      <c r="F6" s="20">
        <v>-12414624</v>
      </c>
      <c r="G6" s="20">
        <v>-64224734</v>
      </c>
      <c r="H6" s="20">
        <v>-1532101</v>
      </c>
      <c r="I6" s="20">
        <v>-6204267</v>
      </c>
      <c r="J6" s="20">
        <v>-71961102</v>
      </c>
      <c r="K6" s="20">
        <v>-1465851</v>
      </c>
      <c r="L6" s="20">
        <v>3146672</v>
      </c>
      <c r="M6" s="20">
        <v>-4508329</v>
      </c>
      <c r="N6" s="20">
        <v>-2827508</v>
      </c>
      <c r="O6" s="20"/>
      <c r="P6" s="20"/>
      <c r="Q6" s="20"/>
      <c r="R6" s="20"/>
      <c r="S6" s="20"/>
      <c r="T6" s="20"/>
      <c r="U6" s="20"/>
      <c r="V6" s="20"/>
      <c r="W6" s="20">
        <v>-74788610</v>
      </c>
      <c r="X6" s="20">
        <v>-6207312</v>
      </c>
      <c r="Y6" s="20">
        <v>-68581298</v>
      </c>
      <c r="Z6" s="21">
        <v>1104.8469611322905</v>
      </c>
      <c r="AA6" s="22">
        <v>-12414624</v>
      </c>
    </row>
    <row r="7" spans="1:27" x14ac:dyDescent="0.25">
      <c r="A7" s="23" t="s">
        <v>35</v>
      </c>
      <c r="B7" s="17" t="s">
        <v>32</v>
      </c>
      <c r="C7" s="18">
        <v>17293195</v>
      </c>
      <c r="D7" s="18"/>
      <c r="E7" s="19">
        <v>8918616</v>
      </c>
      <c r="F7" s="20">
        <v>8918616</v>
      </c>
      <c r="G7" s="20">
        <v>16364436</v>
      </c>
      <c r="H7" s="20">
        <v>1096606</v>
      </c>
      <c r="I7" s="20">
        <v>274545</v>
      </c>
      <c r="J7" s="20">
        <v>17735587</v>
      </c>
      <c r="K7" s="20">
        <v>148035</v>
      </c>
      <c r="L7" s="20">
        <v>-189781</v>
      </c>
      <c r="M7" s="20">
        <v>-611835</v>
      </c>
      <c r="N7" s="20">
        <v>-653581</v>
      </c>
      <c r="O7" s="20"/>
      <c r="P7" s="20"/>
      <c r="Q7" s="20"/>
      <c r="R7" s="20"/>
      <c r="S7" s="20"/>
      <c r="T7" s="20"/>
      <c r="U7" s="20"/>
      <c r="V7" s="20"/>
      <c r="W7" s="20">
        <v>17082006</v>
      </c>
      <c r="X7" s="20">
        <v>4459308</v>
      </c>
      <c r="Y7" s="20">
        <v>12622698</v>
      </c>
      <c r="Z7" s="21">
        <v>283.06405388459376</v>
      </c>
      <c r="AA7" s="22">
        <v>8918616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-10014782</v>
      </c>
      <c r="D10" s="18"/>
      <c r="E10" s="19"/>
      <c r="F10" s="20"/>
      <c r="G10" s="20">
        <v>-10152588</v>
      </c>
      <c r="H10" s="20">
        <v>-112451</v>
      </c>
      <c r="I10" s="20">
        <v>-149441</v>
      </c>
      <c r="J10" s="20">
        <v>-10414480</v>
      </c>
      <c r="K10" s="20">
        <v>-258630</v>
      </c>
      <c r="L10" s="20">
        <v>49035</v>
      </c>
      <c r="M10" s="20">
        <v>392571</v>
      </c>
      <c r="N10" s="20">
        <v>182976</v>
      </c>
      <c r="O10" s="20"/>
      <c r="P10" s="20"/>
      <c r="Q10" s="20"/>
      <c r="R10" s="20"/>
      <c r="S10" s="20"/>
      <c r="T10" s="20"/>
      <c r="U10" s="20"/>
      <c r="V10" s="20"/>
      <c r="W10" s="20">
        <v>-10231504</v>
      </c>
      <c r="X10" s="20"/>
      <c r="Y10" s="20">
        <v>-10231504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32505087</v>
      </c>
      <c r="D11" s="18"/>
      <c r="E11" s="19"/>
      <c r="F11" s="20"/>
      <c r="G11" s="24">
        <v>33582167</v>
      </c>
      <c r="H11" s="24">
        <v>653235</v>
      </c>
      <c r="I11" s="24">
        <v>1050573</v>
      </c>
      <c r="J11" s="20">
        <v>35285975</v>
      </c>
      <c r="K11" s="24">
        <v>459981</v>
      </c>
      <c r="L11" s="24">
        <v>465561</v>
      </c>
      <c r="M11" s="20">
        <v>499708</v>
      </c>
      <c r="N11" s="24">
        <v>1425250</v>
      </c>
      <c r="O11" s="24"/>
      <c r="P11" s="24"/>
      <c r="Q11" s="20"/>
      <c r="R11" s="24"/>
      <c r="S11" s="24"/>
      <c r="T11" s="20"/>
      <c r="U11" s="24"/>
      <c r="V11" s="24"/>
      <c r="W11" s="24">
        <v>36711225</v>
      </c>
      <c r="X11" s="20"/>
      <c r="Y11" s="24">
        <v>36711225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-468924</v>
      </c>
      <c r="D12" s="18"/>
      <c r="E12" s="19"/>
      <c r="F12" s="20"/>
      <c r="G12" s="20">
        <v>-468924</v>
      </c>
      <c r="H12" s="20"/>
      <c r="I12" s="20"/>
      <c r="J12" s="20">
        <v>-468924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-468924</v>
      </c>
      <c r="X12" s="20"/>
      <c r="Y12" s="20">
        <v>-468924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-22497384</v>
      </c>
      <c r="D13" s="29">
        <f>SUM(D6:D12)</f>
        <v>0</v>
      </c>
      <c r="E13" s="30">
        <f t="shared" si="0"/>
        <v>-3496008</v>
      </c>
      <c r="F13" s="31">
        <f t="shared" si="0"/>
        <v>-3496008</v>
      </c>
      <c r="G13" s="31">
        <f t="shared" si="0"/>
        <v>-24899643</v>
      </c>
      <c r="H13" s="31">
        <f t="shared" si="0"/>
        <v>105289</v>
      </c>
      <c r="I13" s="31">
        <f t="shared" si="0"/>
        <v>-5028590</v>
      </c>
      <c r="J13" s="31">
        <f t="shared" si="0"/>
        <v>-29822944</v>
      </c>
      <c r="K13" s="31">
        <f t="shared" si="0"/>
        <v>-1116465</v>
      </c>
      <c r="L13" s="31">
        <f t="shared" si="0"/>
        <v>3471487</v>
      </c>
      <c r="M13" s="31">
        <f t="shared" si="0"/>
        <v>-4227885</v>
      </c>
      <c r="N13" s="31">
        <f t="shared" si="0"/>
        <v>-1872863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-31695807</v>
      </c>
      <c r="X13" s="31">
        <f t="shared" si="0"/>
        <v>-1748004</v>
      </c>
      <c r="Y13" s="31">
        <f t="shared" si="0"/>
        <v>-29947803</v>
      </c>
      <c r="Z13" s="32">
        <f>+IF(X13&lt;&gt;0,+(Y13/X13)*100,0)</f>
        <v>1713.2571206930877</v>
      </c>
      <c r="AA13" s="33">
        <f>SUM(AA6:AA12)</f>
        <v>-3496008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16947541</v>
      </c>
      <c r="D17" s="18"/>
      <c r="E17" s="19">
        <v>900000</v>
      </c>
      <c r="F17" s="20">
        <v>900000</v>
      </c>
      <c r="G17" s="24">
        <v>16947541</v>
      </c>
      <c r="H17" s="24"/>
      <c r="I17" s="24">
        <v>-788196</v>
      </c>
      <c r="J17" s="20">
        <v>16159345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16159345</v>
      </c>
      <c r="X17" s="20">
        <v>450000</v>
      </c>
      <c r="Y17" s="24">
        <v>15709345</v>
      </c>
      <c r="Z17" s="25">
        <v>3490.9655555555551</v>
      </c>
      <c r="AA17" s="26">
        <v>900000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16947541</v>
      </c>
      <c r="D25" s="29">
        <f t="shared" ref="D25:Y25" si="1">SUM(D15:D24)</f>
        <v>0</v>
      </c>
      <c r="E25" s="35">
        <f t="shared" si="1"/>
        <v>900000</v>
      </c>
      <c r="F25" s="36">
        <f t="shared" si="1"/>
        <v>900000</v>
      </c>
      <c r="G25" s="36">
        <f t="shared" si="1"/>
        <v>16947541</v>
      </c>
      <c r="H25" s="36">
        <f t="shared" si="1"/>
        <v>0</v>
      </c>
      <c r="I25" s="36">
        <f t="shared" si="1"/>
        <v>-788196</v>
      </c>
      <c r="J25" s="36">
        <f t="shared" si="1"/>
        <v>16159345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16159345</v>
      </c>
      <c r="X25" s="36">
        <f t="shared" si="1"/>
        <v>450000</v>
      </c>
      <c r="Y25" s="36">
        <f t="shared" si="1"/>
        <v>15709345</v>
      </c>
      <c r="Z25" s="37">
        <f>+IF(X25&lt;&gt;0,+(Y25/X25)*100,0)</f>
        <v>3490.9655555555551</v>
      </c>
      <c r="AA25" s="38">
        <f>SUM(AA15:AA24)</f>
        <v>900000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-5549843</v>
      </c>
      <c r="D26" s="29">
        <f>+D13+D25</f>
        <v>0</v>
      </c>
      <c r="E26" s="30">
        <f t="shared" si="2"/>
        <v>-2596008</v>
      </c>
      <c r="F26" s="31">
        <f t="shared" si="2"/>
        <v>-2596008</v>
      </c>
      <c r="G26" s="31">
        <f t="shared" si="2"/>
        <v>-7952102</v>
      </c>
      <c r="H26" s="31">
        <f t="shared" si="2"/>
        <v>105289</v>
      </c>
      <c r="I26" s="31">
        <f t="shared" si="2"/>
        <v>-5816786</v>
      </c>
      <c r="J26" s="31">
        <f t="shared" si="2"/>
        <v>-13663599</v>
      </c>
      <c r="K26" s="31">
        <f t="shared" si="2"/>
        <v>-1116465</v>
      </c>
      <c r="L26" s="31">
        <f t="shared" si="2"/>
        <v>3471487</v>
      </c>
      <c r="M26" s="31">
        <f t="shared" si="2"/>
        <v>-4227885</v>
      </c>
      <c r="N26" s="31">
        <f t="shared" si="2"/>
        <v>-1872863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-15536462</v>
      </c>
      <c r="X26" s="31">
        <f t="shared" si="2"/>
        <v>-1298004</v>
      </c>
      <c r="Y26" s="31">
        <f t="shared" si="2"/>
        <v>-14238458</v>
      </c>
      <c r="Z26" s="32">
        <f>+IF(X26&lt;&gt;0,+(Y26/X26)*100,0)</f>
        <v>1096.9502405231417</v>
      </c>
      <c r="AA26" s="33">
        <f>+AA13+AA25</f>
        <v>-2596008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-8775</v>
      </c>
      <c r="D31" s="18"/>
      <c r="E31" s="19"/>
      <c r="F31" s="20"/>
      <c r="G31" s="20">
        <v>-8775</v>
      </c>
      <c r="H31" s="20"/>
      <c r="I31" s="20"/>
      <c r="J31" s="20">
        <v>-8775</v>
      </c>
      <c r="K31" s="20">
        <v>-337</v>
      </c>
      <c r="L31" s="20">
        <v>-4405</v>
      </c>
      <c r="M31" s="20"/>
      <c r="N31" s="20">
        <v>-4742</v>
      </c>
      <c r="O31" s="20"/>
      <c r="P31" s="20"/>
      <c r="Q31" s="20"/>
      <c r="R31" s="20"/>
      <c r="S31" s="20"/>
      <c r="T31" s="20"/>
      <c r="U31" s="20"/>
      <c r="V31" s="20"/>
      <c r="W31" s="20">
        <v>-13517</v>
      </c>
      <c r="X31" s="20"/>
      <c r="Y31" s="20">
        <v>-13517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9020167</v>
      </c>
      <c r="D32" s="18"/>
      <c r="E32" s="19"/>
      <c r="F32" s="20"/>
      <c r="G32" s="20">
        <v>-1240922</v>
      </c>
      <c r="H32" s="20">
        <v>8778199</v>
      </c>
      <c r="I32" s="20">
        <v>-813958</v>
      </c>
      <c r="J32" s="20">
        <v>6723319</v>
      </c>
      <c r="K32" s="20">
        <v>-259666</v>
      </c>
      <c r="L32" s="20">
        <v>2114201</v>
      </c>
      <c r="M32" s="20">
        <v>-1990296</v>
      </c>
      <c r="N32" s="20">
        <v>-135761</v>
      </c>
      <c r="O32" s="20"/>
      <c r="P32" s="20"/>
      <c r="Q32" s="20"/>
      <c r="R32" s="20"/>
      <c r="S32" s="20"/>
      <c r="T32" s="20"/>
      <c r="U32" s="20"/>
      <c r="V32" s="20"/>
      <c r="W32" s="20">
        <v>6587558</v>
      </c>
      <c r="X32" s="20"/>
      <c r="Y32" s="20">
        <v>6587558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-8538730</v>
      </c>
      <c r="D33" s="18"/>
      <c r="E33" s="19">
        <v>5084978</v>
      </c>
      <c r="F33" s="20">
        <v>5084978</v>
      </c>
      <c r="G33" s="20">
        <v>843470</v>
      </c>
      <c r="H33" s="20">
        <v>-8625616</v>
      </c>
      <c r="I33" s="20">
        <v>-5207414</v>
      </c>
      <c r="J33" s="20">
        <v>-12989560</v>
      </c>
      <c r="K33" s="20">
        <v>-1117291</v>
      </c>
      <c r="L33" s="20">
        <v>1650000</v>
      </c>
      <c r="M33" s="20">
        <v>-912300</v>
      </c>
      <c r="N33" s="20">
        <v>-379591</v>
      </c>
      <c r="O33" s="20"/>
      <c r="P33" s="20"/>
      <c r="Q33" s="20"/>
      <c r="R33" s="20"/>
      <c r="S33" s="20"/>
      <c r="T33" s="20"/>
      <c r="U33" s="20"/>
      <c r="V33" s="20"/>
      <c r="W33" s="20">
        <v>-13369151</v>
      </c>
      <c r="X33" s="20">
        <v>5084978</v>
      </c>
      <c r="Y33" s="20">
        <v>-18454129</v>
      </c>
      <c r="Z33" s="21">
        <v>-362.9146281458838</v>
      </c>
      <c r="AA33" s="22">
        <v>5084978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18347614</v>
      </c>
      <c r="D35" s="18"/>
      <c r="E35" s="19">
        <v>5421120</v>
      </c>
      <c r="F35" s="20">
        <v>5421120</v>
      </c>
      <c r="G35" s="20">
        <v>14716660</v>
      </c>
      <c r="H35" s="20">
        <v>2858040</v>
      </c>
      <c r="I35" s="20">
        <v>354116</v>
      </c>
      <c r="J35" s="20">
        <v>17928816</v>
      </c>
      <c r="K35" s="20">
        <v>295616</v>
      </c>
      <c r="L35" s="20">
        <v>345438</v>
      </c>
      <c r="M35" s="20">
        <v>200473</v>
      </c>
      <c r="N35" s="20">
        <v>841527</v>
      </c>
      <c r="O35" s="20"/>
      <c r="P35" s="20"/>
      <c r="Q35" s="20"/>
      <c r="R35" s="20"/>
      <c r="S35" s="20"/>
      <c r="T35" s="20"/>
      <c r="U35" s="20"/>
      <c r="V35" s="20"/>
      <c r="W35" s="20">
        <v>18770343</v>
      </c>
      <c r="X35" s="20">
        <v>2710560</v>
      </c>
      <c r="Y35" s="20">
        <v>16059783</v>
      </c>
      <c r="Z35" s="21">
        <v>592.48948556755806</v>
      </c>
      <c r="AA35" s="22">
        <v>5421120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18820276</v>
      </c>
      <c r="D37" s="29">
        <f t="shared" ref="D37:Y37" si="3">SUM(D29:D36)</f>
        <v>0</v>
      </c>
      <c r="E37" s="30">
        <f t="shared" si="3"/>
        <v>10506098</v>
      </c>
      <c r="F37" s="31">
        <f t="shared" si="3"/>
        <v>10506098</v>
      </c>
      <c r="G37" s="31">
        <f t="shared" si="3"/>
        <v>14310433</v>
      </c>
      <c r="H37" s="31">
        <f t="shared" si="3"/>
        <v>3010623</v>
      </c>
      <c r="I37" s="31">
        <f t="shared" si="3"/>
        <v>-5667256</v>
      </c>
      <c r="J37" s="31">
        <f t="shared" si="3"/>
        <v>11653800</v>
      </c>
      <c r="K37" s="31">
        <f t="shared" si="3"/>
        <v>-1081678</v>
      </c>
      <c r="L37" s="31">
        <f t="shared" si="3"/>
        <v>4105234</v>
      </c>
      <c r="M37" s="31">
        <f t="shared" si="3"/>
        <v>-2702123</v>
      </c>
      <c r="N37" s="31">
        <f t="shared" si="3"/>
        <v>321433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11975233</v>
      </c>
      <c r="X37" s="31">
        <f t="shared" si="3"/>
        <v>7795538</v>
      </c>
      <c r="Y37" s="31">
        <f t="shared" si="3"/>
        <v>4179695</v>
      </c>
      <c r="Z37" s="32">
        <f>+IF(X37&lt;&gt;0,+(Y37/X37)*100,0)</f>
        <v>53.616504723599576</v>
      </c>
      <c r="AA37" s="33">
        <f>SUM(AA29:AA36)</f>
        <v>10506098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18820276</v>
      </c>
      <c r="D44" s="29">
        <f>+D37+D43</f>
        <v>0</v>
      </c>
      <c r="E44" s="30">
        <f t="shared" si="5"/>
        <v>10506098</v>
      </c>
      <c r="F44" s="31">
        <f t="shared" si="5"/>
        <v>10506098</v>
      </c>
      <c r="G44" s="31">
        <f t="shared" si="5"/>
        <v>14310433</v>
      </c>
      <c r="H44" s="31">
        <f t="shared" si="5"/>
        <v>3010623</v>
      </c>
      <c r="I44" s="31">
        <f t="shared" si="5"/>
        <v>-5667256</v>
      </c>
      <c r="J44" s="31">
        <f t="shared" si="5"/>
        <v>11653800</v>
      </c>
      <c r="K44" s="31">
        <f t="shared" si="5"/>
        <v>-1081678</v>
      </c>
      <c r="L44" s="31">
        <f t="shared" si="5"/>
        <v>4105234</v>
      </c>
      <c r="M44" s="31">
        <f t="shared" si="5"/>
        <v>-2702123</v>
      </c>
      <c r="N44" s="31">
        <f t="shared" si="5"/>
        <v>321433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11975233</v>
      </c>
      <c r="X44" s="31">
        <f t="shared" si="5"/>
        <v>7795538</v>
      </c>
      <c r="Y44" s="31">
        <f t="shared" si="5"/>
        <v>4179695</v>
      </c>
      <c r="Z44" s="32">
        <f>+IF(X44&lt;&gt;0,+(Y44/X44)*100,0)</f>
        <v>53.616504723599576</v>
      </c>
      <c r="AA44" s="33">
        <f>+AA37+AA43</f>
        <v>10506098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-24370119</v>
      </c>
      <c r="D45" s="42">
        <f t="shared" si="6"/>
        <v>0</v>
      </c>
      <c r="E45" s="43">
        <f t="shared" si="6"/>
        <v>-13102106</v>
      </c>
      <c r="F45" s="44">
        <f t="shared" si="6"/>
        <v>-13102106</v>
      </c>
      <c r="G45" s="44">
        <f t="shared" si="6"/>
        <v>-22262535</v>
      </c>
      <c r="H45" s="44">
        <f t="shared" si="6"/>
        <v>-2905334</v>
      </c>
      <c r="I45" s="44">
        <f t="shared" si="6"/>
        <v>-149530</v>
      </c>
      <c r="J45" s="44">
        <f t="shared" si="6"/>
        <v>-25317399</v>
      </c>
      <c r="K45" s="44">
        <f t="shared" si="6"/>
        <v>-34787</v>
      </c>
      <c r="L45" s="44">
        <f t="shared" si="6"/>
        <v>-633747</v>
      </c>
      <c r="M45" s="44">
        <f t="shared" si="6"/>
        <v>-1525762</v>
      </c>
      <c r="N45" s="44">
        <f t="shared" si="6"/>
        <v>-2194296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-27511695</v>
      </c>
      <c r="X45" s="44">
        <f t="shared" si="6"/>
        <v>-9093542</v>
      </c>
      <c r="Y45" s="44">
        <f t="shared" si="6"/>
        <v>-18418153</v>
      </c>
      <c r="Z45" s="45">
        <f>+IF(X45&lt;&gt;0,+(Y45/X45)*100,0)</f>
        <v>202.5410230688988</v>
      </c>
      <c r="AA45" s="46">
        <f>+AA26-AA44</f>
        <v>-13102106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-46504623</v>
      </c>
      <c r="D47" s="18"/>
      <c r="E47" s="19">
        <v>-8017128</v>
      </c>
      <c r="F47" s="20">
        <v>-8017128</v>
      </c>
      <c r="G47" s="20">
        <v>-49474959</v>
      </c>
      <c r="H47" s="20">
        <v>-1919158</v>
      </c>
      <c r="I47" s="20">
        <v>2579929</v>
      </c>
      <c r="J47" s="20">
        <v>-48814188</v>
      </c>
      <c r="K47" s="20">
        <v>-733180</v>
      </c>
      <c r="L47" s="20">
        <v>-1161925</v>
      </c>
      <c r="M47" s="20">
        <v>-2154331</v>
      </c>
      <c r="N47" s="20">
        <v>-4049436</v>
      </c>
      <c r="O47" s="20"/>
      <c r="P47" s="20"/>
      <c r="Q47" s="20"/>
      <c r="R47" s="20"/>
      <c r="S47" s="20"/>
      <c r="T47" s="20"/>
      <c r="U47" s="20"/>
      <c r="V47" s="20"/>
      <c r="W47" s="20">
        <v>-52863624</v>
      </c>
      <c r="X47" s="20">
        <v>-4008564</v>
      </c>
      <c r="Y47" s="20">
        <v>-48855060</v>
      </c>
      <c r="Z47" s="47">
        <v>1218.7671195969428</v>
      </c>
      <c r="AA47" s="22">
        <v>-8017128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-46504623</v>
      </c>
      <c r="D50" s="50">
        <f t="shared" ref="D50:Y50" si="7">SUM(D47:D49)</f>
        <v>0</v>
      </c>
      <c r="E50" s="51">
        <f t="shared" si="7"/>
        <v>-8017128</v>
      </c>
      <c r="F50" s="52">
        <f t="shared" si="7"/>
        <v>-8017128</v>
      </c>
      <c r="G50" s="52">
        <f t="shared" si="7"/>
        <v>-49474959</v>
      </c>
      <c r="H50" s="52">
        <f t="shared" si="7"/>
        <v>-1919158</v>
      </c>
      <c r="I50" s="52">
        <f t="shared" si="7"/>
        <v>2579929</v>
      </c>
      <c r="J50" s="52">
        <f t="shared" si="7"/>
        <v>-48814188</v>
      </c>
      <c r="K50" s="52">
        <f t="shared" si="7"/>
        <v>-733180</v>
      </c>
      <c r="L50" s="52">
        <f t="shared" si="7"/>
        <v>-1161925</v>
      </c>
      <c r="M50" s="52">
        <f t="shared" si="7"/>
        <v>-2154331</v>
      </c>
      <c r="N50" s="52">
        <f t="shared" si="7"/>
        <v>-4049436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-52863624</v>
      </c>
      <c r="X50" s="52">
        <f t="shared" si="7"/>
        <v>-4008564</v>
      </c>
      <c r="Y50" s="52">
        <f t="shared" si="7"/>
        <v>-48855060</v>
      </c>
      <c r="Z50" s="53">
        <f>+IF(X50&lt;&gt;0,+(Y50/X50)*100,0)</f>
        <v>1218.7671195969428</v>
      </c>
      <c r="AA50" s="54">
        <f>SUM(AA47:AA49)</f>
        <v>-8017128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38490332</v>
      </c>
      <c r="D6" s="18"/>
      <c r="E6" s="19">
        <v>-101667482</v>
      </c>
      <c r="F6" s="20">
        <v>-101667482</v>
      </c>
      <c r="G6" s="20">
        <v>-219432539</v>
      </c>
      <c r="H6" s="20">
        <v>292226080</v>
      </c>
      <c r="I6" s="20">
        <v>97359353</v>
      </c>
      <c r="J6" s="20">
        <v>170152894</v>
      </c>
      <c r="K6" s="20">
        <v>103849849</v>
      </c>
      <c r="L6" s="20">
        <v>121736471</v>
      </c>
      <c r="M6" s="20">
        <v>-49756241</v>
      </c>
      <c r="N6" s="20">
        <v>175830079</v>
      </c>
      <c r="O6" s="20"/>
      <c r="P6" s="20"/>
      <c r="Q6" s="20"/>
      <c r="R6" s="20"/>
      <c r="S6" s="20"/>
      <c r="T6" s="20"/>
      <c r="U6" s="20"/>
      <c r="V6" s="20"/>
      <c r="W6" s="20">
        <v>345982973</v>
      </c>
      <c r="X6" s="20">
        <v>-50833733</v>
      </c>
      <c r="Y6" s="20">
        <v>396816706</v>
      </c>
      <c r="Z6" s="21">
        <v>-780.61689075638026</v>
      </c>
      <c r="AA6" s="22">
        <v>-101667482</v>
      </c>
    </row>
    <row r="7" spans="1:27" x14ac:dyDescent="0.25">
      <c r="A7" s="23" t="s">
        <v>35</v>
      </c>
      <c r="B7" s="17" t="s">
        <v>32</v>
      </c>
      <c r="C7" s="18">
        <v>-18165814</v>
      </c>
      <c r="D7" s="18"/>
      <c r="E7" s="19">
        <v>62586285</v>
      </c>
      <c r="F7" s="20">
        <v>62586285</v>
      </c>
      <c r="G7" s="20">
        <v>-36247</v>
      </c>
      <c r="H7" s="20">
        <v>-35481857</v>
      </c>
      <c r="I7" s="20">
        <v>-38615413</v>
      </c>
      <c r="J7" s="20">
        <v>-74133517</v>
      </c>
      <c r="K7" s="20">
        <v>-37155941</v>
      </c>
      <c r="L7" s="20">
        <v>-28014402</v>
      </c>
      <c r="M7" s="20">
        <v>154359347</v>
      </c>
      <c r="N7" s="20">
        <v>89189004</v>
      </c>
      <c r="O7" s="20"/>
      <c r="P7" s="20"/>
      <c r="Q7" s="20"/>
      <c r="R7" s="20"/>
      <c r="S7" s="20"/>
      <c r="T7" s="20"/>
      <c r="U7" s="20"/>
      <c r="V7" s="20"/>
      <c r="W7" s="20">
        <v>15055487</v>
      </c>
      <c r="X7" s="20">
        <v>31293144</v>
      </c>
      <c r="Y7" s="20">
        <v>-16237657</v>
      </c>
      <c r="Z7" s="21">
        <v>-51.888864218948406</v>
      </c>
      <c r="AA7" s="22">
        <v>62586285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11993341</v>
      </c>
      <c r="D11" s="18"/>
      <c r="E11" s="19">
        <v>132397603</v>
      </c>
      <c r="F11" s="20">
        <v>132397603</v>
      </c>
      <c r="G11" s="24">
        <v>2128724</v>
      </c>
      <c r="H11" s="24">
        <v>12621107</v>
      </c>
      <c r="I11" s="24">
        <v>12976799</v>
      </c>
      <c r="J11" s="20">
        <v>27726630</v>
      </c>
      <c r="K11" s="24">
        <v>9801551</v>
      </c>
      <c r="L11" s="24">
        <v>9289629</v>
      </c>
      <c r="M11" s="20">
        <v>8497460</v>
      </c>
      <c r="N11" s="24">
        <v>27588640</v>
      </c>
      <c r="O11" s="24"/>
      <c r="P11" s="24"/>
      <c r="Q11" s="20"/>
      <c r="R11" s="24"/>
      <c r="S11" s="24"/>
      <c r="T11" s="20"/>
      <c r="U11" s="24"/>
      <c r="V11" s="24"/>
      <c r="W11" s="24">
        <v>55315270</v>
      </c>
      <c r="X11" s="20">
        <v>66198798</v>
      </c>
      <c r="Y11" s="24">
        <v>-10883528</v>
      </c>
      <c r="Z11" s="25">
        <v>-16.44067313729775</v>
      </c>
      <c r="AA11" s="26">
        <v>132397603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32317859</v>
      </c>
      <c r="D13" s="29">
        <f>SUM(D6:D12)</f>
        <v>0</v>
      </c>
      <c r="E13" s="30">
        <f t="shared" si="0"/>
        <v>93316406</v>
      </c>
      <c r="F13" s="31">
        <f t="shared" si="0"/>
        <v>93316406</v>
      </c>
      <c r="G13" s="31">
        <f t="shared" si="0"/>
        <v>-217340062</v>
      </c>
      <c r="H13" s="31">
        <f t="shared" si="0"/>
        <v>269365330</v>
      </c>
      <c r="I13" s="31">
        <f t="shared" si="0"/>
        <v>71720739</v>
      </c>
      <c r="J13" s="31">
        <f t="shared" si="0"/>
        <v>123746007</v>
      </c>
      <c r="K13" s="31">
        <f t="shared" si="0"/>
        <v>76495459</v>
      </c>
      <c r="L13" s="31">
        <f t="shared" si="0"/>
        <v>103011698</v>
      </c>
      <c r="M13" s="31">
        <f t="shared" si="0"/>
        <v>113100566</v>
      </c>
      <c r="N13" s="31">
        <f t="shared" si="0"/>
        <v>292607723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416353730</v>
      </c>
      <c r="X13" s="31">
        <f t="shared" si="0"/>
        <v>46658209</v>
      </c>
      <c r="Y13" s="31">
        <f t="shared" si="0"/>
        <v>369695521</v>
      </c>
      <c r="Z13" s="32">
        <f>+IF(X13&lt;&gt;0,+(Y13/X13)*100,0)</f>
        <v>792.3482896653835</v>
      </c>
      <c r="AA13" s="33">
        <f>SUM(AA6:AA12)</f>
        <v>93316406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101963705</v>
      </c>
      <c r="D17" s="18"/>
      <c r="E17" s="19">
        <v>218366622</v>
      </c>
      <c r="F17" s="20">
        <v>218366622</v>
      </c>
      <c r="G17" s="24">
        <v>388465</v>
      </c>
      <c r="H17" s="24">
        <v>2464270</v>
      </c>
      <c r="I17" s="24">
        <v>864355</v>
      </c>
      <c r="J17" s="20">
        <v>3717090</v>
      </c>
      <c r="K17" s="24">
        <v>313191</v>
      </c>
      <c r="L17" s="24">
        <v>-16975563</v>
      </c>
      <c r="M17" s="20">
        <v>-3357305</v>
      </c>
      <c r="N17" s="24">
        <v>-20019677</v>
      </c>
      <c r="O17" s="24"/>
      <c r="P17" s="24"/>
      <c r="Q17" s="20"/>
      <c r="R17" s="24"/>
      <c r="S17" s="24"/>
      <c r="T17" s="20"/>
      <c r="U17" s="24"/>
      <c r="V17" s="24"/>
      <c r="W17" s="24">
        <v>-16302587</v>
      </c>
      <c r="X17" s="20">
        <v>203704902</v>
      </c>
      <c r="Y17" s="24">
        <v>-220007489</v>
      </c>
      <c r="Z17" s="25">
        <v>-108.00304108538342</v>
      </c>
      <c r="AA17" s="26">
        <v>218366622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101963705</v>
      </c>
      <c r="D25" s="29">
        <f t="shared" ref="D25:Y25" si="1">SUM(D15:D24)</f>
        <v>0</v>
      </c>
      <c r="E25" s="35">
        <f t="shared" si="1"/>
        <v>218366622</v>
      </c>
      <c r="F25" s="36">
        <f t="shared" si="1"/>
        <v>218366622</v>
      </c>
      <c r="G25" s="36">
        <f t="shared" si="1"/>
        <v>388465</v>
      </c>
      <c r="H25" s="36">
        <f t="shared" si="1"/>
        <v>2464270</v>
      </c>
      <c r="I25" s="36">
        <f t="shared" si="1"/>
        <v>864355</v>
      </c>
      <c r="J25" s="36">
        <f t="shared" si="1"/>
        <v>3717090</v>
      </c>
      <c r="K25" s="36">
        <f t="shared" si="1"/>
        <v>313191</v>
      </c>
      <c r="L25" s="36">
        <f t="shared" si="1"/>
        <v>-16975563</v>
      </c>
      <c r="M25" s="36">
        <f t="shared" si="1"/>
        <v>-3357305</v>
      </c>
      <c r="N25" s="36">
        <f t="shared" si="1"/>
        <v>-20019677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-16302587</v>
      </c>
      <c r="X25" s="36">
        <f t="shared" si="1"/>
        <v>203704902</v>
      </c>
      <c r="Y25" s="36">
        <f t="shared" si="1"/>
        <v>-220007489</v>
      </c>
      <c r="Z25" s="37">
        <f>+IF(X25&lt;&gt;0,+(Y25/X25)*100,0)</f>
        <v>-108.00304108538342</v>
      </c>
      <c r="AA25" s="38">
        <f>SUM(AA15:AA24)</f>
        <v>218366622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134281564</v>
      </c>
      <c r="D26" s="29">
        <f>+D13+D25</f>
        <v>0</v>
      </c>
      <c r="E26" s="30">
        <f t="shared" si="2"/>
        <v>311683028</v>
      </c>
      <c r="F26" s="31">
        <f t="shared" si="2"/>
        <v>311683028</v>
      </c>
      <c r="G26" s="31">
        <f t="shared" si="2"/>
        <v>-216951597</v>
      </c>
      <c r="H26" s="31">
        <f t="shared" si="2"/>
        <v>271829600</v>
      </c>
      <c r="I26" s="31">
        <f t="shared" si="2"/>
        <v>72585094</v>
      </c>
      <c r="J26" s="31">
        <f t="shared" si="2"/>
        <v>127463097</v>
      </c>
      <c r="K26" s="31">
        <f t="shared" si="2"/>
        <v>76808650</v>
      </c>
      <c r="L26" s="31">
        <f t="shared" si="2"/>
        <v>86036135</v>
      </c>
      <c r="M26" s="31">
        <f t="shared" si="2"/>
        <v>109743261</v>
      </c>
      <c r="N26" s="31">
        <f t="shared" si="2"/>
        <v>272588046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400051143</v>
      </c>
      <c r="X26" s="31">
        <f t="shared" si="2"/>
        <v>250363111</v>
      </c>
      <c r="Y26" s="31">
        <f t="shared" si="2"/>
        <v>149688032</v>
      </c>
      <c r="Z26" s="32">
        <f>+IF(X26&lt;&gt;0,+(Y26/X26)*100,0)</f>
        <v>59.788373535588477</v>
      </c>
      <c r="AA26" s="33">
        <f>+AA13+AA25</f>
        <v>311683028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62154091</v>
      </c>
      <c r="D32" s="18"/>
      <c r="E32" s="19"/>
      <c r="F32" s="20"/>
      <c r="G32" s="20">
        <v>-92927249</v>
      </c>
      <c r="H32" s="20">
        <v>1288215</v>
      </c>
      <c r="I32" s="20">
        <v>-86940</v>
      </c>
      <c r="J32" s="20">
        <v>-91725974</v>
      </c>
      <c r="K32" s="20">
        <v>101710</v>
      </c>
      <c r="L32" s="20">
        <v>-499903</v>
      </c>
      <c r="M32" s="20">
        <v>-987347</v>
      </c>
      <c r="N32" s="20">
        <v>-1385540</v>
      </c>
      <c r="O32" s="20"/>
      <c r="P32" s="20"/>
      <c r="Q32" s="20"/>
      <c r="R32" s="20"/>
      <c r="S32" s="20"/>
      <c r="T32" s="20"/>
      <c r="U32" s="20"/>
      <c r="V32" s="20"/>
      <c r="W32" s="20">
        <v>-93111514</v>
      </c>
      <c r="X32" s="20"/>
      <c r="Y32" s="20">
        <v>-93111514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-71001</v>
      </c>
      <c r="H33" s="20">
        <v>4741000</v>
      </c>
      <c r="I33" s="20">
        <v>-619967</v>
      </c>
      <c r="J33" s="20">
        <v>4050032</v>
      </c>
      <c r="K33" s="20">
        <v>-4379139</v>
      </c>
      <c r="L33" s="20">
        <v>1543601</v>
      </c>
      <c r="M33" s="20">
        <v>-2726284</v>
      </c>
      <c r="N33" s="20">
        <v>-5561822</v>
      </c>
      <c r="O33" s="20"/>
      <c r="P33" s="20"/>
      <c r="Q33" s="20"/>
      <c r="R33" s="20"/>
      <c r="S33" s="20"/>
      <c r="T33" s="20"/>
      <c r="U33" s="20"/>
      <c r="V33" s="20"/>
      <c r="W33" s="20">
        <v>-1511790</v>
      </c>
      <c r="X33" s="20"/>
      <c r="Y33" s="20">
        <v>-1511790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74073453</v>
      </c>
      <c r="F35" s="20">
        <v>74073453</v>
      </c>
      <c r="G35" s="20">
        <v>7549324</v>
      </c>
      <c r="H35" s="20">
        <v>7368712</v>
      </c>
      <c r="I35" s="20">
        <v>13300184</v>
      </c>
      <c r="J35" s="20">
        <v>28218220</v>
      </c>
      <c r="K35" s="20">
        <v>14350641</v>
      </c>
      <c r="L35" s="20">
        <v>11260575</v>
      </c>
      <c r="M35" s="20">
        <v>16520406</v>
      </c>
      <c r="N35" s="20">
        <v>42131622</v>
      </c>
      <c r="O35" s="20"/>
      <c r="P35" s="20"/>
      <c r="Q35" s="20"/>
      <c r="R35" s="20"/>
      <c r="S35" s="20"/>
      <c r="T35" s="20"/>
      <c r="U35" s="20"/>
      <c r="V35" s="20"/>
      <c r="W35" s="20">
        <v>70349842</v>
      </c>
      <c r="X35" s="20">
        <v>37036728</v>
      </c>
      <c r="Y35" s="20">
        <v>33313114</v>
      </c>
      <c r="Z35" s="21">
        <v>89.946158310744948</v>
      </c>
      <c r="AA35" s="22">
        <v>74073453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62154091</v>
      </c>
      <c r="D37" s="29">
        <f t="shared" ref="D37:Y37" si="3">SUM(D29:D36)</f>
        <v>0</v>
      </c>
      <c r="E37" s="30">
        <f t="shared" si="3"/>
        <v>74073453</v>
      </c>
      <c r="F37" s="31">
        <f t="shared" si="3"/>
        <v>74073453</v>
      </c>
      <c r="G37" s="31">
        <f t="shared" si="3"/>
        <v>-85448926</v>
      </c>
      <c r="H37" s="31">
        <f t="shared" si="3"/>
        <v>13397927</v>
      </c>
      <c r="I37" s="31">
        <f t="shared" si="3"/>
        <v>12593277</v>
      </c>
      <c r="J37" s="31">
        <f t="shared" si="3"/>
        <v>-59457722</v>
      </c>
      <c r="K37" s="31">
        <f t="shared" si="3"/>
        <v>10073212</v>
      </c>
      <c r="L37" s="31">
        <f t="shared" si="3"/>
        <v>12304273</v>
      </c>
      <c r="M37" s="31">
        <f t="shared" si="3"/>
        <v>12806775</v>
      </c>
      <c r="N37" s="31">
        <f t="shared" si="3"/>
        <v>35184260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-24273462</v>
      </c>
      <c r="X37" s="31">
        <f t="shared" si="3"/>
        <v>37036728</v>
      </c>
      <c r="Y37" s="31">
        <f t="shared" si="3"/>
        <v>-61310190</v>
      </c>
      <c r="Z37" s="32">
        <f>+IF(X37&lt;&gt;0,+(Y37/X37)*100,0)</f>
        <v>-165.53889425653367</v>
      </c>
      <c r="AA37" s="33">
        <f>SUM(AA29:AA36)</f>
        <v>74073453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62154091</v>
      </c>
      <c r="D44" s="29">
        <f>+D37+D43</f>
        <v>0</v>
      </c>
      <c r="E44" s="30">
        <f t="shared" si="5"/>
        <v>74073453</v>
      </c>
      <c r="F44" s="31">
        <f t="shared" si="5"/>
        <v>74073453</v>
      </c>
      <c r="G44" s="31">
        <f t="shared" si="5"/>
        <v>-85448926</v>
      </c>
      <c r="H44" s="31">
        <f t="shared" si="5"/>
        <v>13397927</v>
      </c>
      <c r="I44" s="31">
        <f t="shared" si="5"/>
        <v>12593277</v>
      </c>
      <c r="J44" s="31">
        <f t="shared" si="5"/>
        <v>-59457722</v>
      </c>
      <c r="K44" s="31">
        <f t="shared" si="5"/>
        <v>10073212</v>
      </c>
      <c r="L44" s="31">
        <f t="shared" si="5"/>
        <v>12304273</v>
      </c>
      <c r="M44" s="31">
        <f t="shared" si="5"/>
        <v>12806775</v>
      </c>
      <c r="N44" s="31">
        <f t="shared" si="5"/>
        <v>35184260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-24273462</v>
      </c>
      <c r="X44" s="31">
        <f t="shared" si="5"/>
        <v>37036728</v>
      </c>
      <c r="Y44" s="31">
        <f t="shared" si="5"/>
        <v>-61310190</v>
      </c>
      <c r="Z44" s="32">
        <f>+IF(X44&lt;&gt;0,+(Y44/X44)*100,0)</f>
        <v>-165.53889425653367</v>
      </c>
      <c r="AA44" s="33">
        <f>+AA37+AA43</f>
        <v>74073453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72127473</v>
      </c>
      <c r="D45" s="42">
        <f t="shared" si="6"/>
        <v>0</v>
      </c>
      <c r="E45" s="43">
        <f t="shared" si="6"/>
        <v>237609575</v>
      </c>
      <c r="F45" s="44">
        <f t="shared" si="6"/>
        <v>237609575</v>
      </c>
      <c r="G45" s="44">
        <f t="shared" si="6"/>
        <v>-131502671</v>
      </c>
      <c r="H45" s="44">
        <f t="shared" si="6"/>
        <v>258431673</v>
      </c>
      <c r="I45" s="44">
        <f t="shared" si="6"/>
        <v>59991817</v>
      </c>
      <c r="J45" s="44">
        <f t="shared" si="6"/>
        <v>186920819</v>
      </c>
      <c r="K45" s="44">
        <f t="shared" si="6"/>
        <v>66735438</v>
      </c>
      <c r="L45" s="44">
        <f t="shared" si="6"/>
        <v>73731862</v>
      </c>
      <c r="M45" s="44">
        <f t="shared" si="6"/>
        <v>96936486</v>
      </c>
      <c r="N45" s="44">
        <f t="shared" si="6"/>
        <v>237403786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424324605</v>
      </c>
      <c r="X45" s="44">
        <f t="shared" si="6"/>
        <v>213326383</v>
      </c>
      <c r="Y45" s="44">
        <f t="shared" si="6"/>
        <v>210998222</v>
      </c>
      <c r="Z45" s="45">
        <f>+IF(X45&lt;&gt;0,+(Y45/X45)*100,0)</f>
        <v>98.908638975048859</v>
      </c>
      <c r="AA45" s="46">
        <f>+AA26-AA44</f>
        <v>237609575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58362711</v>
      </c>
      <c r="D6" s="18"/>
      <c r="E6" s="19">
        <v>-55066532</v>
      </c>
      <c r="F6" s="20">
        <v>-55066532</v>
      </c>
      <c r="G6" s="20">
        <v>10729768</v>
      </c>
      <c r="H6" s="20">
        <v>5534844</v>
      </c>
      <c r="I6" s="20">
        <v>4727459</v>
      </c>
      <c r="J6" s="20">
        <v>20992071</v>
      </c>
      <c r="K6" s="20">
        <v>6269554</v>
      </c>
      <c r="L6" s="20">
        <v>5764932</v>
      </c>
      <c r="M6" s="20">
        <v>1899990</v>
      </c>
      <c r="N6" s="20">
        <v>13934476</v>
      </c>
      <c r="O6" s="20"/>
      <c r="P6" s="20"/>
      <c r="Q6" s="20"/>
      <c r="R6" s="20"/>
      <c r="S6" s="20"/>
      <c r="T6" s="20"/>
      <c r="U6" s="20"/>
      <c r="V6" s="20"/>
      <c r="W6" s="20">
        <v>34926547</v>
      </c>
      <c r="X6" s="20">
        <v>-27533280</v>
      </c>
      <c r="Y6" s="20">
        <v>62459827</v>
      </c>
      <c r="Z6" s="21">
        <v>-226.8521113358089</v>
      </c>
      <c r="AA6" s="22">
        <v>-55066532</v>
      </c>
    </row>
    <row r="7" spans="1:27" x14ac:dyDescent="0.25">
      <c r="A7" s="23" t="s">
        <v>35</v>
      </c>
      <c r="B7" s="17" t="s">
        <v>32</v>
      </c>
      <c r="C7" s="18">
        <v>1363038</v>
      </c>
      <c r="D7" s="18"/>
      <c r="E7" s="19">
        <v>56447049</v>
      </c>
      <c r="F7" s="20">
        <v>56447049</v>
      </c>
      <c r="G7" s="20">
        <v>131759554</v>
      </c>
      <c r="H7" s="20">
        <v>7872422</v>
      </c>
      <c r="I7" s="20">
        <v>6474929</v>
      </c>
      <c r="J7" s="20">
        <v>146106905</v>
      </c>
      <c r="K7" s="20">
        <v>9817206</v>
      </c>
      <c r="L7" s="20">
        <v>8685070</v>
      </c>
      <c r="M7" s="20">
        <v>10331763</v>
      </c>
      <c r="N7" s="20">
        <v>28834039</v>
      </c>
      <c r="O7" s="20"/>
      <c r="P7" s="20"/>
      <c r="Q7" s="20"/>
      <c r="R7" s="20"/>
      <c r="S7" s="20"/>
      <c r="T7" s="20"/>
      <c r="U7" s="20"/>
      <c r="V7" s="20"/>
      <c r="W7" s="20">
        <v>174940944</v>
      </c>
      <c r="X7" s="20">
        <v>28223532</v>
      </c>
      <c r="Y7" s="20">
        <v>146717412</v>
      </c>
      <c r="Z7" s="21">
        <v>519.84072014799563</v>
      </c>
      <c r="AA7" s="22">
        <v>56447049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-8352000</v>
      </c>
      <c r="F10" s="20">
        <v>-8352000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-4176000</v>
      </c>
      <c r="Y10" s="20">
        <v>4176000</v>
      </c>
      <c r="Z10" s="21">
        <v>-100</v>
      </c>
      <c r="AA10" s="22">
        <v>-8352000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25991748</v>
      </c>
      <c r="F11" s="20">
        <v>25991748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12995880</v>
      </c>
      <c r="Y11" s="24">
        <v>-12995880</v>
      </c>
      <c r="Z11" s="25">
        <v>-100</v>
      </c>
      <c r="AA11" s="26">
        <v>25991748</v>
      </c>
    </row>
    <row r="12" spans="1:27" x14ac:dyDescent="0.25">
      <c r="A12" s="23" t="s">
        <v>40</v>
      </c>
      <c r="B12" s="17" t="s">
        <v>32</v>
      </c>
      <c r="C12" s="18">
        <v>9709606</v>
      </c>
      <c r="D12" s="18"/>
      <c r="E12" s="19">
        <v>10500465</v>
      </c>
      <c r="F12" s="20">
        <v>10500465</v>
      </c>
      <c r="G12" s="20">
        <v>10292182</v>
      </c>
      <c r="H12" s="20"/>
      <c r="I12" s="20"/>
      <c r="J12" s="20">
        <v>10292182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10292182</v>
      </c>
      <c r="X12" s="20">
        <v>5250234</v>
      </c>
      <c r="Y12" s="20">
        <v>5041948</v>
      </c>
      <c r="Z12" s="21">
        <v>96.032824441729645</v>
      </c>
      <c r="AA12" s="22">
        <v>10500465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69435355</v>
      </c>
      <c r="D13" s="29">
        <f>SUM(D6:D12)</f>
        <v>0</v>
      </c>
      <c r="E13" s="30">
        <f t="shared" si="0"/>
        <v>29520730</v>
      </c>
      <c r="F13" s="31">
        <f t="shared" si="0"/>
        <v>29520730</v>
      </c>
      <c r="G13" s="31">
        <f t="shared" si="0"/>
        <v>152781504</v>
      </c>
      <c r="H13" s="31">
        <f t="shared" si="0"/>
        <v>13407266</v>
      </c>
      <c r="I13" s="31">
        <f t="shared" si="0"/>
        <v>11202388</v>
      </c>
      <c r="J13" s="31">
        <f t="shared" si="0"/>
        <v>177391158</v>
      </c>
      <c r="K13" s="31">
        <f t="shared" si="0"/>
        <v>16086760</v>
      </c>
      <c r="L13" s="31">
        <f t="shared" si="0"/>
        <v>14450002</v>
      </c>
      <c r="M13" s="31">
        <f t="shared" si="0"/>
        <v>12231753</v>
      </c>
      <c r="N13" s="31">
        <f t="shared" si="0"/>
        <v>42768515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220159673</v>
      </c>
      <c r="X13" s="31">
        <f t="shared" si="0"/>
        <v>14760366</v>
      </c>
      <c r="Y13" s="31">
        <f t="shared" si="0"/>
        <v>205399307</v>
      </c>
      <c r="Z13" s="32">
        <f>+IF(X13&lt;&gt;0,+(Y13/X13)*100,0)</f>
        <v>1391.5597147116814</v>
      </c>
      <c r="AA13" s="33">
        <f>SUM(AA6:AA12)</f>
        <v>29520730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15761943</v>
      </c>
      <c r="D17" s="18"/>
      <c r="E17" s="19">
        <v>-8907361</v>
      </c>
      <c r="F17" s="20">
        <v>-8907361</v>
      </c>
      <c r="G17" s="24">
        <v>13028981</v>
      </c>
      <c r="H17" s="24"/>
      <c r="I17" s="24"/>
      <c r="J17" s="20">
        <v>13028981</v>
      </c>
      <c r="K17" s="24"/>
      <c r="L17" s="24"/>
      <c r="M17" s="20">
        <v>3058554</v>
      </c>
      <c r="N17" s="24">
        <v>3058554</v>
      </c>
      <c r="O17" s="24"/>
      <c r="P17" s="24"/>
      <c r="Q17" s="20"/>
      <c r="R17" s="24"/>
      <c r="S17" s="24"/>
      <c r="T17" s="20"/>
      <c r="U17" s="24"/>
      <c r="V17" s="24"/>
      <c r="W17" s="24">
        <v>16087535</v>
      </c>
      <c r="X17" s="20">
        <v>-4453680</v>
      </c>
      <c r="Y17" s="24">
        <v>20541215</v>
      </c>
      <c r="Z17" s="25">
        <v>-461.21892457473371</v>
      </c>
      <c r="AA17" s="26">
        <v>-8907361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15761943</v>
      </c>
      <c r="D25" s="29">
        <f t="shared" ref="D25:Y25" si="1">SUM(D15:D24)</f>
        <v>0</v>
      </c>
      <c r="E25" s="35">
        <f t="shared" si="1"/>
        <v>-8907361</v>
      </c>
      <c r="F25" s="36">
        <f t="shared" si="1"/>
        <v>-8907361</v>
      </c>
      <c r="G25" s="36">
        <f t="shared" si="1"/>
        <v>13028981</v>
      </c>
      <c r="H25" s="36">
        <f t="shared" si="1"/>
        <v>0</v>
      </c>
      <c r="I25" s="36">
        <f t="shared" si="1"/>
        <v>0</v>
      </c>
      <c r="J25" s="36">
        <f t="shared" si="1"/>
        <v>13028981</v>
      </c>
      <c r="K25" s="36">
        <f t="shared" si="1"/>
        <v>0</v>
      </c>
      <c r="L25" s="36">
        <f t="shared" si="1"/>
        <v>0</v>
      </c>
      <c r="M25" s="36">
        <f t="shared" si="1"/>
        <v>3058554</v>
      </c>
      <c r="N25" s="36">
        <f t="shared" si="1"/>
        <v>3058554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16087535</v>
      </c>
      <c r="X25" s="36">
        <f t="shared" si="1"/>
        <v>-4453680</v>
      </c>
      <c r="Y25" s="36">
        <f t="shared" si="1"/>
        <v>20541215</v>
      </c>
      <c r="Z25" s="37">
        <f>+IF(X25&lt;&gt;0,+(Y25/X25)*100,0)</f>
        <v>-461.21892457473371</v>
      </c>
      <c r="AA25" s="38">
        <f>SUM(AA15:AA24)</f>
        <v>-8907361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85197298</v>
      </c>
      <c r="D26" s="29">
        <f>+D13+D25</f>
        <v>0</v>
      </c>
      <c r="E26" s="30">
        <f t="shared" si="2"/>
        <v>20613369</v>
      </c>
      <c r="F26" s="31">
        <f t="shared" si="2"/>
        <v>20613369</v>
      </c>
      <c r="G26" s="31">
        <f t="shared" si="2"/>
        <v>165810485</v>
      </c>
      <c r="H26" s="31">
        <f t="shared" si="2"/>
        <v>13407266</v>
      </c>
      <c r="I26" s="31">
        <f t="shared" si="2"/>
        <v>11202388</v>
      </c>
      <c r="J26" s="31">
        <f t="shared" si="2"/>
        <v>190420139</v>
      </c>
      <c r="K26" s="31">
        <f t="shared" si="2"/>
        <v>16086760</v>
      </c>
      <c r="L26" s="31">
        <f t="shared" si="2"/>
        <v>14450002</v>
      </c>
      <c r="M26" s="31">
        <f t="shared" si="2"/>
        <v>15290307</v>
      </c>
      <c r="N26" s="31">
        <f t="shared" si="2"/>
        <v>45827069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236247208</v>
      </c>
      <c r="X26" s="31">
        <f t="shared" si="2"/>
        <v>10306686</v>
      </c>
      <c r="Y26" s="31">
        <f t="shared" si="2"/>
        <v>225940522</v>
      </c>
      <c r="Z26" s="32">
        <f>+IF(X26&lt;&gt;0,+(Y26/X26)*100,0)</f>
        <v>2192.1743031659253</v>
      </c>
      <c r="AA26" s="33">
        <f>+AA13+AA25</f>
        <v>20613369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158804640</v>
      </c>
      <c r="D32" s="18"/>
      <c r="E32" s="19">
        <v>500000</v>
      </c>
      <c r="F32" s="20">
        <v>500000</v>
      </c>
      <c r="G32" s="20">
        <v>15887660</v>
      </c>
      <c r="H32" s="20"/>
      <c r="I32" s="20">
        <v>15963427</v>
      </c>
      <c r="J32" s="20">
        <v>31851087</v>
      </c>
      <c r="K32" s="20">
        <v>13105570</v>
      </c>
      <c r="L32" s="20">
        <v>14163881</v>
      </c>
      <c r="M32" s="20">
        <v>13717715</v>
      </c>
      <c r="N32" s="20">
        <v>40987166</v>
      </c>
      <c r="O32" s="20"/>
      <c r="P32" s="20"/>
      <c r="Q32" s="20"/>
      <c r="R32" s="20"/>
      <c r="S32" s="20"/>
      <c r="T32" s="20"/>
      <c r="U32" s="20"/>
      <c r="V32" s="20"/>
      <c r="W32" s="20">
        <v>72838253</v>
      </c>
      <c r="X32" s="20">
        <v>250002</v>
      </c>
      <c r="Y32" s="20">
        <v>72588251</v>
      </c>
      <c r="Z32" s="21">
        <v>29035.068119455042</v>
      </c>
      <c r="AA32" s="22">
        <v>500000</v>
      </c>
    </row>
    <row r="33" spans="1:27" x14ac:dyDescent="0.25">
      <c r="A33" s="23" t="s">
        <v>60</v>
      </c>
      <c r="B33" s="17" t="s">
        <v>32</v>
      </c>
      <c r="C33" s="18">
        <v>-1358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29305500</v>
      </c>
      <c r="F35" s="20">
        <v>29305500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14652744</v>
      </c>
      <c r="Y35" s="20">
        <v>-14652744</v>
      </c>
      <c r="Z35" s="21">
        <v>-100</v>
      </c>
      <c r="AA35" s="22">
        <v>29305500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158803282</v>
      </c>
      <c r="D37" s="29">
        <f t="shared" ref="D37:Y37" si="3">SUM(D29:D36)</f>
        <v>0</v>
      </c>
      <c r="E37" s="30">
        <f t="shared" si="3"/>
        <v>29805500</v>
      </c>
      <c r="F37" s="31">
        <f t="shared" si="3"/>
        <v>29805500</v>
      </c>
      <c r="G37" s="31">
        <f t="shared" si="3"/>
        <v>15887660</v>
      </c>
      <c r="H37" s="31">
        <f t="shared" si="3"/>
        <v>0</v>
      </c>
      <c r="I37" s="31">
        <f t="shared" si="3"/>
        <v>15963427</v>
      </c>
      <c r="J37" s="31">
        <f t="shared" si="3"/>
        <v>31851087</v>
      </c>
      <c r="K37" s="31">
        <f t="shared" si="3"/>
        <v>13105570</v>
      </c>
      <c r="L37" s="31">
        <f t="shared" si="3"/>
        <v>14163881</v>
      </c>
      <c r="M37" s="31">
        <f t="shared" si="3"/>
        <v>13717715</v>
      </c>
      <c r="N37" s="31">
        <f t="shared" si="3"/>
        <v>40987166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72838253</v>
      </c>
      <c r="X37" s="31">
        <f t="shared" si="3"/>
        <v>14902746</v>
      </c>
      <c r="Y37" s="31">
        <f t="shared" si="3"/>
        <v>57935507</v>
      </c>
      <c r="Z37" s="32">
        <f>+IF(X37&lt;&gt;0,+(Y37/X37)*100,0)</f>
        <v>388.75725990364464</v>
      </c>
      <c r="AA37" s="33">
        <f>SUM(AA29:AA36)</f>
        <v>29805500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158803282</v>
      </c>
      <c r="D44" s="29">
        <f>+D37+D43</f>
        <v>0</v>
      </c>
      <c r="E44" s="30">
        <f t="shared" si="5"/>
        <v>29805500</v>
      </c>
      <c r="F44" s="31">
        <f t="shared" si="5"/>
        <v>29805500</v>
      </c>
      <c r="G44" s="31">
        <f t="shared" si="5"/>
        <v>15887660</v>
      </c>
      <c r="H44" s="31">
        <f t="shared" si="5"/>
        <v>0</v>
      </c>
      <c r="I44" s="31">
        <f t="shared" si="5"/>
        <v>15963427</v>
      </c>
      <c r="J44" s="31">
        <f t="shared" si="5"/>
        <v>31851087</v>
      </c>
      <c r="K44" s="31">
        <f t="shared" si="5"/>
        <v>13105570</v>
      </c>
      <c r="L44" s="31">
        <f t="shared" si="5"/>
        <v>14163881</v>
      </c>
      <c r="M44" s="31">
        <f t="shared" si="5"/>
        <v>13717715</v>
      </c>
      <c r="N44" s="31">
        <f t="shared" si="5"/>
        <v>40987166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72838253</v>
      </c>
      <c r="X44" s="31">
        <f t="shared" si="5"/>
        <v>14902746</v>
      </c>
      <c r="Y44" s="31">
        <f t="shared" si="5"/>
        <v>57935507</v>
      </c>
      <c r="Z44" s="32">
        <f>+IF(X44&lt;&gt;0,+(Y44/X44)*100,0)</f>
        <v>388.75725990364464</v>
      </c>
      <c r="AA44" s="33">
        <f>+AA37+AA43</f>
        <v>29805500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-73605984</v>
      </c>
      <c r="D45" s="42">
        <f t="shared" si="6"/>
        <v>0</v>
      </c>
      <c r="E45" s="43">
        <f t="shared" si="6"/>
        <v>-9192131</v>
      </c>
      <c r="F45" s="44">
        <f t="shared" si="6"/>
        <v>-9192131</v>
      </c>
      <c r="G45" s="44">
        <f t="shared" si="6"/>
        <v>149922825</v>
      </c>
      <c r="H45" s="44">
        <f t="shared" si="6"/>
        <v>13407266</v>
      </c>
      <c r="I45" s="44">
        <f t="shared" si="6"/>
        <v>-4761039</v>
      </c>
      <c r="J45" s="44">
        <f t="shared" si="6"/>
        <v>158569052</v>
      </c>
      <c r="K45" s="44">
        <f t="shared" si="6"/>
        <v>2981190</v>
      </c>
      <c r="L45" s="44">
        <f t="shared" si="6"/>
        <v>286121</v>
      </c>
      <c r="M45" s="44">
        <f t="shared" si="6"/>
        <v>1572592</v>
      </c>
      <c r="N45" s="44">
        <f t="shared" si="6"/>
        <v>4839903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163408955</v>
      </c>
      <c r="X45" s="44">
        <f t="shared" si="6"/>
        <v>-4596060</v>
      </c>
      <c r="Y45" s="44">
        <f t="shared" si="6"/>
        <v>168005015</v>
      </c>
      <c r="Z45" s="45">
        <f>+IF(X45&lt;&gt;0,+(Y45/X45)*100,0)</f>
        <v>-3655.4138762331213</v>
      </c>
      <c r="AA45" s="46">
        <f>+AA26-AA44</f>
        <v>-9192131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5370</v>
      </c>
      <c r="D47" s="18"/>
      <c r="E47" s="19">
        <v>10925939</v>
      </c>
      <c r="F47" s="20">
        <v>10925939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5462970</v>
      </c>
      <c r="Y47" s="20">
        <v>-5462970</v>
      </c>
      <c r="Z47" s="47">
        <v>-100</v>
      </c>
      <c r="AA47" s="22">
        <v>10925939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5370</v>
      </c>
      <c r="D50" s="50">
        <f t="shared" ref="D50:Y50" si="7">SUM(D47:D49)</f>
        <v>0</v>
      </c>
      <c r="E50" s="51">
        <f t="shared" si="7"/>
        <v>10925939</v>
      </c>
      <c r="F50" s="52">
        <f t="shared" si="7"/>
        <v>10925939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5462970</v>
      </c>
      <c r="Y50" s="52">
        <f t="shared" si="7"/>
        <v>-5462970</v>
      </c>
      <c r="Z50" s="53">
        <f>+IF(X50&lt;&gt;0,+(Y50/X50)*100,0)</f>
        <v>-100</v>
      </c>
      <c r="AA50" s="54">
        <f>SUM(AA47:AA49)</f>
        <v>10925939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-4926329</v>
      </c>
      <c r="D6" s="18"/>
      <c r="E6" s="19">
        <v>-75382</v>
      </c>
      <c r="F6" s="20">
        <v>643319</v>
      </c>
      <c r="G6" s="20">
        <v>-2925348</v>
      </c>
      <c r="H6" s="20"/>
      <c r="I6" s="20">
        <v>-61446</v>
      </c>
      <c r="J6" s="20">
        <v>-2986794</v>
      </c>
      <c r="K6" s="20">
        <v>-871862</v>
      </c>
      <c r="L6" s="20">
        <v>-3167405</v>
      </c>
      <c r="M6" s="20">
        <v>-463055</v>
      </c>
      <c r="N6" s="20">
        <v>-4502322</v>
      </c>
      <c r="O6" s="20"/>
      <c r="P6" s="20"/>
      <c r="Q6" s="20"/>
      <c r="R6" s="20"/>
      <c r="S6" s="20"/>
      <c r="T6" s="20"/>
      <c r="U6" s="20"/>
      <c r="V6" s="20"/>
      <c r="W6" s="20">
        <v>-7489116</v>
      </c>
      <c r="X6" s="20">
        <v>-2042183</v>
      </c>
      <c r="Y6" s="20">
        <v>-5446933</v>
      </c>
      <c r="Z6" s="21">
        <v>266.72110187970424</v>
      </c>
      <c r="AA6" s="22">
        <v>643319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1886319</v>
      </c>
      <c r="D11" s="18"/>
      <c r="E11" s="19">
        <v>769124</v>
      </c>
      <c r="F11" s="20">
        <v>769124</v>
      </c>
      <c r="G11" s="24">
        <v>1886319</v>
      </c>
      <c r="H11" s="24"/>
      <c r="I11" s="24">
        <v>8015</v>
      </c>
      <c r="J11" s="20">
        <v>1894334</v>
      </c>
      <c r="K11" s="24">
        <v>105706</v>
      </c>
      <c r="L11" s="24">
        <v>299418</v>
      </c>
      <c r="M11" s="20">
        <v>-403413</v>
      </c>
      <c r="N11" s="24">
        <v>1711</v>
      </c>
      <c r="O11" s="24"/>
      <c r="P11" s="24"/>
      <c r="Q11" s="20"/>
      <c r="R11" s="24"/>
      <c r="S11" s="24"/>
      <c r="T11" s="20"/>
      <c r="U11" s="24"/>
      <c r="V11" s="24"/>
      <c r="W11" s="24">
        <v>1896045</v>
      </c>
      <c r="X11" s="20">
        <v>769124</v>
      </c>
      <c r="Y11" s="24">
        <v>1126921</v>
      </c>
      <c r="Z11" s="25">
        <v>146.52006698529755</v>
      </c>
      <c r="AA11" s="26">
        <v>769124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-3040010</v>
      </c>
      <c r="D13" s="29">
        <f>SUM(D6:D12)</f>
        <v>0</v>
      </c>
      <c r="E13" s="30">
        <f t="shared" si="0"/>
        <v>693742</v>
      </c>
      <c r="F13" s="31">
        <f t="shared" si="0"/>
        <v>1412443</v>
      </c>
      <c r="G13" s="31">
        <f t="shared" si="0"/>
        <v>-1039029</v>
      </c>
      <c r="H13" s="31">
        <f t="shared" si="0"/>
        <v>0</v>
      </c>
      <c r="I13" s="31">
        <f t="shared" si="0"/>
        <v>-53431</v>
      </c>
      <c r="J13" s="31">
        <f t="shared" si="0"/>
        <v>-1092460</v>
      </c>
      <c r="K13" s="31">
        <f t="shared" si="0"/>
        <v>-766156</v>
      </c>
      <c r="L13" s="31">
        <f t="shared" si="0"/>
        <v>-2867987</v>
      </c>
      <c r="M13" s="31">
        <f t="shared" si="0"/>
        <v>-866468</v>
      </c>
      <c r="N13" s="31">
        <f t="shared" si="0"/>
        <v>-4500611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-5593071</v>
      </c>
      <c r="X13" s="31">
        <f t="shared" si="0"/>
        <v>-1273059</v>
      </c>
      <c r="Y13" s="31">
        <f t="shared" si="0"/>
        <v>-4320012</v>
      </c>
      <c r="Z13" s="32">
        <f>+IF(X13&lt;&gt;0,+(Y13/X13)*100,0)</f>
        <v>339.34106746034553</v>
      </c>
      <c r="AA13" s="33">
        <f>SUM(AA6:AA12)</f>
        <v>1412443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2551044</v>
      </c>
      <c r="D17" s="18"/>
      <c r="E17" s="19">
        <v>7531046</v>
      </c>
      <c r="F17" s="20">
        <v>7531046</v>
      </c>
      <c r="G17" s="24">
        <v>2445828</v>
      </c>
      <c r="H17" s="24">
        <v>105216</v>
      </c>
      <c r="I17" s="24"/>
      <c r="J17" s="20">
        <v>2551044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2551044</v>
      </c>
      <c r="X17" s="20">
        <v>7531046</v>
      </c>
      <c r="Y17" s="24">
        <v>-4980002</v>
      </c>
      <c r="Z17" s="25">
        <v>-66.126299055934595</v>
      </c>
      <c r="AA17" s="26">
        <v>7531046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2551044</v>
      </c>
      <c r="D25" s="29">
        <f t="shared" ref="D25:Y25" si="1">SUM(D15:D24)</f>
        <v>0</v>
      </c>
      <c r="E25" s="35">
        <f t="shared" si="1"/>
        <v>7531046</v>
      </c>
      <c r="F25" s="36">
        <f t="shared" si="1"/>
        <v>7531046</v>
      </c>
      <c r="G25" s="36">
        <f t="shared" si="1"/>
        <v>2445828</v>
      </c>
      <c r="H25" s="36">
        <f t="shared" si="1"/>
        <v>105216</v>
      </c>
      <c r="I25" s="36">
        <f t="shared" si="1"/>
        <v>0</v>
      </c>
      <c r="J25" s="36">
        <f t="shared" si="1"/>
        <v>2551044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2551044</v>
      </c>
      <c r="X25" s="36">
        <f t="shared" si="1"/>
        <v>7531046</v>
      </c>
      <c r="Y25" s="36">
        <f t="shared" si="1"/>
        <v>-4980002</v>
      </c>
      <c r="Z25" s="37">
        <f>+IF(X25&lt;&gt;0,+(Y25/X25)*100,0)</f>
        <v>-66.126299055934595</v>
      </c>
      <c r="AA25" s="38">
        <f>SUM(AA15:AA24)</f>
        <v>7531046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-488966</v>
      </c>
      <c r="D26" s="29">
        <f>+D13+D25</f>
        <v>0</v>
      </c>
      <c r="E26" s="30">
        <f t="shared" si="2"/>
        <v>8224788</v>
      </c>
      <c r="F26" s="31">
        <f t="shared" si="2"/>
        <v>8943489</v>
      </c>
      <c r="G26" s="31">
        <f t="shared" si="2"/>
        <v>1406799</v>
      </c>
      <c r="H26" s="31">
        <f t="shared" si="2"/>
        <v>105216</v>
      </c>
      <c r="I26" s="31">
        <f t="shared" si="2"/>
        <v>-53431</v>
      </c>
      <c r="J26" s="31">
        <f t="shared" si="2"/>
        <v>1458584</v>
      </c>
      <c r="K26" s="31">
        <f t="shared" si="2"/>
        <v>-766156</v>
      </c>
      <c r="L26" s="31">
        <f t="shared" si="2"/>
        <v>-2867987</v>
      </c>
      <c r="M26" s="31">
        <f t="shared" si="2"/>
        <v>-866468</v>
      </c>
      <c r="N26" s="31">
        <f t="shared" si="2"/>
        <v>-4500611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-3042027</v>
      </c>
      <c r="X26" s="31">
        <f t="shared" si="2"/>
        <v>6257987</v>
      </c>
      <c r="Y26" s="31">
        <f t="shared" si="2"/>
        <v>-9300014</v>
      </c>
      <c r="Z26" s="32">
        <f>+IF(X26&lt;&gt;0,+(Y26/X26)*100,0)</f>
        <v>-148.61031191020371</v>
      </c>
      <c r="AA26" s="33">
        <f>+AA13+AA25</f>
        <v>8943489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1293695</v>
      </c>
      <c r="D32" s="18"/>
      <c r="E32" s="19">
        <v>6100436</v>
      </c>
      <c r="F32" s="20">
        <v>6725393</v>
      </c>
      <c r="G32" s="20">
        <v>877676</v>
      </c>
      <c r="H32" s="20"/>
      <c r="I32" s="20"/>
      <c r="J32" s="20">
        <v>877676</v>
      </c>
      <c r="K32" s="20"/>
      <c r="L32" s="20"/>
      <c r="M32" s="20">
        <v>-606840</v>
      </c>
      <c r="N32" s="20">
        <v>-606840</v>
      </c>
      <c r="O32" s="20"/>
      <c r="P32" s="20"/>
      <c r="Q32" s="20"/>
      <c r="R32" s="20"/>
      <c r="S32" s="20"/>
      <c r="T32" s="20"/>
      <c r="U32" s="20"/>
      <c r="V32" s="20"/>
      <c r="W32" s="20">
        <v>270836</v>
      </c>
      <c r="X32" s="20">
        <v>3988175</v>
      </c>
      <c r="Y32" s="20">
        <v>-3717339</v>
      </c>
      <c r="Z32" s="21">
        <v>-93.209024177725396</v>
      </c>
      <c r="AA32" s="22">
        <v>6725393</v>
      </c>
    </row>
    <row r="33" spans="1:27" x14ac:dyDescent="0.25">
      <c r="A33" s="23" t="s">
        <v>60</v>
      </c>
      <c r="B33" s="17" t="s">
        <v>32</v>
      </c>
      <c r="C33" s="18">
        <v>718701</v>
      </c>
      <c r="D33" s="18"/>
      <c r="E33" s="19"/>
      <c r="F33" s="20"/>
      <c r="G33" s="20">
        <v>3135701</v>
      </c>
      <c r="H33" s="20"/>
      <c r="I33" s="20"/>
      <c r="J33" s="20">
        <v>3135701</v>
      </c>
      <c r="K33" s="20"/>
      <c r="L33" s="20">
        <v>-4236555</v>
      </c>
      <c r="M33" s="20">
        <v>504832</v>
      </c>
      <c r="N33" s="20">
        <v>-3731723</v>
      </c>
      <c r="O33" s="20"/>
      <c r="P33" s="20"/>
      <c r="Q33" s="20"/>
      <c r="R33" s="20"/>
      <c r="S33" s="20"/>
      <c r="T33" s="20"/>
      <c r="U33" s="20"/>
      <c r="V33" s="20"/>
      <c r="W33" s="20">
        <v>-596022</v>
      </c>
      <c r="X33" s="20"/>
      <c r="Y33" s="20">
        <v>-596022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2012396</v>
      </c>
      <c r="D37" s="29">
        <f t="shared" ref="D37:Y37" si="3">SUM(D29:D36)</f>
        <v>0</v>
      </c>
      <c r="E37" s="30">
        <f t="shared" si="3"/>
        <v>6100436</v>
      </c>
      <c r="F37" s="31">
        <f t="shared" si="3"/>
        <v>6725393</v>
      </c>
      <c r="G37" s="31">
        <f t="shared" si="3"/>
        <v>4013377</v>
      </c>
      <c r="H37" s="31">
        <f t="shared" si="3"/>
        <v>0</v>
      </c>
      <c r="I37" s="31">
        <f t="shared" si="3"/>
        <v>0</v>
      </c>
      <c r="J37" s="31">
        <f t="shared" si="3"/>
        <v>4013377</v>
      </c>
      <c r="K37" s="31">
        <f t="shared" si="3"/>
        <v>0</v>
      </c>
      <c r="L37" s="31">
        <f t="shared" si="3"/>
        <v>-4236555</v>
      </c>
      <c r="M37" s="31">
        <f t="shared" si="3"/>
        <v>-102008</v>
      </c>
      <c r="N37" s="31">
        <f t="shared" si="3"/>
        <v>-4338563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-325186</v>
      </c>
      <c r="X37" s="31">
        <f t="shared" si="3"/>
        <v>3988175</v>
      </c>
      <c r="Y37" s="31">
        <f t="shared" si="3"/>
        <v>-4313361</v>
      </c>
      <c r="Z37" s="32">
        <f>+IF(X37&lt;&gt;0,+(Y37/X37)*100,0)</f>
        <v>-108.15375453684956</v>
      </c>
      <c r="AA37" s="33">
        <f>SUM(AA29:AA36)</f>
        <v>6725393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2012396</v>
      </c>
      <c r="D44" s="29">
        <f>+D37+D43</f>
        <v>0</v>
      </c>
      <c r="E44" s="30">
        <f t="shared" si="5"/>
        <v>6100436</v>
      </c>
      <c r="F44" s="31">
        <f t="shared" si="5"/>
        <v>6725393</v>
      </c>
      <c r="G44" s="31">
        <f t="shared" si="5"/>
        <v>4013377</v>
      </c>
      <c r="H44" s="31">
        <f t="shared" si="5"/>
        <v>0</v>
      </c>
      <c r="I44" s="31">
        <f t="shared" si="5"/>
        <v>0</v>
      </c>
      <c r="J44" s="31">
        <f t="shared" si="5"/>
        <v>4013377</v>
      </c>
      <c r="K44" s="31">
        <f t="shared" si="5"/>
        <v>0</v>
      </c>
      <c r="L44" s="31">
        <f t="shared" si="5"/>
        <v>-4236555</v>
      </c>
      <c r="M44" s="31">
        <f t="shared" si="5"/>
        <v>-102008</v>
      </c>
      <c r="N44" s="31">
        <f t="shared" si="5"/>
        <v>-4338563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-325186</v>
      </c>
      <c r="X44" s="31">
        <f t="shared" si="5"/>
        <v>3988175</v>
      </c>
      <c r="Y44" s="31">
        <f t="shared" si="5"/>
        <v>-4313361</v>
      </c>
      <c r="Z44" s="32">
        <f>+IF(X44&lt;&gt;0,+(Y44/X44)*100,0)</f>
        <v>-108.15375453684956</v>
      </c>
      <c r="AA44" s="33">
        <f>+AA37+AA43</f>
        <v>6725393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-2501362</v>
      </c>
      <c r="D45" s="42">
        <f t="shared" si="6"/>
        <v>0</v>
      </c>
      <c r="E45" s="43">
        <f t="shared" si="6"/>
        <v>2124352</v>
      </c>
      <c r="F45" s="44">
        <f t="shared" si="6"/>
        <v>2218096</v>
      </c>
      <c r="G45" s="44">
        <f t="shared" si="6"/>
        <v>-2606578</v>
      </c>
      <c r="H45" s="44">
        <f t="shared" si="6"/>
        <v>105216</v>
      </c>
      <c r="I45" s="44">
        <f t="shared" si="6"/>
        <v>-53431</v>
      </c>
      <c r="J45" s="44">
        <f t="shared" si="6"/>
        <v>-2554793</v>
      </c>
      <c r="K45" s="44">
        <f t="shared" si="6"/>
        <v>-766156</v>
      </c>
      <c r="L45" s="44">
        <f t="shared" si="6"/>
        <v>1368568</v>
      </c>
      <c r="M45" s="44">
        <f t="shared" si="6"/>
        <v>-764460</v>
      </c>
      <c r="N45" s="44">
        <f t="shared" si="6"/>
        <v>-162048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-2716841</v>
      </c>
      <c r="X45" s="44">
        <f t="shared" si="6"/>
        <v>2269812</v>
      </c>
      <c r="Y45" s="44">
        <f t="shared" si="6"/>
        <v>-4986653</v>
      </c>
      <c r="Z45" s="45">
        <f>+IF(X45&lt;&gt;0,+(Y45/X45)*100,0)</f>
        <v>-219.69453857852542</v>
      </c>
      <c r="AA45" s="46">
        <f>+AA26-AA44</f>
        <v>2218096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-1513935</v>
      </c>
      <c r="D47" s="18"/>
      <c r="E47" s="19">
        <v>3044735</v>
      </c>
      <c r="F47" s="20">
        <v>3138479</v>
      </c>
      <c r="G47" s="20">
        <v>-1155606</v>
      </c>
      <c r="H47" s="20">
        <v>-358329</v>
      </c>
      <c r="I47" s="20">
        <v>-53431</v>
      </c>
      <c r="J47" s="20">
        <v>-1567366</v>
      </c>
      <c r="K47" s="20">
        <v>-758141</v>
      </c>
      <c r="L47" s="20">
        <v>1482290</v>
      </c>
      <c r="M47" s="20">
        <v>-306530</v>
      </c>
      <c r="N47" s="20">
        <v>417619</v>
      </c>
      <c r="O47" s="20"/>
      <c r="P47" s="20"/>
      <c r="Q47" s="20"/>
      <c r="R47" s="20"/>
      <c r="S47" s="20"/>
      <c r="T47" s="20"/>
      <c r="U47" s="20"/>
      <c r="V47" s="20"/>
      <c r="W47" s="20">
        <v>-1149747</v>
      </c>
      <c r="X47" s="20">
        <v>3190195</v>
      </c>
      <c r="Y47" s="20">
        <v>-4339942</v>
      </c>
      <c r="Z47" s="47">
        <v>-136.04002263184537</v>
      </c>
      <c r="AA47" s="22">
        <v>3138479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-1513935</v>
      </c>
      <c r="D50" s="50">
        <f t="shared" ref="D50:Y50" si="7">SUM(D47:D49)</f>
        <v>0</v>
      </c>
      <c r="E50" s="51">
        <f t="shared" si="7"/>
        <v>3044735</v>
      </c>
      <c r="F50" s="52">
        <f t="shared" si="7"/>
        <v>3138479</v>
      </c>
      <c r="G50" s="52">
        <f t="shared" si="7"/>
        <v>-1155606</v>
      </c>
      <c r="H50" s="52">
        <f t="shared" si="7"/>
        <v>-358329</v>
      </c>
      <c r="I50" s="52">
        <f t="shared" si="7"/>
        <v>-53431</v>
      </c>
      <c r="J50" s="52">
        <f t="shared" si="7"/>
        <v>-1567366</v>
      </c>
      <c r="K50" s="52">
        <f t="shared" si="7"/>
        <v>-758141</v>
      </c>
      <c r="L50" s="52">
        <f t="shared" si="7"/>
        <v>1482290</v>
      </c>
      <c r="M50" s="52">
        <f t="shared" si="7"/>
        <v>-306530</v>
      </c>
      <c r="N50" s="52">
        <f t="shared" si="7"/>
        <v>417619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-1149747</v>
      </c>
      <c r="X50" s="52">
        <f t="shared" si="7"/>
        <v>3190195</v>
      </c>
      <c r="Y50" s="52">
        <f t="shared" si="7"/>
        <v>-4339942</v>
      </c>
      <c r="Z50" s="53">
        <f>+IF(X50&lt;&gt;0,+(Y50/X50)*100,0)</f>
        <v>-136.04002263184537</v>
      </c>
      <c r="AA50" s="54">
        <f>SUM(AA47:AA49)</f>
        <v>3138479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-2494152</v>
      </c>
      <c r="F6" s="20">
        <v>-2494152</v>
      </c>
      <c r="G6" s="20">
        <v>-4328406</v>
      </c>
      <c r="H6" s="20"/>
      <c r="I6" s="20"/>
      <c r="J6" s="20">
        <v>-4328406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-4328406</v>
      </c>
      <c r="X6" s="20">
        <v>-1247076</v>
      </c>
      <c r="Y6" s="20">
        <v>-3081330</v>
      </c>
      <c r="Z6" s="21">
        <v>247.08437978118414</v>
      </c>
      <c r="AA6" s="22">
        <v>-2494152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377849</v>
      </c>
      <c r="D11" s="18"/>
      <c r="E11" s="19"/>
      <c r="F11" s="20"/>
      <c r="G11" s="24">
        <v>377849</v>
      </c>
      <c r="H11" s="24"/>
      <c r="I11" s="24"/>
      <c r="J11" s="20">
        <v>377849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377849</v>
      </c>
      <c r="X11" s="20"/>
      <c r="Y11" s="24">
        <v>377849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377849</v>
      </c>
      <c r="D13" s="29">
        <f>SUM(D6:D12)</f>
        <v>0</v>
      </c>
      <c r="E13" s="30">
        <f t="shared" si="0"/>
        <v>-2494152</v>
      </c>
      <c r="F13" s="31">
        <f t="shared" si="0"/>
        <v>-2494152</v>
      </c>
      <c r="G13" s="31">
        <f t="shared" si="0"/>
        <v>-3950557</v>
      </c>
      <c r="H13" s="31">
        <f t="shared" si="0"/>
        <v>0</v>
      </c>
      <c r="I13" s="31">
        <f t="shared" si="0"/>
        <v>0</v>
      </c>
      <c r="J13" s="31">
        <f t="shared" si="0"/>
        <v>-3950557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-3950557</v>
      </c>
      <c r="X13" s="31">
        <f t="shared" si="0"/>
        <v>-1247076</v>
      </c>
      <c r="Y13" s="31">
        <f t="shared" si="0"/>
        <v>-2703481</v>
      </c>
      <c r="Z13" s="32">
        <f>+IF(X13&lt;&gt;0,+(Y13/X13)*100,0)</f>
        <v>216.78558484005785</v>
      </c>
      <c r="AA13" s="33">
        <f>SUM(AA6:AA12)</f>
        <v>-2494152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377849</v>
      </c>
      <c r="D26" s="29">
        <f>+D13+D25</f>
        <v>0</v>
      </c>
      <c r="E26" s="30">
        <f t="shared" si="2"/>
        <v>-2494152</v>
      </c>
      <c r="F26" s="31">
        <f t="shared" si="2"/>
        <v>-2494152</v>
      </c>
      <c r="G26" s="31">
        <f t="shared" si="2"/>
        <v>-3950557</v>
      </c>
      <c r="H26" s="31">
        <f t="shared" si="2"/>
        <v>0</v>
      </c>
      <c r="I26" s="31">
        <f t="shared" si="2"/>
        <v>0</v>
      </c>
      <c r="J26" s="31">
        <f t="shared" si="2"/>
        <v>-3950557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-3950557</v>
      </c>
      <c r="X26" s="31">
        <f t="shared" si="2"/>
        <v>-1247076</v>
      </c>
      <c r="Y26" s="31">
        <f t="shared" si="2"/>
        <v>-2703481</v>
      </c>
      <c r="Z26" s="32">
        <f>+IF(X26&lt;&gt;0,+(Y26/X26)*100,0)</f>
        <v>216.78558484005785</v>
      </c>
      <c r="AA26" s="33">
        <f>+AA13+AA25</f>
        <v>-2494152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377849</v>
      </c>
      <c r="D45" s="42">
        <f t="shared" si="6"/>
        <v>0</v>
      </c>
      <c r="E45" s="43">
        <f t="shared" si="6"/>
        <v>-2494152</v>
      </c>
      <c r="F45" s="44">
        <f t="shared" si="6"/>
        <v>-2494152</v>
      </c>
      <c r="G45" s="44">
        <f t="shared" si="6"/>
        <v>-3950557</v>
      </c>
      <c r="H45" s="44">
        <f t="shared" si="6"/>
        <v>0</v>
      </c>
      <c r="I45" s="44">
        <f t="shared" si="6"/>
        <v>0</v>
      </c>
      <c r="J45" s="44">
        <f t="shared" si="6"/>
        <v>-3950557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-3950557</v>
      </c>
      <c r="X45" s="44">
        <f t="shared" si="6"/>
        <v>-1247076</v>
      </c>
      <c r="Y45" s="44">
        <f t="shared" si="6"/>
        <v>-2703481</v>
      </c>
      <c r="Z45" s="45">
        <f>+IF(X45&lt;&gt;0,+(Y45/X45)*100,0)</f>
        <v>216.78558484005785</v>
      </c>
      <c r="AA45" s="46">
        <f>+AA26-AA44</f>
        <v>-2494152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-5140146</v>
      </c>
      <c r="D47" s="18"/>
      <c r="E47" s="19">
        <v>-2494152</v>
      </c>
      <c r="F47" s="20">
        <v>-2494152</v>
      </c>
      <c r="G47" s="20">
        <v>-5889092</v>
      </c>
      <c r="H47" s="20">
        <v>-146040</v>
      </c>
      <c r="I47" s="20">
        <v>-141901</v>
      </c>
      <c r="J47" s="20">
        <v>-6177033</v>
      </c>
      <c r="K47" s="20">
        <v>-141810</v>
      </c>
      <c r="L47" s="20">
        <v>382527</v>
      </c>
      <c r="M47" s="20">
        <v>-140826</v>
      </c>
      <c r="N47" s="20">
        <v>99891</v>
      </c>
      <c r="O47" s="20"/>
      <c r="P47" s="20"/>
      <c r="Q47" s="20"/>
      <c r="R47" s="20"/>
      <c r="S47" s="20"/>
      <c r="T47" s="20"/>
      <c r="U47" s="20"/>
      <c r="V47" s="20"/>
      <c r="W47" s="20">
        <v>-6077142</v>
      </c>
      <c r="X47" s="20">
        <v>-1247076</v>
      </c>
      <c r="Y47" s="20">
        <v>-4830066</v>
      </c>
      <c r="Z47" s="47">
        <v>387.31127854276724</v>
      </c>
      <c r="AA47" s="22">
        <v>-2494152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-5140146</v>
      </c>
      <c r="D50" s="50">
        <f t="shared" ref="D50:Y50" si="7">SUM(D47:D49)</f>
        <v>0</v>
      </c>
      <c r="E50" s="51">
        <f t="shared" si="7"/>
        <v>-2494152</v>
      </c>
      <c r="F50" s="52">
        <f t="shared" si="7"/>
        <v>-2494152</v>
      </c>
      <c r="G50" s="52">
        <f t="shared" si="7"/>
        <v>-5889092</v>
      </c>
      <c r="H50" s="52">
        <f t="shared" si="7"/>
        <v>-146040</v>
      </c>
      <c r="I50" s="52">
        <f t="shared" si="7"/>
        <v>-141901</v>
      </c>
      <c r="J50" s="52">
        <f t="shared" si="7"/>
        <v>-6177033</v>
      </c>
      <c r="K50" s="52">
        <f t="shared" si="7"/>
        <v>-141810</v>
      </c>
      <c r="L50" s="52">
        <f t="shared" si="7"/>
        <v>382527</v>
      </c>
      <c r="M50" s="52">
        <f t="shared" si="7"/>
        <v>-140826</v>
      </c>
      <c r="N50" s="52">
        <f t="shared" si="7"/>
        <v>99891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-6077142</v>
      </c>
      <c r="X50" s="52">
        <f t="shared" si="7"/>
        <v>-1247076</v>
      </c>
      <c r="Y50" s="52">
        <f t="shared" si="7"/>
        <v>-4830066</v>
      </c>
      <c r="Z50" s="53">
        <f>+IF(X50&lt;&gt;0,+(Y50/X50)*100,0)</f>
        <v>387.31127854276724</v>
      </c>
      <c r="AA50" s="54">
        <f>SUM(AA47:AA49)</f>
        <v>-2494152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968717604</v>
      </c>
      <c r="D6" s="18"/>
      <c r="E6" s="19">
        <v>980051918</v>
      </c>
      <c r="F6" s="20">
        <v>980051918</v>
      </c>
      <c r="G6" s="20">
        <v>921882563</v>
      </c>
      <c r="H6" s="20">
        <v>11833708</v>
      </c>
      <c r="I6" s="20">
        <v>19477799</v>
      </c>
      <c r="J6" s="20">
        <v>953194070</v>
      </c>
      <c r="K6" s="20">
        <v>9697564</v>
      </c>
      <c r="L6" s="20">
        <v>8385999</v>
      </c>
      <c r="M6" s="20">
        <v>-20602793</v>
      </c>
      <c r="N6" s="20">
        <v>-2519230</v>
      </c>
      <c r="O6" s="20"/>
      <c r="P6" s="20"/>
      <c r="Q6" s="20"/>
      <c r="R6" s="20"/>
      <c r="S6" s="20"/>
      <c r="T6" s="20"/>
      <c r="U6" s="20"/>
      <c r="V6" s="20"/>
      <c r="W6" s="20">
        <v>950674840</v>
      </c>
      <c r="X6" s="20">
        <v>975958285</v>
      </c>
      <c r="Y6" s="20">
        <v>-25283445</v>
      </c>
      <c r="Z6" s="21">
        <v>-2.5906276311799536</v>
      </c>
      <c r="AA6" s="22">
        <v>980051918</v>
      </c>
    </row>
    <row r="7" spans="1:27" x14ac:dyDescent="0.25">
      <c r="A7" s="23" t="s">
        <v>35</v>
      </c>
      <c r="B7" s="17" t="s">
        <v>32</v>
      </c>
      <c r="C7" s="18">
        <v>33807917</v>
      </c>
      <c r="D7" s="18"/>
      <c r="E7" s="19">
        <v>126920069</v>
      </c>
      <c r="F7" s="20">
        <v>126920069</v>
      </c>
      <c r="G7" s="20">
        <v>34712883</v>
      </c>
      <c r="H7" s="20">
        <v>258428</v>
      </c>
      <c r="I7" s="20">
        <v>2225071</v>
      </c>
      <c r="J7" s="20">
        <v>37196382</v>
      </c>
      <c r="K7" s="20">
        <v>2193234</v>
      </c>
      <c r="L7" s="20">
        <v>-120146</v>
      </c>
      <c r="M7" s="20">
        <v>-3255460</v>
      </c>
      <c r="N7" s="20">
        <v>-1182372</v>
      </c>
      <c r="O7" s="20"/>
      <c r="P7" s="20"/>
      <c r="Q7" s="20"/>
      <c r="R7" s="20"/>
      <c r="S7" s="20"/>
      <c r="T7" s="20"/>
      <c r="U7" s="20"/>
      <c r="V7" s="20"/>
      <c r="W7" s="20">
        <v>36014010</v>
      </c>
      <c r="X7" s="20">
        <v>84415710</v>
      </c>
      <c r="Y7" s="20">
        <v>-48401700</v>
      </c>
      <c r="Z7" s="21">
        <v>-57.337313161258727</v>
      </c>
      <c r="AA7" s="22">
        <v>126920069</v>
      </c>
    </row>
    <row r="8" spans="1:27" x14ac:dyDescent="0.25">
      <c r="A8" s="23" t="s">
        <v>36</v>
      </c>
      <c r="B8" s="17" t="s">
        <v>32</v>
      </c>
      <c r="C8" s="18">
        <v>-4564450</v>
      </c>
      <c r="D8" s="18"/>
      <c r="E8" s="19">
        <v>-8569910</v>
      </c>
      <c r="F8" s="20">
        <v>-8569910</v>
      </c>
      <c r="G8" s="20">
        <v>-4564450</v>
      </c>
      <c r="H8" s="20"/>
      <c r="I8" s="20"/>
      <c r="J8" s="20">
        <v>-4564450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-4564450</v>
      </c>
      <c r="X8" s="20">
        <v>-8569910</v>
      </c>
      <c r="Y8" s="20">
        <v>4005460</v>
      </c>
      <c r="Z8" s="21">
        <v>-46.738647196995068</v>
      </c>
      <c r="AA8" s="22">
        <v>-8569910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-3419048</v>
      </c>
      <c r="D10" s="18"/>
      <c r="E10" s="19">
        <v>-3816785</v>
      </c>
      <c r="F10" s="20">
        <v>-3816785</v>
      </c>
      <c r="G10" s="20">
        <v>-3441957</v>
      </c>
      <c r="H10" s="20">
        <v>-17730</v>
      </c>
      <c r="I10" s="20"/>
      <c r="J10" s="20">
        <v>-3459687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-3459687</v>
      </c>
      <c r="X10" s="20">
        <v>-3816785</v>
      </c>
      <c r="Y10" s="20">
        <v>357098</v>
      </c>
      <c r="Z10" s="21">
        <v>-9.3559893994553001</v>
      </c>
      <c r="AA10" s="22">
        <v>-3816785</v>
      </c>
    </row>
    <row r="11" spans="1:27" x14ac:dyDescent="0.25">
      <c r="A11" s="23" t="s">
        <v>39</v>
      </c>
      <c r="B11" s="17" t="s">
        <v>32</v>
      </c>
      <c r="C11" s="18">
        <v>159076219</v>
      </c>
      <c r="D11" s="18"/>
      <c r="E11" s="19">
        <v>126372842</v>
      </c>
      <c r="F11" s="20">
        <v>126372842</v>
      </c>
      <c r="G11" s="24">
        <v>162184811</v>
      </c>
      <c r="H11" s="24">
        <v>3374860</v>
      </c>
      <c r="I11" s="24">
        <v>3054296</v>
      </c>
      <c r="J11" s="20">
        <v>168613967</v>
      </c>
      <c r="K11" s="24">
        <v>2579809</v>
      </c>
      <c r="L11" s="24">
        <v>2842380</v>
      </c>
      <c r="M11" s="20">
        <v>326923</v>
      </c>
      <c r="N11" s="24">
        <v>5749112</v>
      </c>
      <c r="O11" s="24"/>
      <c r="P11" s="24"/>
      <c r="Q11" s="20"/>
      <c r="R11" s="24"/>
      <c r="S11" s="24"/>
      <c r="T11" s="20"/>
      <c r="U11" s="24"/>
      <c r="V11" s="24"/>
      <c r="W11" s="24">
        <v>174363079</v>
      </c>
      <c r="X11" s="20">
        <v>126372842</v>
      </c>
      <c r="Y11" s="24">
        <v>47990237</v>
      </c>
      <c r="Z11" s="25">
        <v>37.975118894611867</v>
      </c>
      <c r="AA11" s="26">
        <v>126372842</v>
      </c>
    </row>
    <row r="12" spans="1:27" x14ac:dyDescent="0.25">
      <c r="A12" s="23" t="s">
        <v>40</v>
      </c>
      <c r="B12" s="17" t="s">
        <v>32</v>
      </c>
      <c r="C12" s="18">
        <v>-325876</v>
      </c>
      <c r="D12" s="18"/>
      <c r="E12" s="19">
        <v>-325876</v>
      </c>
      <c r="F12" s="20">
        <v>-325876</v>
      </c>
      <c r="G12" s="20">
        <v>-325876</v>
      </c>
      <c r="H12" s="20"/>
      <c r="I12" s="20"/>
      <c r="J12" s="20">
        <v>-325876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-325876</v>
      </c>
      <c r="X12" s="20">
        <v>-325876</v>
      </c>
      <c r="Y12" s="20"/>
      <c r="Z12" s="21"/>
      <c r="AA12" s="22">
        <v>-325876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1153292366</v>
      </c>
      <c r="D13" s="29">
        <f>SUM(D6:D12)</f>
        <v>0</v>
      </c>
      <c r="E13" s="30">
        <f t="shared" si="0"/>
        <v>1220632258</v>
      </c>
      <c r="F13" s="31">
        <f t="shared" si="0"/>
        <v>1220632258</v>
      </c>
      <c r="G13" s="31">
        <f t="shared" si="0"/>
        <v>1110447974</v>
      </c>
      <c r="H13" s="31">
        <f t="shared" si="0"/>
        <v>15449266</v>
      </c>
      <c r="I13" s="31">
        <f t="shared" si="0"/>
        <v>24757166</v>
      </c>
      <c r="J13" s="31">
        <f t="shared" si="0"/>
        <v>1150654406</v>
      </c>
      <c r="K13" s="31">
        <f t="shared" si="0"/>
        <v>14470607</v>
      </c>
      <c r="L13" s="31">
        <f t="shared" si="0"/>
        <v>11108233</v>
      </c>
      <c r="M13" s="31">
        <f t="shared" si="0"/>
        <v>-23531330</v>
      </c>
      <c r="N13" s="31">
        <f t="shared" si="0"/>
        <v>2047510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1152701916</v>
      </c>
      <c r="X13" s="31">
        <f t="shared" si="0"/>
        <v>1174034266</v>
      </c>
      <c r="Y13" s="31">
        <f t="shared" si="0"/>
        <v>-21332350</v>
      </c>
      <c r="Z13" s="32">
        <f>+IF(X13&lt;&gt;0,+(Y13/X13)*100,0)</f>
        <v>-1.8170125538737896</v>
      </c>
      <c r="AA13" s="33">
        <f>SUM(AA6:AA12)</f>
        <v>1220632258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3000000</v>
      </c>
      <c r="D15" s="18"/>
      <c r="E15" s="19"/>
      <c r="F15" s="20"/>
      <c r="G15" s="20">
        <v>3750000</v>
      </c>
      <c r="H15" s="20"/>
      <c r="I15" s="20"/>
      <c r="J15" s="20">
        <v>3750000</v>
      </c>
      <c r="K15" s="20"/>
      <c r="L15" s="20"/>
      <c r="M15" s="20">
        <v>750000</v>
      </c>
      <c r="N15" s="20">
        <v>750000</v>
      </c>
      <c r="O15" s="20"/>
      <c r="P15" s="20"/>
      <c r="Q15" s="20"/>
      <c r="R15" s="20"/>
      <c r="S15" s="20"/>
      <c r="T15" s="20"/>
      <c r="U15" s="20"/>
      <c r="V15" s="20"/>
      <c r="W15" s="20">
        <v>4500000</v>
      </c>
      <c r="X15" s="20"/>
      <c r="Y15" s="20">
        <v>4500000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58473522</v>
      </c>
      <c r="D17" s="18"/>
      <c r="E17" s="19">
        <v>38749474</v>
      </c>
      <c r="F17" s="20">
        <v>38749474</v>
      </c>
      <c r="G17" s="24">
        <v>58536497</v>
      </c>
      <c r="H17" s="24">
        <v>62977</v>
      </c>
      <c r="I17" s="24">
        <v>598918</v>
      </c>
      <c r="J17" s="20">
        <v>59198392</v>
      </c>
      <c r="K17" s="24"/>
      <c r="L17" s="24">
        <v>1563432</v>
      </c>
      <c r="M17" s="20">
        <v>1998026</v>
      </c>
      <c r="N17" s="24">
        <v>3561458</v>
      </c>
      <c r="O17" s="24"/>
      <c r="P17" s="24"/>
      <c r="Q17" s="20"/>
      <c r="R17" s="24"/>
      <c r="S17" s="24"/>
      <c r="T17" s="20"/>
      <c r="U17" s="24"/>
      <c r="V17" s="24"/>
      <c r="W17" s="24">
        <v>62759850</v>
      </c>
      <c r="X17" s="20">
        <v>38749474</v>
      </c>
      <c r="Y17" s="24">
        <v>24010376</v>
      </c>
      <c r="Z17" s="25">
        <v>61.963101744297219</v>
      </c>
      <c r="AA17" s="26">
        <v>38749474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61473522</v>
      </c>
      <c r="D25" s="29">
        <f t="shared" ref="D25:Y25" si="1">SUM(D15:D24)</f>
        <v>0</v>
      </c>
      <c r="E25" s="35">
        <f t="shared" si="1"/>
        <v>38749474</v>
      </c>
      <c r="F25" s="36">
        <f t="shared" si="1"/>
        <v>38749474</v>
      </c>
      <c r="G25" s="36">
        <f t="shared" si="1"/>
        <v>62286497</v>
      </c>
      <c r="H25" s="36">
        <f t="shared" si="1"/>
        <v>62977</v>
      </c>
      <c r="I25" s="36">
        <f t="shared" si="1"/>
        <v>598918</v>
      </c>
      <c r="J25" s="36">
        <f t="shared" si="1"/>
        <v>62948392</v>
      </c>
      <c r="K25" s="36">
        <f t="shared" si="1"/>
        <v>0</v>
      </c>
      <c r="L25" s="36">
        <f t="shared" si="1"/>
        <v>1563432</v>
      </c>
      <c r="M25" s="36">
        <f t="shared" si="1"/>
        <v>2748026</v>
      </c>
      <c r="N25" s="36">
        <f t="shared" si="1"/>
        <v>4311458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67259850</v>
      </c>
      <c r="X25" s="36">
        <f t="shared" si="1"/>
        <v>38749474</v>
      </c>
      <c r="Y25" s="36">
        <f t="shared" si="1"/>
        <v>28510376</v>
      </c>
      <c r="Z25" s="37">
        <f>+IF(X25&lt;&gt;0,+(Y25/X25)*100,0)</f>
        <v>73.576162608039525</v>
      </c>
      <c r="AA25" s="38">
        <f>SUM(AA15:AA24)</f>
        <v>38749474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1214765888</v>
      </c>
      <c r="D26" s="29">
        <f>+D13+D25</f>
        <v>0</v>
      </c>
      <c r="E26" s="30">
        <f t="shared" si="2"/>
        <v>1259381732</v>
      </c>
      <c r="F26" s="31">
        <f t="shared" si="2"/>
        <v>1259381732</v>
      </c>
      <c r="G26" s="31">
        <f t="shared" si="2"/>
        <v>1172734471</v>
      </c>
      <c r="H26" s="31">
        <f t="shared" si="2"/>
        <v>15512243</v>
      </c>
      <c r="I26" s="31">
        <f t="shared" si="2"/>
        <v>25356084</v>
      </c>
      <c r="J26" s="31">
        <f t="shared" si="2"/>
        <v>1213602798</v>
      </c>
      <c r="K26" s="31">
        <f t="shared" si="2"/>
        <v>14470607</v>
      </c>
      <c r="L26" s="31">
        <f t="shared" si="2"/>
        <v>12671665</v>
      </c>
      <c r="M26" s="31">
        <f t="shared" si="2"/>
        <v>-20783304</v>
      </c>
      <c r="N26" s="31">
        <f t="shared" si="2"/>
        <v>6358968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1219961766</v>
      </c>
      <c r="X26" s="31">
        <f t="shared" si="2"/>
        <v>1212783740</v>
      </c>
      <c r="Y26" s="31">
        <f t="shared" si="2"/>
        <v>7178026</v>
      </c>
      <c r="Z26" s="32">
        <f>+IF(X26&lt;&gt;0,+(Y26/X26)*100,0)</f>
        <v>0.59186364091589816</v>
      </c>
      <c r="AA26" s="33">
        <f>+AA13+AA25</f>
        <v>1259381732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-157168</v>
      </c>
      <c r="D31" s="18"/>
      <c r="E31" s="19">
        <v>-74654</v>
      </c>
      <c r="F31" s="20">
        <v>-74654</v>
      </c>
      <c r="G31" s="20">
        <v>-164498</v>
      </c>
      <c r="H31" s="20"/>
      <c r="I31" s="20">
        <v>-2353</v>
      </c>
      <c r="J31" s="20">
        <v>-166851</v>
      </c>
      <c r="K31" s="20">
        <v>-823</v>
      </c>
      <c r="L31" s="20"/>
      <c r="M31" s="20"/>
      <c r="N31" s="20">
        <v>-823</v>
      </c>
      <c r="O31" s="20"/>
      <c r="P31" s="20"/>
      <c r="Q31" s="20"/>
      <c r="R31" s="20"/>
      <c r="S31" s="20"/>
      <c r="T31" s="20"/>
      <c r="U31" s="20"/>
      <c r="V31" s="20"/>
      <c r="W31" s="20">
        <v>-167674</v>
      </c>
      <c r="X31" s="20">
        <v>-74654</v>
      </c>
      <c r="Y31" s="20">
        <v>-93020</v>
      </c>
      <c r="Z31" s="21">
        <v>124.60149489645565</v>
      </c>
      <c r="AA31" s="22">
        <v>-74654</v>
      </c>
    </row>
    <row r="32" spans="1:27" x14ac:dyDescent="0.25">
      <c r="A32" s="23" t="s">
        <v>59</v>
      </c>
      <c r="B32" s="17" t="s">
        <v>32</v>
      </c>
      <c r="C32" s="18">
        <v>-139311278</v>
      </c>
      <c r="D32" s="18"/>
      <c r="E32" s="19">
        <v>-68551477</v>
      </c>
      <c r="F32" s="20">
        <v>-68551477</v>
      </c>
      <c r="G32" s="20">
        <v>-176698949</v>
      </c>
      <c r="H32" s="20">
        <v>21454295</v>
      </c>
      <c r="I32" s="20">
        <v>22554619</v>
      </c>
      <c r="J32" s="20">
        <v>-132690035</v>
      </c>
      <c r="K32" s="20">
        <v>10053197</v>
      </c>
      <c r="L32" s="20">
        <v>9147001</v>
      </c>
      <c r="M32" s="20">
        <v>-39317807</v>
      </c>
      <c r="N32" s="20">
        <v>-20117609</v>
      </c>
      <c r="O32" s="20"/>
      <c r="P32" s="20"/>
      <c r="Q32" s="20"/>
      <c r="R32" s="20"/>
      <c r="S32" s="20"/>
      <c r="T32" s="20"/>
      <c r="U32" s="20"/>
      <c r="V32" s="20"/>
      <c r="W32" s="20">
        <v>-152807644</v>
      </c>
      <c r="X32" s="20">
        <v>-119332384</v>
      </c>
      <c r="Y32" s="20">
        <v>-33475260</v>
      </c>
      <c r="Z32" s="21">
        <v>28.052117017958842</v>
      </c>
      <c r="AA32" s="22">
        <v>-68551477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146600766</v>
      </c>
      <c r="D35" s="18"/>
      <c r="E35" s="19">
        <v>160499962</v>
      </c>
      <c r="F35" s="20">
        <v>160499962</v>
      </c>
      <c r="G35" s="20">
        <v>148678543</v>
      </c>
      <c r="H35" s="20">
        <v>2136883</v>
      </c>
      <c r="I35" s="20">
        <v>2902131</v>
      </c>
      <c r="J35" s="20">
        <v>153717557</v>
      </c>
      <c r="K35" s="20">
        <v>2559568</v>
      </c>
      <c r="L35" s="20">
        <v>2923496</v>
      </c>
      <c r="M35" s="20">
        <v>2421668</v>
      </c>
      <c r="N35" s="20">
        <v>7904732</v>
      </c>
      <c r="O35" s="20"/>
      <c r="P35" s="20"/>
      <c r="Q35" s="20"/>
      <c r="R35" s="20"/>
      <c r="S35" s="20"/>
      <c r="T35" s="20"/>
      <c r="U35" s="20"/>
      <c r="V35" s="20"/>
      <c r="W35" s="20">
        <v>161622289</v>
      </c>
      <c r="X35" s="20">
        <v>139964879</v>
      </c>
      <c r="Y35" s="20">
        <v>21657410</v>
      </c>
      <c r="Z35" s="21">
        <v>15.473460309996767</v>
      </c>
      <c r="AA35" s="22">
        <v>160499962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7132320</v>
      </c>
      <c r="D37" s="29">
        <f t="shared" ref="D37:Y37" si="3">SUM(D29:D36)</f>
        <v>0</v>
      </c>
      <c r="E37" s="30">
        <f t="shared" si="3"/>
        <v>91873831</v>
      </c>
      <c r="F37" s="31">
        <f t="shared" si="3"/>
        <v>91873831</v>
      </c>
      <c r="G37" s="31">
        <f t="shared" si="3"/>
        <v>-28184904</v>
      </c>
      <c r="H37" s="31">
        <f t="shared" si="3"/>
        <v>23591178</v>
      </c>
      <c r="I37" s="31">
        <f t="shared" si="3"/>
        <v>25454397</v>
      </c>
      <c r="J37" s="31">
        <f t="shared" si="3"/>
        <v>20860671</v>
      </c>
      <c r="K37" s="31">
        <f t="shared" si="3"/>
        <v>12611942</v>
      </c>
      <c r="L37" s="31">
        <f t="shared" si="3"/>
        <v>12070497</v>
      </c>
      <c r="M37" s="31">
        <f t="shared" si="3"/>
        <v>-36896139</v>
      </c>
      <c r="N37" s="31">
        <f t="shared" si="3"/>
        <v>-12213700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8646971</v>
      </c>
      <c r="X37" s="31">
        <f t="shared" si="3"/>
        <v>20557841</v>
      </c>
      <c r="Y37" s="31">
        <f t="shared" si="3"/>
        <v>-11910870</v>
      </c>
      <c r="Z37" s="32">
        <f>+IF(X37&lt;&gt;0,+(Y37/X37)*100,0)</f>
        <v>-57.938331170087366</v>
      </c>
      <c r="AA37" s="33">
        <f>SUM(AA29:AA36)</f>
        <v>91873831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7132320</v>
      </c>
      <c r="D44" s="29">
        <f>+D37+D43</f>
        <v>0</v>
      </c>
      <c r="E44" s="30">
        <f t="shared" si="5"/>
        <v>91873831</v>
      </c>
      <c r="F44" s="31">
        <f t="shared" si="5"/>
        <v>91873831</v>
      </c>
      <c r="G44" s="31">
        <f t="shared" si="5"/>
        <v>-28184904</v>
      </c>
      <c r="H44" s="31">
        <f t="shared" si="5"/>
        <v>23591178</v>
      </c>
      <c r="I44" s="31">
        <f t="shared" si="5"/>
        <v>25454397</v>
      </c>
      <c r="J44" s="31">
        <f t="shared" si="5"/>
        <v>20860671</v>
      </c>
      <c r="K44" s="31">
        <f t="shared" si="5"/>
        <v>12611942</v>
      </c>
      <c r="L44" s="31">
        <f t="shared" si="5"/>
        <v>12070497</v>
      </c>
      <c r="M44" s="31">
        <f t="shared" si="5"/>
        <v>-36896139</v>
      </c>
      <c r="N44" s="31">
        <f t="shared" si="5"/>
        <v>-12213700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8646971</v>
      </c>
      <c r="X44" s="31">
        <f t="shared" si="5"/>
        <v>20557841</v>
      </c>
      <c r="Y44" s="31">
        <f t="shared" si="5"/>
        <v>-11910870</v>
      </c>
      <c r="Z44" s="32">
        <f>+IF(X44&lt;&gt;0,+(Y44/X44)*100,0)</f>
        <v>-57.938331170087366</v>
      </c>
      <c r="AA44" s="33">
        <f>+AA37+AA43</f>
        <v>91873831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1207633568</v>
      </c>
      <c r="D45" s="42">
        <f t="shared" si="6"/>
        <v>0</v>
      </c>
      <c r="E45" s="43">
        <f t="shared" si="6"/>
        <v>1167507901</v>
      </c>
      <c r="F45" s="44">
        <f t="shared" si="6"/>
        <v>1167507901</v>
      </c>
      <c r="G45" s="44">
        <f t="shared" si="6"/>
        <v>1200919375</v>
      </c>
      <c r="H45" s="44">
        <f t="shared" si="6"/>
        <v>-8078935</v>
      </c>
      <c r="I45" s="44">
        <f t="shared" si="6"/>
        <v>-98313</v>
      </c>
      <c r="J45" s="44">
        <f t="shared" si="6"/>
        <v>1192742127</v>
      </c>
      <c r="K45" s="44">
        <f t="shared" si="6"/>
        <v>1858665</v>
      </c>
      <c r="L45" s="44">
        <f t="shared" si="6"/>
        <v>601168</v>
      </c>
      <c r="M45" s="44">
        <f t="shared" si="6"/>
        <v>16112835</v>
      </c>
      <c r="N45" s="44">
        <f t="shared" si="6"/>
        <v>18572668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1211314795</v>
      </c>
      <c r="X45" s="44">
        <f t="shared" si="6"/>
        <v>1192225899</v>
      </c>
      <c r="Y45" s="44">
        <f t="shared" si="6"/>
        <v>19088896</v>
      </c>
      <c r="Z45" s="45">
        <f>+IF(X45&lt;&gt;0,+(Y45/X45)*100,0)</f>
        <v>1.6011140184096939</v>
      </c>
      <c r="AA45" s="46">
        <f>+AA26-AA44</f>
        <v>1167507901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-2103070</v>
      </c>
      <c r="D47" s="18"/>
      <c r="E47" s="19">
        <v>-49418608</v>
      </c>
      <c r="F47" s="20">
        <v>-49418608</v>
      </c>
      <c r="G47" s="20">
        <v>17430</v>
      </c>
      <c r="H47" s="20"/>
      <c r="I47" s="20"/>
      <c r="J47" s="20">
        <v>17430</v>
      </c>
      <c r="K47" s="20">
        <v>-456939</v>
      </c>
      <c r="L47" s="20">
        <v>1702798</v>
      </c>
      <c r="M47" s="20">
        <v>35033906</v>
      </c>
      <c r="N47" s="20">
        <v>36279765</v>
      </c>
      <c r="O47" s="20"/>
      <c r="P47" s="20"/>
      <c r="Q47" s="20"/>
      <c r="R47" s="20"/>
      <c r="S47" s="20"/>
      <c r="T47" s="20"/>
      <c r="U47" s="20"/>
      <c r="V47" s="20"/>
      <c r="W47" s="20">
        <v>36297195</v>
      </c>
      <c r="X47" s="20">
        <v>-24700597</v>
      </c>
      <c r="Y47" s="20">
        <v>60997792</v>
      </c>
      <c r="Z47" s="47">
        <v>-246.94865472279881</v>
      </c>
      <c r="AA47" s="22">
        <v>-49418608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-2103070</v>
      </c>
      <c r="D50" s="50">
        <f t="shared" ref="D50:Y50" si="7">SUM(D47:D49)</f>
        <v>0</v>
      </c>
      <c r="E50" s="51">
        <f t="shared" si="7"/>
        <v>-49418608</v>
      </c>
      <c r="F50" s="52">
        <f t="shared" si="7"/>
        <v>-49418608</v>
      </c>
      <c r="G50" s="52">
        <f t="shared" si="7"/>
        <v>17430</v>
      </c>
      <c r="H50" s="52">
        <f t="shared" si="7"/>
        <v>0</v>
      </c>
      <c r="I50" s="52">
        <f t="shared" si="7"/>
        <v>0</v>
      </c>
      <c r="J50" s="52">
        <f t="shared" si="7"/>
        <v>17430</v>
      </c>
      <c r="K50" s="52">
        <f t="shared" si="7"/>
        <v>-456939</v>
      </c>
      <c r="L50" s="52">
        <f t="shared" si="7"/>
        <v>1702798</v>
      </c>
      <c r="M50" s="52">
        <f t="shared" si="7"/>
        <v>35033906</v>
      </c>
      <c r="N50" s="52">
        <f t="shared" si="7"/>
        <v>36279765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36297195</v>
      </c>
      <c r="X50" s="52">
        <f t="shared" si="7"/>
        <v>-24700597</v>
      </c>
      <c r="Y50" s="52">
        <f t="shared" si="7"/>
        <v>60997792</v>
      </c>
      <c r="Z50" s="53">
        <f>+IF(X50&lt;&gt;0,+(Y50/X50)*100,0)</f>
        <v>-246.94865472279881</v>
      </c>
      <c r="AA50" s="54">
        <f>SUM(AA47:AA49)</f>
        <v>-49418608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137328117</v>
      </c>
      <c r="D6" s="18"/>
      <c r="E6" s="19">
        <v>23583168</v>
      </c>
      <c r="F6" s="20">
        <v>23583168</v>
      </c>
      <c r="G6" s="20">
        <v>156006296</v>
      </c>
      <c r="H6" s="20">
        <v>44979133</v>
      </c>
      <c r="I6" s="20">
        <v>-39002418</v>
      </c>
      <c r="J6" s="20">
        <v>161983011</v>
      </c>
      <c r="K6" s="20">
        <v>25727594</v>
      </c>
      <c r="L6" s="20">
        <v>44236129</v>
      </c>
      <c r="M6" s="20">
        <v>35650725</v>
      </c>
      <c r="N6" s="20">
        <v>105614448</v>
      </c>
      <c r="O6" s="20"/>
      <c r="P6" s="20"/>
      <c r="Q6" s="20"/>
      <c r="R6" s="20"/>
      <c r="S6" s="20"/>
      <c r="T6" s="20"/>
      <c r="U6" s="20"/>
      <c r="V6" s="20"/>
      <c r="W6" s="20">
        <v>267597459</v>
      </c>
      <c r="X6" s="20">
        <v>11791584</v>
      </c>
      <c r="Y6" s="20">
        <v>255805875</v>
      </c>
      <c r="Z6" s="21">
        <v>2169.3936539823658</v>
      </c>
      <c r="AA6" s="22">
        <v>23583168</v>
      </c>
    </row>
    <row r="7" spans="1:27" x14ac:dyDescent="0.25">
      <c r="A7" s="23" t="s">
        <v>35</v>
      </c>
      <c r="B7" s="17" t="s">
        <v>32</v>
      </c>
      <c r="C7" s="18">
        <v>258947253</v>
      </c>
      <c r="D7" s="18"/>
      <c r="E7" s="19">
        <v>261423092</v>
      </c>
      <c r="F7" s="20">
        <v>261423092</v>
      </c>
      <c r="G7" s="20">
        <v>256142384</v>
      </c>
      <c r="H7" s="20">
        <v>14462568</v>
      </c>
      <c r="I7" s="20">
        <v>5998923</v>
      </c>
      <c r="J7" s="20">
        <v>276603875</v>
      </c>
      <c r="K7" s="20">
        <v>-33311696</v>
      </c>
      <c r="L7" s="20">
        <v>9277020</v>
      </c>
      <c r="M7" s="20">
        <v>-3949113</v>
      </c>
      <c r="N7" s="20">
        <v>-27983789</v>
      </c>
      <c r="O7" s="20"/>
      <c r="P7" s="20"/>
      <c r="Q7" s="20"/>
      <c r="R7" s="20"/>
      <c r="S7" s="20"/>
      <c r="T7" s="20"/>
      <c r="U7" s="20"/>
      <c r="V7" s="20"/>
      <c r="W7" s="20">
        <v>248620086</v>
      </c>
      <c r="X7" s="20">
        <v>185149641</v>
      </c>
      <c r="Y7" s="20">
        <v>63470445</v>
      </c>
      <c r="Z7" s="21">
        <v>34.280620074224174</v>
      </c>
      <c r="AA7" s="22">
        <v>261423092</v>
      </c>
    </row>
    <row r="8" spans="1:27" x14ac:dyDescent="0.25">
      <c r="A8" s="23" t="s">
        <v>36</v>
      </c>
      <c r="B8" s="17" t="s">
        <v>32</v>
      </c>
      <c r="C8" s="18">
        <v>-27359857</v>
      </c>
      <c r="D8" s="18"/>
      <c r="E8" s="19"/>
      <c r="F8" s="20"/>
      <c r="G8" s="20">
        <v>-27574110</v>
      </c>
      <c r="H8" s="20">
        <v>-237823</v>
      </c>
      <c r="I8" s="20">
        <v>-321591</v>
      </c>
      <c r="J8" s="20">
        <v>-28133524</v>
      </c>
      <c r="K8" s="20">
        <v>-902778</v>
      </c>
      <c r="L8" s="20">
        <v>-590535</v>
      </c>
      <c r="M8" s="20">
        <v>-299829</v>
      </c>
      <c r="N8" s="20">
        <v>-1793142</v>
      </c>
      <c r="O8" s="20"/>
      <c r="P8" s="20"/>
      <c r="Q8" s="20"/>
      <c r="R8" s="20"/>
      <c r="S8" s="20"/>
      <c r="T8" s="20"/>
      <c r="U8" s="20"/>
      <c r="V8" s="20"/>
      <c r="W8" s="20">
        <v>-29926666</v>
      </c>
      <c r="X8" s="20"/>
      <c r="Y8" s="20">
        <v>-29926666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-74431963</v>
      </c>
      <c r="D10" s="18"/>
      <c r="E10" s="19"/>
      <c r="F10" s="20"/>
      <c r="G10" s="20">
        <v>-75516535</v>
      </c>
      <c r="H10" s="20">
        <v>-1031896</v>
      </c>
      <c r="I10" s="20">
        <v>-1744184</v>
      </c>
      <c r="J10" s="20">
        <v>-78292615</v>
      </c>
      <c r="K10" s="20">
        <v>-1404570</v>
      </c>
      <c r="L10" s="20">
        <v>-1254663</v>
      </c>
      <c r="M10" s="20">
        <v>-2542724</v>
      </c>
      <c r="N10" s="20">
        <v>-5201957</v>
      </c>
      <c r="O10" s="20"/>
      <c r="P10" s="20"/>
      <c r="Q10" s="20"/>
      <c r="R10" s="20"/>
      <c r="S10" s="20"/>
      <c r="T10" s="20"/>
      <c r="U10" s="20"/>
      <c r="V10" s="20"/>
      <c r="W10" s="20">
        <v>-83494572</v>
      </c>
      <c r="X10" s="20"/>
      <c r="Y10" s="20">
        <v>-83494572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365473165</v>
      </c>
      <c r="D11" s="18"/>
      <c r="E11" s="19">
        <v>-83205901</v>
      </c>
      <c r="F11" s="20">
        <v>-83205901</v>
      </c>
      <c r="G11" s="24">
        <v>366872515</v>
      </c>
      <c r="H11" s="24">
        <v>8517245</v>
      </c>
      <c r="I11" s="24">
        <v>8142134</v>
      </c>
      <c r="J11" s="20">
        <v>383531894</v>
      </c>
      <c r="K11" s="24">
        <v>613598</v>
      </c>
      <c r="L11" s="24">
        <v>5420671</v>
      </c>
      <c r="M11" s="20">
        <v>6362508</v>
      </c>
      <c r="N11" s="24">
        <v>12396777</v>
      </c>
      <c r="O11" s="24"/>
      <c r="P11" s="24"/>
      <c r="Q11" s="20"/>
      <c r="R11" s="24"/>
      <c r="S11" s="24"/>
      <c r="T11" s="20"/>
      <c r="U11" s="24"/>
      <c r="V11" s="24"/>
      <c r="W11" s="24">
        <v>395928671</v>
      </c>
      <c r="X11" s="20">
        <v>-83205901</v>
      </c>
      <c r="Y11" s="24">
        <v>479134572</v>
      </c>
      <c r="Z11" s="25">
        <v>-575.84205716371002</v>
      </c>
      <c r="AA11" s="26">
        <v>-83205901</v>
      </c>
    </row>
    <row r="12" spans="1:27" x14ac:dyDescent="0.25">
      <c r="A12" s="23" t="s">
        <v>40</v>
      </c>
      <c r="B12" s="17" t="s">
        <v>32</v>
      </c>
      <c r="C12" s="18">
        <v>-1679163</v>
      </c>
      <c r="D12" s="18"/>
      <c r="E12" s="19"/>
      <c r="F12" s="20"/>
      <c r="G12" s="20">
        <v>-1679163</v>
      </c>
      <c r="H12" s="20"/>
      <c r="I12" s="20"/>
      <c r="J12" s="20">
        <v>-1679163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-1679163</v>
      </c>
      <c r="X12" s="20"/>
      <c r="Y12" s="20">
        <v>-1679163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658277552</v>
      </c>
      <c r="D13" s="29">
        <f>SUM(D6:D12)</f>
        <v>0</v>
      </c>
      <c r="E13" s="30">
        <f t="shared" si="0"/>
        <v>201800359</v>
      </c>
      <c r="F13" s="31">
        <f t="shared" si="0"/>
        <v>201800359</v>
      </c>
      <c r="G13" s="31">
        <f t="shared" si="0"/>
        <v>674251387</v>
      </c>
      <c r="H13" s="31">
        <f t="shared" si="0"/>
        <v>66689227</v>
      </c>
      <c r="I13" s="31">
        <f t="shared" si="0"/>
        <v>-26927136</v>
      </c>
      <c r="J13" s="31">
        <f t="shared" si="0"/>
        <v>714013478</v>
      </c>
      <c r="K13" s="31">
        <f t="shared" si="0"/>
        <v>-9277852</v>
      </c>
      <c r="L13" s="31">
        <f t="shared" si="0"/>
        <v>57088622</v>
      </c>
      <c r="M13" s="31">
        <f t="shared" si="0"/>
        <v>35221567</v>
      </c>
      <c r="N13" s="31">
        <f t="shared" si="0"/>
        <v>83032337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797045815</v>
      </c>
      <c r="X13" s="31">
        <f t="shared" si="0"/>
        <v>113735324</v>
      </c>
      <c r="Y13" s="31">
        <f t="shared" si="0"/>
        <v>683310491</v>
      </c>
      <c r="Z13" s="32">
        <f>+IF(X13&lt;&gt;0,+(Y13/X13)*100,0)</f>
        <v>600.79003335850166</v>
      </c>
      <c r="AA13" s="33">
        <f>SUM(AA6:AA12)</f>
        <v>201800359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274918022</v>
      </c>
      <c r="D17" s="18"/>
      <c r="E17" s="19">
        <v>222276</v>
      </c>
      <c r="F17" s="20">
        <v>222276</v>
      </c>
      <c r="G17" s="24">
        <v>299476513</v>
      </c>
      <c r="H17" s="24">
        <v>-24024650</v>
      </c>
      <c r="I17" s="24">
        <v>4209240</v>
      </c>
      <c r="J17" s="20">
        <v>279661103</v>
      </c>
      <c r="K17" s="24">
        <v>-11620134</v>
      </c>
      <c r="L17" s="24">
        <v>2213460</v>
      </c>
      <c r="M17" s="20">
        <v>6393445</v>
      </c>
      <c r="N17" s="24">
        <v>-3013229</v>
      </c>
      <c r="O17" s="24"/>
      <c r="P17" s="24"/>
      <c r="Q17" s="20"/>
      <c r="R17" s="24"/>
      <c r="S17" s="24"/>
      <c r="T17" s="20"/>
      <c r="U17" s="24"/>
      <c r="V17" s="24"/>
      <c r="W17" s="24">
        <v>276647874</v>
      </c>
      <c r="X17" s="20">
        <v>111138</v>
      </c>
      <c r="Y17" s="24">
        <v>276536736</v>
      </c>
      <c r="Z17" s="25">
        <v>248822.84727096042</v>
      </c>
      <c r="AA17" s="26">
        <v>222276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274918022</v>
      </c>
      <c r="D25" s="29">
        <f t="shared" ref="D25:Y25" si="1">SUM(D15:D24)</f>
        <v>0</v>
      </c>
      <c r="E25" s="35">
        <f t="shared" si="1"/>
        <v>222276</v>
      </c>
      <c r="F25" s="36">
        <f t="shared" si="1"/>
        <v>222276</v>
      </c>
      <c r="G25" s="36">
        <f t="shared" si="1"/>
        <v>299476513</v>
      </c>
      <c r="H25" s="36">
        <f t="shared" si="1"/>
        <v>-24024650</v>
      </c>
      <c r="I25" s="36">
        <f t="shared" si="1"/>
        <v>4209240</v>
      </c>
      <c r="J25" s="36">
        <f t="shared" si="1"/>
        <v>279661103</v>
      </c>
      <c r="K25" s="36">
        <f t="shared" si="1"/>
        <v>-11620134</v>
      </c>
      <c r="L25" s="36">
        <f t="shared" si="1"/>
        <v>2213460</v>
      </c>
      <c r="M25" s="36">
        <f t="shared" si="1"/>
        <v>6393445</v>
      </c>
      <c r="N25" s="36">
        <f t="shared" si="1"/>
        <v>-3013229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276647874</v>
      </c>
      <c r="X25" s="36">
        <f t="shared" si="1"/>
        <v>111138</v>
      </c>
      <c r="Y25" s="36">
        <f t="shared" si="1"/>
        <v>276536736</v>
      </c>
      <c r="Z25" s="37">
        <f>+IF(X25&lt;&gt;0,+(Y25/X25)*100,0)</f>
        <v>248822.84727096042</v>
      </c>
      <c r="AA25" s="38">
        <f>SUM(AA15:AA24)</f>
        <v>222276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933195574</v>
      </c>
      <c r="D26" s="29">
        <f>+D13+D25</f>
        <v>0</v>
      </c>
      <c r="E26" s="30">
        <f t="shared" si="2"/>
        <v>202022635</v>
      </c>
      <c r="F26" s="31">
        <f t="shared" si="2"/>
        <v>202022635</v>
      </c>
      <c r="G26" s="31">
        <f t="shared" si="2"/>
        <v>973727900</v>
      </c>
      <c r="H26" s="31">
        <f t="shared" si="2"/>
        <v>42664577</v>
      </c>
      <c r="I26" s="31">
        <f t="shared" si="2"/>
        <v>-22717896</v>
      </c>
      <c r="J26" s="31">
        <f t="shared" si="2"/>
        <v>993674581</v>
      </c>
      <c r="K26" s="31">
        <f t="shared" si="2"/>
        <v>-20897986</v>
      </c>
      <c r="L26" s="31">
        <f t="shared" si="2"/>
        <v>59302082</v>
      </c>
      <c r="M26" s="31">
        <f t="shared" si="2"/>
        <v>41615012</v>
      </c>
      <c r="N26" s="31">
        <f t="shared" si="2"/>
        <v>80019108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1073693689</v>
      </c>
      <c r="X26" s="31">
        <f t="shared" si="2"/>
        <v>113846462</v>
      </c>
      <c r="Y26" s="31">
        <f t="shared" si="2"/>
        <v>959847227</v>
      </c>
      <c r="Z26" s="32">
        <f>+IF(X26&lt;&gt;0,+(Y26/X26)*100,0)</f>
        <v>843.10676865830044</v>
      </c>
      <c r="AA26" s="33">
        <f>+AA13+AA25</f>
        <v>202022635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-663191</v>
      </c>
      <c r="D31" s="18"/>
      <c r="E31" s="19"/>
      <c r="F31" s="20"/>
      <c r="G31" s="20">
        <v>-699398</v>
      </c>
      <c r="H31" s="20">
        <v>-47161</v>
      </c>
      <c r="I31" s="20">
        <v>-12582</v>
      </c>
      <c r="J31" s="20">
        <v>-759141</v>
      </c>
      <c r="K31" s="20">
        <v>-5281</v>
      </c>
      <c r="L31" s="20">
        <v>-12294</v>
      </c>
      <c r="M31" s="20">
        <v>-4731</v>
      </c>
      <c r="N31" s="20">
        <v>-22306</v>
      </c>
      <c r="O31" s="20"/>
      <c r="P31" s="20"/>
      <c r="Q31" s="20"/>
      <c r="R31" s="20"/>
      <c r="S31" s="20"/>
      <c r="T31" s="20"/>
      <c r="U31" s="20"/>
      <c r="V31" s="20"/>
      <c r="W31" s="20">
        <v>-781447</v>
      </c>
      <c r="X31" s="20"/>
      <c r="Y31" s="20">
        <v>-781447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39833884</v>
      </c>
      <c r="D32" s="18"/>
      <c r="E32" s="19"/>
      <c r="F32" s="20"/>
      <c r="G32" s="20">
        <v>17582206</v>
      </c>
      <c r="H32" s="20">
        <v>57794685</v>
      </c>
      <c r="I32" s="20">
        <v>-32827832</v>
      </c>
      <c r="J32" s="20">
        <v>42549059</v>
      </c>
      <c r="K32" s="20">
        <v>-26355283</v>
      </c>
      <c r="L32" s="20">
        <v>28623979</v>
      </c>
      <c r="M32" s="20">
        <v>25581771</v>
      </c>
      <c r="N32" s="20">
        <v>27850467</v>
      </c>
      <c r="O32" s="20"/>
      <c r="P32" s="20"/>
      <c r="Q32" s="20"/>
      <c r="R32" s="20"/>
      <c r="S32" s="20"/>
      <c r="T32" s="20"/>
      <c r="U32" s="20"/>
      <c r="V32" s="20"/>
      <c r="W32" s="20">
        <v>70399526</v>
      </c>
      <c r="X32" s="20"/>
      <c r="Y32" s="20">
        <v>70399526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-88806500</v>
      </c>
      <c r="D33" s="18"/>
      <c r="E33" s="19"/>
      <c r="F33" s="20"/>
      <c r="G33" s="20">
        <v>-88806500</v>
      </c>
      <c r="H33" s="20"/>
      <c r="I33" s="20">
        <v>-4400336</v>
      </c>
      <c r="J33" s="20">
        <v>-93206836</v>
      </c>
      <c r="K33" s="20">
        <v>6506881</v>
      </c>
      <c r="L33" s="20">
        <v>811451</v>
      </c>
      <c r="M33" s="20">
        <v>-4058393</v>
      </c>
      <c r="N33" s="20">
        <v>3259939</v>
      </c>
      <c r="O33" s="20"/>
      <c r="P33" s="20"/>
      <c r="Q33" s="20"/>
      <c r="R33" s="20"/>
      <c r="S33" s="20"/>
      <c r="T33" s="20"/>
      <c r="U33" s="20"/>
      <c r="V33" s="20"/>
      <c r="W33" s="20">
        <v>-89946897</v>
      </c>
      <c r="X33" s="20"/>
      <c r="Y33" s="20">
        <v>-89946897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-1350328</v>
      </c>
      <c r="D34" s="18"/>
      <c r="E34" s="19"/>
      <c r="F34" s="20"/>
      <c r="G34" s="20">
        <v>-1531613</v>
      </c>
      <c r="H34" s="20">
        <v>-93467</v>
      </c>
      <c r="I34" s="20"/>
      <c r="J34" s="20">
        <v>-1625080</v>
      </c>
      <c r="K34" s="20"/>
      <c r="L34" s="20">
        <v>-11952</v>
      </c>
      <c r="M34" s="20"/>
      <c r="N34" s="20">
        <v>-11952</v>
      </c>
      <c r="O34" s="20"/>
      <c r="P34" s="20"/>
      <c r="Q34" s="20"/>
      <c r="R34" s="20"/>
      <c r="S34" s="20"/>
      <c r="T34" s="20"/>
      <c r="U34" s="20"/>
      <c r="V34" s="20"/>
      <c r="W34" s="20">
        <v>-1637032</v>
      </c>
      <c r="X34" s="20"/>
      <c r="Y34" s="20">
        <v>-1637032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398289809</v>
      </c>
      <c r="D35" s="18"/>
      <c r="E35" s="19">
        <v>32709630</v>
      </c>
      <c r="F35" s="20">
        <v>32709630</v>
      </c>
      <c r="G35" s="20">
        <v>404144240</v>
      </c>
      <c r="H35" s="20">
        <v>8024802</v>
      </c>
      <c r="I35" s="20">
        <v>7992912</v>
      </c>
      <c r="J35" s="20">
        <v>420161954</v>
      </c>
      <c r="K35" s="20">
        <v>7563772</v>
      </c>
      <c r="L35" s="20">
        <v>9117821</v>
      </c>
      <c r="M35" s="20">
        <v>7005175</v>
      </c>
      <c r="N35" s="20">
        <v>23686768</v>
      </c>
      <c r="O35" s="20"/>
      <c r="P35" s="20"/>
      <c r="Q35" s="20"/>
      <c r="R35" s="20"/>
      <c r="S35" s="20"/>
      <c r="T35" s="20"/>
      <c r="U35" s="20"/>
      <c r="V35" s="20"/>
      <c r="W35" s="20">
        <v>443848722</v>
      </c>
      <c r="X35" s="20">
        <v>-15331295</v>
      </c>
      <c r="Y35" s="20">
        <v>459180017</v>
      </c>
      <c r="Z35" s="21">
        <v>-2995.0504311605773</v>
      </c>
      <c r="AA35" s="22">
        <v>32709630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347303674</v>
      </c>
      <c r="D37" s="29">
        <f t="shared" ref="D37:Y37" si="3">SUM(D29:D36)</f>
        <v>0</v>
      </c>
      <c r="E37" s="30">
        <f t="shared" si="3"/>
        <v>32709630</v>
      </c>
      <c r="F37" s="31">
        <f t="shared" si="3"/>
        <v>32709630</v>
      </c>
      <c r="G37" s="31">
        <f t="shared" si="3"/>
        <v>330688935</v>
      </c>
      <c r="H37" s="31">
        <f t="shared" si="3"/>
        <v>65678859</v>
      </c>
      <c r="I37" s="31">
        <f t="shared" si="3"/>
        <v>-29247838</v>
      </c>
      <c r="J37" s="31">
        <f t="shared" si="3"/>
        <v>367119956</v>
      </c>
      <c r="K37" s="31">
        <f t="shared" si="3"/>
        <v>-12289911</v>
      </c>
      <c r="L37" s="31">
        <f t="shared" si="3"/>
        <v>38529005</v>
      </c>
      <c r="M37" s="31">
        <f t="shared" si="3"/>
        <v>28523822</v>
      </c>
      <c r="N37" s="31">
        <f t="shared" si="3"/>
        <v>54762916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421882872</v>
      </c>
      <c r="X37" s="31">
        <f t="shared" si="3"/>
        <v>-15331295</v>
      </c>
      <c r="Y37" s="31">
        <f t="shared" si="3"/>
        <v>437214167</v>
      </c>
      <c r="Z37" s="32">
        <f>+IF(X37&lt;&gt;0,+(Y37/X37)*100,0)</f>
        <v>-2851.775841505887</v>
      </c>
      <c r="AA37" s="33">
        <f>SUM(AA29:AA36)</f>
        <v>32709630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347303674</v>
      </c>
      <c r="D44" s="29">
        <f>+D37+D43</f>
        <v>0</v>
      </c>
      <c r="E44" s="30">
        <f t="shared" si="5"/>
        <v>32709630</v>
      </c>
      <c r="F44" s="31">
        <f t="shared" si="5"/>
        <v>32709630</v>
      </c>
      <c r="G44" s="31">
        <f t="shared" si="5"/>
        <v>330688935</v>
      </c>
      <c r="H44" s="31">
        <f t="shared" si="5"/>
        <v>65678859</v>
      </c>
      <c r="I44" s="31">
        <f t="shared" si="5"/>
        <v>-29247838</v>
      </c>
      <c r="J44" s="31">
        <f t="shared" si="5"/>
        <v>367119956</v>
      </c>
      <c r="K44" s="31">
        <f t="shared" si="5"/>
        <v>-12289911</v>
      </c>
      <c r="L44" s="31">
        <f t="shared" si="5"/>
        <v>38529005</v>
      </c>
      <c r="M44" s="31">
        <f t="shared" si="5"/>
        <v>28523822</v>
      </c>
      <c r="N44" s="31">
        <f t="shared" si="5"/>
        <v>54762916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421882872</v>
      </c>
      <c r="X44" s="31">
        <f t="shared" si="5"/>
        <v>-15331295</v>
      </c>
      <c r="Y44" s="31">
        <f t="shared" si="5"/>
        <v>437214167</v>
      </c>
      <c r="Z44" s="32">
        <f>+IF(X44&lt;&gt;0,+(Y44/X44)*100,0)</f>
        <v>-2851.775841505887</v>
      </c>
      <c r="AA44" s="33">
        <f>+AA37+AA43</f>
        <v>32709630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585891900</v>
      </c>
      <c r="D45" s="42">
        <f t="shared" si="6"/>
        <v>0</v>
      </c>
      <c r="E45" s="43">
        <f t="shared" si="6"/>
        <v>169313005</v>
      </c>
      <c r="F45" s="44">
        <f t="shared" si="6"/>
        <v>169313005</v>
      </c>
      <c r="G45" s="44">
        <f t="shared" si="6"/>
        <v>643038965</v>
      </c>
      <c r="H45" s="44">
        <f t="shared" si="6"/>
        <v>-23014282</v>
      </c>
      <c r="I45" s="44">
        <f t="shared" si="6"/>
        <v>6529942</v>
      </c>
      <c r="J45" s="44">
        <f t="shared" si="6"/>
        <v>626554625</v>
      </c>
      <c r="K45" s="44">
        <f t="shared" si="6"/>
        <v>-8608075</v>
      </c>
      <c r="L45" s="44">
        <f t="shared" si="6"/>
        <v>20773077</v>
      </c>
      <c r="M45" s="44">
        <f t="shared" si="6"/>
        <v>13091190</v>
      </c>
      <c r="N45" s="44">
        <f t="shared" si="6"/>
        <v>25256192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651810817</v>
      </c>
      <c r="X45" s="44">
        <f t="shared" si="6"/>
        <v>129177757</v>
      </c>
      <c r="Y45" s="44">
        <f t="shared" si="6"/>
        <v>522633060</v>
      </c>
      <c r="Z45" s="45">
        <f>+IF(X45&lt;&gt;0,+(Y45/X45)*100,0)</f>
        <v>404.5844053477411</v>
      </c>
      <c r="AA45" s="46">
        <f>+AA26-AA44</f>
        <v>169313005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-63123270</v>
      </c>
      <c r="D47" s="18"/>
      <c r="E47" s="19">
        <v>2075877230</v>
      </c>
      <c r="F47" s="20">
        <v>2075877230</v>
      </c>
      <c r="G47" s="20">
        <v>-5834068</v>
      </c>
      <c r="H47" s="20">
        <v>-32903831</v>
      </c>
      <c r="I47" s="20">
        <v>2019815</v>
      </c>
      <c r="J47" s="20">
        <v>-36718084</v>
      </c>
      <c r="K47" s="20">
        <v>-11322094</v>
      </c>
      <c r="L47" s="20">
        <v>16759535</v>
      </c>
      <c r="M47" s="20">
        <v>5842336</v>
      </c>
      <c r="N47" s="20">
        <v>11279777</v>
      </c>
      <c r="O47" s="20"/>
      <c r="P47" s="20"/>
      <c r="Q47" s="20"/>
      <c r="R47" s="20"/>
      <c r="S47" s="20"/>
      <c r="T47" s="20"/>
      <c r="U47" s="20"/>
      <c r="V47" s="20"/>
      <c r="W47" s="20">
        <v>-25438307</v>
      </c>
      <c r="X47" s="20">
        <v>2035741982</v>
      </c>
      <c r="Y47" s="20">
        <v>-2061180289</v>
      </c>
      <c r="Z47" s="47">
        <v>-101.24958404478195</v>
      </c>
      <c r="AA47" s="22">
        <v>2075877230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-63123270</v>
      </c>
      <c r="D50" s="50">
        <f t="shared" ref="D50:Y50" si="7">SUM(D47:D49)</f>
        <v>0</v>
      </c>
      <c r="E50" s="51">
        <f t="shared" si="7"/>
        <v>2075877230</v>
      </c>
      <c r="F50" s="52">
        <f t="shared" si="7"/>
        <v>2075877230</v>
      </c>
      <c r="G50" s="52">
        <f t="shared" si="7"/>
        <v>-5834068</v>
      </c>
      <c r="H50" s="52">
        <f t="shared" si="7"/>
        <v>-32903831</v>
      </c>
      <c r="I50" s="52">
        <f t="shared" si="7"/>
        <v>2019815</v>
      </c>
      <c r="J50" s="52">
        <f t="shared" si="7"/>
        <v>-36718084</v>
      </c>
      <c r="K50" s="52">
        <f t="shared" si="7"/>
        <v>-11322094</v>
      </c>
      <c r="L50" s="52">
        <f t="shared" si="7"/>
        <v>16759535</v>
      </c>
      <c r="M50" s="52">
        <f t="shared" si="7"/>
        <v>5842336</v>
      </c>
      <c r="N50" s="52">
        <f t="shared" si="7"/>
        <v>11279777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-25438307</v>
      </c>
      <c r="X50" s="52">
        <f t="shared" si="7"/>
        <v>2035741982</v>
      </c>
      <c r="Y50" s="52">
        <f t="shared" si="7"/>
        <v>-2061180289</v>
      </c>
      <c r="Z50" s="53">
        <f>+IF(X50&lt;&gt;0,+(Y50/X50)*100,0)</f>
        <v>-101.24958404478195</v>
      </c>
      <c r="AA50" s="54">
        <f>SUM(AA47:AA49)</f>
        <v>2075877230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-369191933</v>
      </c>
      <c r="D6" s="18"/>
      <c r="E6" s="19">
        <v>-6943266</v>
      </c>
      <c r="F6" s="20">
        <v>-6943266</v>
      </c>
      <c r="G6" s="20">
        <v>-374512689</v>
      </c>
      <c r="H6" s="20">
        <v>-992813</v>
      </c>
      <c r="I6" s="20">
        <v>-5875218</v>
      </c>
      <c r="J6" s="20">
        <v>-381380720</v>
      </c>
      <c r="K6" s="20">
        <v>-2823492</v>
      </c>
      <c r="L6" s="20">
        <v>-4578614</v>
      </c>
      <c r="M6" s="20">
        <v>-4921263</v>
      </c>
      <c r="N6" s="20">
        <v>-12323369</v>
      </c>
      <c r="O6" s="20"/>
      <c r="P6" s="20"/>
      <c r="Q6" s="20"/>
      <c r="R6" s="20"/>
      <c r="S6" s="20"/>
      <c r="T6" s="20"/>
      <c r="U6" s="20"/>
      <c r="V6" s="20"/>
      <c r="W6" s="20">
        <v>-393704089</v>
      </c>
      <c r="X6" s="20">
        <v>-3471636</v>
      </c>
      <c r="Y6" s="20">
        <v>-390232453</v>
      </c>
      <c r="Z6" s="21">
        <v>11240.592418099131</v>
      </c>
      <c r="AA6" s="22">
        <v>-6943266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-571098</v>
      </c>
      <c r="D10" s="18"/>
      <c r="E10" s="19"/>
      <c r="F10" s="20"/>
      <c r="G10" s="20">
        <v>-571098</v>
      </c>
      <c r="H10" s="20"/>
      <c r="I10" s="20"/>
      <c r="J10" s="20">
        <v>-571098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-571098</v>
      </c>
      <c r="X10" s="20"/>
      <c r="Y10" s="20">
        <v>-571098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50044467</v>
      </c>
      <c r="D11" s="18"/>
      <c r="E11" s="19"/>
      <c r="F11" s="20"/>
      <c r="G11" s="24">
        <v>50298167</v>
      </c>
      <c r="H11" s="24"/>
      <c r="I11" s="24">
        <v>647945</v>
      </c>
      <c r="J11" s="20">
        <v>50946112</v>
      </c>
      <c r="K11" s="24">
        <v>153291</v>
      </c>
      <c r="L11" s="24">
        <v>488370</v>
      </c>
      <c r="M11" s="20">
        <v>405879</v>
      </c>
      <c r="N11" s="24">
        <v>1047540</v>
      </c>
      <c r="O11" s="24"/>
      <c r="P11" s="24"/>
      <c r="Q11" s="20"/>
      <c r="R11" s="24"/>
      <c r="S11" s="24"/>
      <c r="T11" s="20"/>
      <c r="U11" s="24"/>
      <c r="V11" s="24"/>
      <c r="W11" s="24">
        <v>51993652</v>
      </c>
      <c r="X11" s="20"/>
      <c r="Y11" s="24">
        <v>51993652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-319718564</v>
      </c>
      <c r="D13" s="29">
        <f>SUM(D6:D12)</f>
        <v>0</v>
      </c>
      <c r="E13" s="30">
        <f t="shared" si="0"/>
        <v>-6943266</v>
      </c>
      <c r="F13" s="31">
        <f t="shared" si="0"/>
        <v>-6943266</v>
      </c>
      <c r="G13" s="31">
        <f t="shared" si="0"/>
        <v>-324785620</v>
      </c>
      <c r="H13" s="31">
        <f t="shared" si="0"/>
        <v>-992813</v>
      </c>
      <c r="I13" s="31">
        <f t="shared" si="0"/>
        <v>-5227273</v>
      </c>
      <c r="J13" s="31">
        <f t="shared" si="0"/>
        <v>-331005706</v>
      </c>
      <c r="K13" s="31">
        <f t="shared" si="0"/>
        <v>-2670201</v>
      </c>
      <c r="L13" s="31">
        <f t="shared" si="0"/>
        <v>-4090244</v>
      </c>
      <c r="M13" s="31">
        <f t="shared" si="0"/>
        <v>-4515384</v>
      </c>
      <c r="N13" s="31">
        <f t="shared" si="0"/>
        <v>-11275829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-342281535</v>
      </c>
      <c r="X13" s="31">
        <f t="shared" si="0"/>
        <v>-3471636</v>
      </c>
      <c r="Y13" s="31">
        <f t="shared" si="0"/>
        <v>-338809899</v>
      </c>
      <c r="Z13" s="32">
        <f>+IF(X13&lt;&gt;0,+(Y13/X13)*100,0)</f>
        <v>9759.372785626143</v>
      </c>
      <c r="AA13" s="33">
        <f>SUM(AA6:AA12)</f>
        <v>-6943266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133390626</v>
      </c>
      <c r="D17" s="18"/>
      <c r="E17" s="19">
        <v>3432879</v>
      </c>
      <c r="F17" s="20">
        <v>3432879</v>
      </c>
      <c r="G17" s="24">
        <v>150613668</v>
      </c>
      <c r="H17" s="24">
        <v>-16230487</v>
      </c>
      <c r="I17" s="24">
        <v>-23490</v>
      </c>
      <c r="J17" s="20">
        <v>134359691</v>
      </c>
      <c r="K17" s="24">
        <v>6748569</v>
      </c>
      <c r="L17" s="24"/>
      <c r="M17" s="20">
        <v>-3384685</v>
      </c>
      <c r="N17" s="24">
        <v>3363884</v>
      </c>
      <c r="O17" s="24"/>
      <c r="P17" s="24"/>
      <c r="Q17" s="20"/>
      <c r="R17" s="24"/>
      <c r="S17" s="24"/>
      <c r="T17" s="20"/>
      <c r="U17" s="24"/>
      <c r="V17" s="24"/>
      <c r="W17" s="24">
        <v>137723575</v>
      </c>
      <c r="X17" s="20">
        <v>1716438</v>
      </c>
      <c r="Y17" s="24">
        <v>136007137</v>
      </c>
      <c r="Z17" s="25">
        <v>7923.8013257688308</v>
      </c>
      <c r="AA17" s="26">
        <v>3432879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7725879</v>
      </c>
      <c r="D21" s="18"/>
      <c r="E21" s="19"/>
      <c r="F21" s="20"/>
      <c r="G21" s="20">
        <v>7725879</v>
      </c>
      <c r="H21" s="20"/>
      <c r="I21" s="20"/>
      <c r="J21" s="20">
        <v>7725879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7725879</v>
      </c>
      <c r="X21" s="20"/>
      <c r="Y21" s="20">
        <v>7725879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141116505</v>
      </c>
      <c r="D25" s="29">
        <f t="shared" ref="D25:Y25" si="1">SUM(D15:D24)</f>
        <v>0</v>
      </c>
      <c r="E25" s="35">
        <f t="shared" si="1"/>
        <v>3432879</v>
      </c>
      <c r="F25" s="36">
        <f t="shared" si="1"/>
        <v>3432879</v>
      </c>
      <c r="G25" s="36">
        <f t="shared" si="1"/>
        <v>158339547</v>
      </c>
      <c r="H25" s="36">
        <f t="shared" si="1"/>
        <v>-16230487</v>
      </c>
      <c r="I25" s="36">
        <f t="shared" si="1"/>
        <v>-23490</v>
      </c>
      <c r="J25" s="36">
        <f t="shared" si="1"/>
        <v>142085570</v>
      </c>
      <c r="K25" s="36">
        <f t="shared" si="1"/>
        <v>6748569</v>
      </c>
      <c r="L25" s="36">
        <f t="shared" si="1"/>
        <v>0</v>
      </c>
      <c r="M25" s="36">
        <f t="shared" si="1"/>
        <v>-3384685</v>
      </c>
      <c r="N25" s="36">
        <f t="shared" si="1"/>
        <v>3363884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145449454</v>
      </c>
      <c r="X25" s="36">
        <f t="shared" si="1"/>
        <v>1716438</v>
      </c>
      <c r="Y25" s="36">
        <f t="shared" si="1"/>
        <v>143733016</v>
      </c>
      <c r="Z25" s="37">
        <f>+IF(X25&lt;&gt;0,+(Y25/X25)*100,0)</f>
        <v>8373.9124862069002</v>
      </c>
      <c r="AA25" s="38">
        <f>SUM(AA15:AA24)</f>
        <v>3432879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-178602059</v>
      </c>
      <c r="D26" s="29">
        <f>+D13+D25</f>
        <v>0</v>
      </c>
      <c r="E26" s="30">
        <f t="shared" si="2"/>
        <v>-3510387</v>
      </c>
      <c r="F26" s="31">
        <f t="shared" si="2"/>
        <v>-3510387</v>
      </c>
      <c r="G26" s="31">
        <f t="shared" si="2"/>
        <v>-166446073</v>
      </c>
      <c r="H26" s="31">
        <f t="shared" si="2"/>
        <v>-17223300</v>
      </c>
      <c r="I26" s="31">
        <f t="shared" si="2"/>
        <v>-5250763</v>
      </c>
      <c r="J26" s="31">
        <f t="shared" si="2"/>
        <v>-188920136</v>
      </c>
      <c r="K26" s="31">
        <f t="shared" si="2"/>
        <v>4078368</v>
      </c>
      <c r="L26" s="31">
        <f t="shared" si="2"/>
        <v>-4090244</v>
      </c>
      <c r="M26" s="31">
        <f t="shared" si="2"/>
        <v>-7900069</v>
      </c>
      <c r="N26" s="31">
        <f t="shared" si="2"/>
        <v>-7911945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-196832081</v>
      </c>
      <c r="X26" s="31">
        <f t="shared" si="2"/>
        <v>-1755198</v>
      </c>
      <c r="Y26" s="31">
        <f t="shared" si="2"/>
        <v>-195076883</v>
      </c>
      <c r="Z26" s="32">
        <f>+IF(X26&lt;&gt;0,+(Y26/X26)*100,0)</f>
        <v>11114.237994801726</v>
      </c>
      <c r="AA26" s="33">
        <f>+AA13+AA25</f>
        <v>-3510387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2386961</v>
      </c>
      <c r="D32" s="18"/>
      <c r="E32" s="19">
        <v>1000001</v>
      </c>
      <c r="F32" s="20">
        <v>1000001</v>
      </c>
      <c r="G32" s="20">
        <v>-151571</v>
      </c>
      <c r="H32" s="20">
        <v>-54850</v>
      </c>
      <c r="I32" s="20"/>
      <c r="J32" s="20">
        <v>-206421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-206421</v>
      </c>
      <c r="X32" s="20">
        <v>499998</v>
      </c>
      <c r="Y32" s="20">
        <v>-706419</v>
      </c>
      <c r="Z32" s="21">
        <v>-141.28436513746055</v>
      </c>
      <c r="AA32" s="22">
        <v>1000001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10192278</v>
      </c>
      <c r="F33" s="20">
        <v>10192278</v>
      </c>
      <c r="G33" s="20"/>
      <c r="H33" s="20"/>
      <c r="I33" s="20"/>
      <c r="J33" s="20"/>
      <c r="K33" s="20"/>
      <c r="L33" s="20"/>
      <c r="M33" s="20">
        <v>-3781303</v>
      </c>
      <c r="N33" s="20">
        <v>-3781303</v>
      </c>
      <c r="O33" s="20"/>
      <c r="P33" s="20"/>
      <c r="Q33" s="20"/>
      <c r="R33" s="20"/>
      <c r="S33" s="20"/>
      <c r="T33" s="20"/>
      <c r="U33" s="20"/>
      <c r="V33" s="20"/>
      <c r="W33" s="20">
        <v>-3781303</v>
      </c>
      <c r="X33" s="20">
        <v>5096142</v>
      </c>
      <c r="Y33" s="20">
        <v>-8877445</v>
      </c>
      <c r="Z33" s="21">
        <v>-174.19932568597972</v>
      </c>
      <c r="AA33" s="22">
        <v>10192278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15596</v>
      </c>
      <c r="D35" s="18"/>
      <c r="E35" s="19"/>
      <c r="F35" s="20"/>
      <c r="G35" s="20">
        <v>15596</v>
      </c>
      <c r="H35" s="20"/>
      <c r="I35" s="20"/>
      <c r="J35" s="20">
        <v>15596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15596</v>
      </c>
      <c r="X35" s="20"/>
      <c r="Y35" s="20">
        <v>15596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2402557</v>
      </c>
      <c r="D37" s="29">
        <f t="shared" ref="D37:Y37" si="3">SUM(D29:D36)</f>
        <v>0</v>
      </c>
      <c r="E37" s="30">
        <f t="shared" si="3"/>
        <v>11192279</v>
      </c>
      <c r="F37" s="31">
        <f t="shared" si="3"/>
        <v>11192279</v>
      </c>
      <c r="G37" s="31">
        <f t="shared" si="3"/>
        <v>-135975</v>
      </c>
      <c r="H37" s="31">
        <f t="shared" si="3"/>
        <v>-54850</v>
      </c>
      <c r="I37" s="31">
        <f t="shared" si="3"/>
        <v>0</v>
      </c>
      <c r="J37" s="31">
        <f t="shared" si="3"/>
        <v>-190825</v>
      </c>
      <c r="K37" s="31">
        <f t="shared" si="3"/>
        <v>0</v>
      </c>
      <c r="L37" s="31">
        <f t="shared" si="3"/>
        <v>0</v>
      </c>
      <c r="M37" s="31">
        <f t="shared" si="3"/>
        <v>-3781303</v>
      </c>
      <c r="N37" s="31">
        <f t="shared" si="3"/>
        <v>-3781303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-3972128</v>
      </c>
      <c r="X37" s="31">
        <f t="shared" si="3"/>
        <v>5596140</v>
      </c>
      <c r="Y37" s="31">
        <f t="shared" si="3"/>
        <v>-9568268</v>
      </c>
      <c r="Z37" s="32">
        <f>+IF(X37&lt;&gt;0,+(Y37/X37)*100,0)</f>
        <v>-170.97978249293263</v>
      </c>
      <c r="AA37" s="33">
        <f>SUM(AA29:AA36)</f>
        <v>11192279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2402557</v>
      </c>
      <c r="D44" s="29">
        <f>+D37+D43</f>
        <v>0</v>
      </c>
      <c r="E44" s="30">
        <f t="shared" si="5"/>
        <v>11192279</v>
      </c>
      <c r="F44" s="31">
        <f t="shared" si="5"/>
        <v>11192279</v>
      </c>
      <c r="G44" s="31">
        <f t="shared" si="5"/>
        <v>-135975</v>
      </c>
      <c r="H44" s="31">
        <f t="shared" si="5"/>
        <v>-54850</v>
      </c>
      <c r="I44" s="31">
        <f t="shared" si="5"/>
        <v>0</v>
      </c>
      <c r="J44" s="31">
        <f t="shared" si="5"/>
        <v>-190825</v>
      </c>
      <c r="K44" s="31">
        <f t="shared" si="5"/>
        <v>0</v>
      </c>
      <c r="L44" s="31">
        <f t="shared" si="5"/>
        <v>0</v>
      </c>
      <c r="M44" s="31">
        <f t="shared" si="5"/>
        <v>-3781303</v>
      </c>
      <c r="N44" s="31">
        <f t="shared" si="5"/>
        <v>-3781303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-3972128</v>
      </c>
      <c r="X44" s="31">
        <f t="shared" si="5"/>
        <v>5596140</v>
      </c>
      <c r="Y44" s="31">
        <f t="shared" si="5"/>
        <v>-9568268</v>
      </c>
      <c r="Z44" s="32">
        <f>+IF(X44&lt;&gt;0,+(Y44/X44)*100,0)</f>
        <v>-170.97978249293263</v>
      </c>
      <c r="AA44" s="33">
        <f>+AA37+AA43</f>
        <v>11192279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-181004616</v>
      </c>
      <c r="D45" s="42">
        <f t="shared" si="6"/>
        <v>0</v>
      </c>
      <c r="E45" s="43">
        <f t="shared" si="6"/>
        <v>-14702666</v>
      </c>
      <c r="F45" s="44">
        <f t="shared" si="6"/>
        <v>-14702666</v>
      </c>
      <c r="G45" s="44">
        <f t="shared" si="6"/>
        <v>-166310098</v>
      </c>
      <c r="H45" s="44">
        <f t="shared" si="6"/>
        <v>-17168450</v>
      </c>
      <c r="I45" s="44">
        <f t="shared" si="6"/>
        <v>-5250763</v>
      </c>
      <c r="J45" s="44">
        <f t="shared" si="6"/>
        <v>-188729311</v>
      </c>
      <c r="K45" s="44">
        <f t="shared" si="6"/>
        <v>4078368</v>
      </c>
      <c r="L45" s="44">
        <f t="shared" si="6"/>
        <v>-4090244</v>
      </c>
      <c r="M45" s="44">
        <f t="shared" si="6"/>
        <v>-4118766</v>
      </c>
      <c r="N45" s="44">
        <f t="shared" si="6"/>
        <v>-4130642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-192859953</v>
      </c>
      <c r="X45" s="44">
        <f t="shared" si="6"/>
        <v>-7351338</v>
      </c>
      <c r="Y45" s="44">
        <f t="shared" si="6"/>
        <v>-185508615</v>
      </c>
      <c r="Z45" s="45">
        <f>+IF(X45&lt;&gt;0,+(Y45/X45)*100,0)</f>
        <v>2523.4673606355741</v>
      </c>
      <c r="AA45" s="46">
        <f>+AA26-AA44</f>
        <v>-14702666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-91746547</v>
      </c>
      <c r="D47" s="18"/>
      <c r="E47" s="19">
        <v>-14702665</v>
      </c>
      <c r="F47" s="20">
        <v>-14702665</v>
      </c>
      <c r="G47" s="20">
        <v>-94885122</v>
      </c>
      <c r="H47" s="20">
        <v>-1538341</v>
      </c>
      <c r="I47" s="20">
        <v>-32952845</v>
      </c>
      <c r="J47" s="20">
        <v>-129376308</v>
      </c>
      <c r="K47" s="20">
        <v>3889188</v>
      </c>
      <c r="L47" s="20">
        <v>-4279425</v>
      </c>
      <c r="M47" s="20">
        <v>-4307947</v>
      </c>
      <c r="N47" s="20">
        <v>-4698184</v>
      </c>
      <c r="O47" s="20"/>
      <c r="P47" s="20"/>
      <c r="Q47" s="20"/>
      <c r="R47" s="20"/>
      <c r="S47" s="20"/>
      <c r="T47" s="20"/>
      <c r="U47" s="20"/>
      <c r="V47" s="20"/>
      <c r="W47" s="20">
        <v>-134074492</v>
      </c>
      <c r="X47" s="20">
        <v>-7351338</v>
      </c>
      <c r="Y47" s="20">
        <v>-126723154</v>
      </c>
      <c r="Z47" s="47">
        <v>1723.8107403033296</v>
      </c>
      <c r="AA47" s="22">
        <v>-14702665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-91746547</v>
      </c>
      <c r="D50" s="50">
        <f t="shared" ref="D50:Y50" si="7">SUM(D47:D49)</f>
        <v>0</v>
      </c>
      <c r="E50" s="51">
        <f t="shared" si="7"/>
        <v>-14702665</v>
      </c>
      <c r="F50" s="52">
        <f t="shared" si="7"/>
        <v>-14702665</v>
      </c>
      <c r="G50" s="52">
        <f t="shared" si="7"/>
        <v>-94885122</v>
      </c>
      <c r="H50" s="52">
        <f t="shared" si="7"/>
        <v>-1538341</v>
      </c>
      <c r="I50" s="52">
        <f t="shared" si="7"/>
        <v>-32952845</v>
      </c>
      <c r="J50" s="52">
        <f t="shared" si="7"/>
        <v>-129376308</v>
      </c>
      <c r="K50" s="52">
        <f t="shared" si="7"/>
        <v>3889188</v>
      </c>
      <c r="L50" s="52">
        <f t="shared" si="7"/>
        <v>-4279425</v>
      </c>
      <c r="M50" s="52">
        <f t="shared" si="7"/>
        <v>-4307947</v>
      </c>
      <c r="N50" s="52">
        <f t="shared" si="7"/>
        <v>-4698184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-134074492</v>
      </c>
      <c r="X50" s="52">
        <f t="shared" si="7"/>
        <v>-7351338</v>
      </c>
      <c r="Y50" s="52">
        <f t="shared" si="7"/>
        <v>-126723154</v>
      </c>
      <c r="Z50" s="53">
        <f>+IF(X50&lt;&gt;0,+(Y50/X50)*100,0)</f>
        <v>1723.8107403033296</v>
      </c>
      <c r="AA50" s="54">
        <f>SUM(AA47:AA49)</f>
        <v>-14702665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12397368</v>
      </c>
      <c r="D7" s="18"/>
      <c r="E7" s="19">
        <v>13293953</v>
      </c>
      <c r="F7" s="20">
        <v>13293953</v>
      </c>
      <c r="G7" s="20">
        <v>16963378</v>
      </c>
      <c r="H7" s="20">
        <v>-2579110</v>
      </c>
      <c r="I7" s="20">
        <v>-1049598</v>
      </c>
      <c r="J7" s="20">
        <v>13334670</v>
      </c>
      <c r="K7" s="20">
        <v>578976</v>
      </c>
      <c r="L7" s="20">
        <v>340373</v>
      </c>
      <c r="M7" s="20">
        <v>191966</v>
      </c>
      <c r="N7" s="20">
        <v>1111315</v>
      </c>
      <c r="O7" s="20"/>
      <c r="P7" s="20"/>
      <c r="Q7" s="20"/>
      <c r="R7" s="20"/>
      <c r="S7" s="20"/>
      <c r="T7" s="20"/>
      <c r="U7" s="20"/>
      <c r="V7" s="20"/>
      <c r="W7" s="20">
        <v>14445985</v>
      </c>
      <c r="X7" s="20">
        <v>6646986</v>
      </c>
      <c r="Y7" s="20">
        <v>7798999</v>
      </c>
      <c r="Z7" s="21">
        <v>117.33135890462233</v>
      </c>
      <c r="AA7" s="22">
        <v>13293953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12397368</v>
      </c>
      <c r="D13" s="29">
        <f>SUM(D6:D12)</f>
        <v>0</v>
      </c>
      <c r="E13" s="30">
        <f t="shared" si="0"/>
        <v>13293953</v>
      </c>
      <c r="F13" s="31">
        <f t="shared" si="0"/>
        <v>13293953</v>
      </c>
      <c r="G13" s="31">
        <f t="shared" si="0"/>
        <v>16963378</v>
      </c>
      <c r="H13" s="31">
        <f t="shared" si="0"/>
        <v>-2579110</v>
      </c>
      <c r="I13" s="31">
        <f t="shared" si="0"/>
        <v>-1049598</v>
      </c>
      <c r="J13" s="31">
        <f t="shared" si="0"/>
        <v>13334670</v>
      </c>
      <c r="K13" s="31">
        <f t="shared" si="0"/>
        <v>578976</v>
      </c>
      <c r="L13" s="31">
        <f t="shared" si="0"/>
        <v>340373</v>
      </c>
      <c r="M13" s="31">
        <f t="shared" si="0"/>
        <v>191966</v>
      </c>
      <c r="N13" s="31">
        <f t="shared" si="0"/>
        <v>1111315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14445985</v>
      </c>
      <c r="X13" s="31">
        <f t="shared" si="0"/>
        <v>6646986</v>
      </c>
      <c r="Y13" s="31">
        <f t="shared" si="0"/>
        <v>7798999</v>
      </c>
      <c r="Z13" s="32">
        <f>+IF(X13&lt;&gt;0,+(Y13/X13)*100,0)</f>
        <v>117.33135890462233</v>
      </c>
      <c r="AA13" s="33">
        <f>SUM(AA6:AA12)</f>
        <v>13293953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1159443375</v>
      </c>
      <c r="D17" s="18"/>
      <c r="E17" s="19">
        <v>12200000</v>
      </c>
      <c r="F17" s="20">
        <v>12200000</v>
      </c>
      <c r="G17" s="24">
        <v>804556644</v>
      </c>
      <c r="H17" s="24">
        <v>322256565</v>
      </c>
      <c r="I17" s="24">
        <v>1535604</v>
      </c>
      <c r="J17" s="20">
        <v>1128348813</v>
      </c>
      <c r="K17" s="24">
        <v>106000</v>
      </c>
      <c r="L17" s="24">
        <v>33599819</v>
      </c>
      <c r="M17" s="20">
        <v>2016996</v>
      </c>
      <c r="N17" s="24">
        <v>35722815</v>
      </c>
      <c r="O17" s="24"/>
      <c r="P17" s="24"/>
      <c r="Q17" s="20"/>
      <c r="R17" s="24"/>
      <c r="S17" s="24"/>
      <c r="T17" s="20"/>
      <c r="U17" s="24"/>
      <c r="V17" s="24"/>
      <c r="W17" s="24">
        <v>1164071628</v>
      </c>
      <c r="X17" s="20">
        <v>6100008</v>
      </c>
      <c r="Y17" s="24">
        <v>1157971620</v>
      </c>
      <c r="Z17" s="25">
        <v>18983.116415585027</v>
      </c>
      <c r="AA17" s="26">
        <v>12200000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1159443375</v>
      </c>
      <c r="D25" s="29">
        <f t="shared" ref="D25:Y25" si="1">SUM(D15:D24)</f>
        <v>0</v>
      </c>
      <c r="E25" s="35">
        <f t="shared" si="1"/>
        <v>12200000</v>
      </c>
      <c r="F25" s="36">
        <f t="shared" si="1"/>
        <v>12200000</v>
      </c>
      <c r="G25" s="36">
        <f t="shared" si="1"/>
        <v>804556644</v>
      </c>
      <c r="H25" s="36">
        <f t="shared" si="1"/>
        <v>322256565</v>
      </c>
      <c r="I25" s="36">
        <f t="shared" si="1"/>
        <v>1535604</v>
      </c>
      <c r="J25" s="36">
        <f t="shared" si="1"/>
        <v>1128348813</v>
      </c>
      <c r="K25" s="36">
        <f t="shared" si="1"/>
        <v>106000</v>
      </c>
      <c r="L25" s="36">
        <f t="shared" si="1"/>
        <v>33599819</v>
      </c>
      <c r="M25" s="36">
        <f t="shared" si="1"/>
        <v>2016996</v>
      </c>
      <c r="N25" s="36">
        <f t="shared" si="1"/>
        <v>35722815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1164071628</v>
      </c>
      <c r="X25" s="36">
        <f t="shared" si="1"/>
        <v>6100008</v>
      </c>
      <c r="Y25" s="36">
        <f t="shared" si="1"/>
        <v>1157971620</v>
      </c>
      <c r="Z25" s="37">
        <f>+IF(X25&lt;&gt;0,+(Y25/X25)*100,0)</f>
        <v>18983.116415585027</v>
      </c>
      <c r="AA25" s="38">
        <f>SUM(AA15:AA24)</f>
        <v>12200000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1171840743</v>
      </c>
      <c r="D26" s="29">
        <f>+D13+D25</f>
        <v>0</v>
      </c>
      <c r="E26" s="30">
        <f t="shared" si="2"/>
        <v>25493953</v>
      </c>
      <c r="F26" s="31">
        <f t="shared" si="2"/>
        <v>25493953</v>
      </c>
      <c r="G26" s="31">
        <f t="shared" si="2"/>
        <v>821520022</v>
      </c>
      <c r="H26" s="31">
        <f t="shared" si="2"/>
        <v>319677455</v>
      </c>
      <c r="I26" s="31">
        <f t="shared" si="2"/>
        <v>486006</v>
      </c>
      <c r="J26" s="31">
        <f t="shared" si="2"/>
        <v>1141683483</v>
      </c>
      <c r="K26" s="31">
        <f t="shared" si="2"/>
        <v>684976</v>
      </c>
      <c r="L26" s="31">
        <f t="shared" si="2"/>
        <v>33940192</v>
      </c>
      <c r="M26" s="31">
        <f t="shared" si="2"/>
        <v>2208962</v>
      </c>
      <c r="N26" s="31">
        <f t="shared" si="2"/>
        <v>36834130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1178517613</v>
      </c>
      <c r="X26" s="31">
        <f t="shared" si="2"/>
        <v>12746994</v>
      </c>
      <c r="Y26" s="31">
        <f t="shared" si="2"/>
        <v>1165770619</v>
      </c>
      <c r="Z26" s="32">
        <f>+IF(X26&lt;&gt;0,+(Y26/X26)*100,0)</f>
        <v>9145.4551480921691</v>
      </c>
      <c r="AA26" s="33">
        <f>+AA13+AA25</f>
        <v>25493953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8629238</v>
      </c>
      <c r="D32" s="18"/>
      <c r="E32" s="19">
        <v>7779302</v>
      </c>
      <c r="F32" s="20">
        <v>7779302</v>
      </c>
      <c r="G32" s="20">
        <v>-3894739</v>
      </c>
      <c r="H32" s="20">
        <v>6446975</v>
      </c>
      <c r="I32" s="20"/>
      <c r="J32" s="20">
        <v>2552236</v>
      </c>
      <c r="K32" s="20"/>
      <c r="L32" s="20"/>
      <c r="M32" s="20">
        <v>1</v>
      </c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2552237</v>
      </c>
      <c r="X32" s="20">
        <v>3889650</v>
      </c>
      <c r="Y32" s="20">
        <v>-1337413</v>
      </c>
      <c r="Z32" s="21">
        <v>-34.383890581414775</v>
      </c>
      <c r="AA32" s="22">
        <v>7779302</v>
      </c>
    </row>
    <row r="33" spans="1:27" x14ac:dyDescent="0.25">
      <c r="A33" s="23" t="s">
        <v>60</v>
      </c>
      <c r="B33" s="17" t="s">
        <v>32</v>
      </c>
      <c r="C33" s="18">
        <v>2352528</v>
      </c>
      <c r="D33" s="18"/>
      <c r="E33" s="19">
        <v>8000000</v>
      </c>
      <c r="F33" s="20">
        <v>8000000</v>
      </c>
      <c r="G33" s="20">
        <v>15691932</v>
      </c>
      <c r="H33" s="20">
        <v>-13339404</v>
      </c>
      <c r="I33" s="20"/>
      <c r="J33" s="20">
        <v>2352528</v>
      </c>
      <c r="K33" s="20"/>
      <c r="L33" s="20"/>
      <c r="M33" s="20">
        <v>-2352528</v>
      </c>
      <c r="N33" s="20">
        <v>-2352528</v>
      </c>
      <c r="O33" s="20"/>
      <c r="P33" s="20"/>
      <c r="Q33" s="20"/>
      <c r="R33" s="20"/>
      <c r="S33" s="20"/>
      <c r="T33" s="20"/>
      <c r="U33" s="20"/>
      <c r="V33" s="20"/>
      <c r="W33" s="20"/>
      <c r="X33" s="20">
        <v>3999996</v>
      </c>
      <c r="Y33" s="20">
        <v>-3999996</v>
      </c>
      <c r="Z33" s="21">
        <v>-100</v>
      </c>
      <c r="AA33" s="22">
        <v>8000000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4467257</v>
      </c>
      <c r="D35" s="18"/>
      <c r="E35" s="19">
        <v>3695614</v>
      </c>
      <c r="F35" s="20">
        <v>3695614</v>
      </c>
      <c r="G35" s="20">
        <v>4535322</v>
      </c>
      <c r="H35" s="20">
        <v>170214</v>
      </c>
      <c r="I35" s="20">
        <v>-143342</v>
      </c>
      <c r="J35" s="20">
        <v>4562194</v>
      </c>
      <c r="K35" s="20">
        <v>65337</v>
      </c>
      <c r="L35" s="20">
        <v>33878</v>
      </c>
      <c r="M35" s="20">
        <v>14453</v>
      </c>
      <c r="N35" s="20">
        <v>113668</v>
      </c>
      <c r="O35" s="20"/>
      <c r="P35" s="20"/>
      <c r="Q35" s="20"/>
      <c r="R35" s="20"/>
      <c r="S35" s="20"/>
      <c r="T35" s="20"/>
      <c r="U35" s="20"/>
      <c r="V35" s="20"/>
      <c r="W35" s="20">
        <v>4675862</v>
      </c>
      <c r="X35" s="20">
        <v>1847802</v>
      </c>
      <c r="Y35" s="20">
        <v>2828060</v>
      </c>
      <c r="Z35" s="21">
        <v>153.04994799226324</v>
      </c>
      <c r="AA35" s="22">
        <v>3695614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15449023</v>
      </c>
      <c r="D37" s="29">
        <f t="shared" ref="D37:Y37" si="3">SUM(D29:D36)</f>
        <v>0</v>
      </c>
      <c r="E37" s="30">
        <f t="shared" si="3"/>
        <v>19474916</v>
      </c>
      <c r="F37" s="31">
        <f t="shared" si="3"/>
        <v>19474916</v>
      </c>
      <c r="G37" s="31">
        <f t="shared" si="3"/>
        <v>16332515</v>
      </c>
      <c r="H37" s="31">
        <f t="shared" si="3"/>
        <v>-6722215</v>
      </c>
      <c r="I37" s="31">
        <f t="shared" si="3"/>
        <v>-143342</v>
      </c>
      <c r="J37" s="31">
        <f t="shared" si="3"/>
        <v>9466958</v>
      </c>
      <c r="K37" s="31">
        <f t="shared" si="3"/>
        <v>65337</v>
      </c>
      <c r="L37" s="31">
        <f t="shared" si="3"/>
        <v>33878</v>
      </c>
      <c r="M37" s="31">
        <f t="shared" si="3"/>
        <v>-2338074</v>
      </c>
      <c r="N37" s="31">
        <f t="shared" si="3"/>
        <v>-2238859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7228099</v>
      </c>
      <c r="X37" s="31">
        <f t="shared" si="3"/>
        <v>9737448</v>
      </c>
      <c r="Y37" s="31">
        <f t="shared" si="3"/>
        <v>-2509349</v>
      </c>
      <c r="Z37" s="32">
        <f>+IF(X37&lt;&gt;0,+(Y37/X37)*100,0)</f>
        <v>-25.770088836417919</v>
      </c>
      <c r="AA37" s="33">
        <f>SUM(AA29:AA36)</f>
        <v>19474916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15449023</v>
      </c>
      <c r="D44" s="29">
        <f>+D37+D43</f>
        <v>0</v>
      </c>
      <c r="E44" s="30">
        <f t="shared" si="5"/>
        <v>19474916</v>
      </c>
      <c r="F44" s="31">
        <f t="shared" si="5"/>
        <v>19474916</v>
      </c>
      <c r="G44" s="31">
        <f t="shared" si="5"/>
        <v>16332515</v>
      </c>
      <c r="H44" s="31">
        <f t="shared" si="5"/>
        <v>-6722215</v>
      </c>
      <c r="I44" s="31">
        <f t="shared" si="5"/>
        <v>-143342</v>
      </c>
      <c r="J44" s="31">
        <f t="shared" si="5"/>
        <v>9466958</v>
      </c>
      <c r="K44" s="31">
        <f t="shared" si="5"/>
        <v>65337</v>
      </c>
      <c r="L44" s="31">
        <f t="shared" si="5"/>
        <v>33878</v>
      </c>
      <c r="M44" s="31">
        <f t="shared" si="5"/>
        <v>-2338074</v>
      </c>
      <c r="N44" s="31">
        <f t="shared" si="5"/>
        <v>-2238859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7228099</v>
      </c>
      <c r="X44" s="31">
        <f t="shared" si="5"/>
        <v>9737448</v>
      </c>
      <c r="Y44" s="31">
        <f t="shared" si="5"/>
        <v>-2509349</v>
      </c>
      <c r="Z44" s="32">
        <f>+IF(X44&lt;&gt;0,+(Y44/X44)*100,0)</f>
        <v>-25.770088836417919</v>
      </c>
      <c r="AA44" s="33">
        <f>+AA37+AA43</f>
        <v>19474916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1156391720</v>
      </c>
      <c r="D45" s="42">
        <f t="shared" si="6"/>
        <v>0</v>
      </c>
      <c r="E45" s="43">
        <f t="shared" si="6"/>
        <v>6019037</v>
      </c>
      <c r="F45" s="44">
        <f t="shared" si="6"/>
        <v>6019037</v>
      </c>
      <c r="G45" s="44">
        <f t="shared" si="6"/>
        <v>805187507</v>
      </c>
      <c r="H45" s="44">
        <f t="shared" si="6"/>
        <v>326399670</v>
      </c>
      <c r="I45" s="44">
        <f t="shared" si="6"/>
        <v>629348</v>
      </c>
      <c r="J45" s="44">
        <f t="shared" si="6"/>
        <v>1132216525</v>
      </c>
      <c r="K45" s="44">
        <f t="shared" si="6"/>
        <v>619639</v>
      </c>
      <c r="L45" s="44">
        <f t="shared" si="6"/>
        <v>33906314</v>
      </c>
      <c r="M45" s="44">
        <f t="shared" si="6"/>
        <v>4547036</v>
      </c>
      <c r="N45" s="44">
        <f t="shared" si="6"/>
        <v>39072989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1171289514</v>
      </c>
      <c r="X45" s="44">
        <f t="shared" si="6"/>
        <v>3009546</v>
      </c>
      <c r="Y45" s="44">
        <f t="shared" si="6"/>
        <v>1168279968</v>
      </c>
      <c r="Z45" s="45">
        <f>+IF(X45&lt;&gt;0,+(Y45/X45)*100,0)</f>
        <v>38819.143086698125</v>
      </c>
      <c r="AA45" s="46">
        <f>+AA26-AA44</f>
        <v>6019037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-147178548</v>
      </c>
      <c r="D47" s="18"/>
      <c r="E47" s="19">
        <v>-75005687</v>
      </c>
      <c r="F47" s="20">
        <v>-75005687</v>
      </c>
      <c r="G47" s="20">
        <v>-154552993</v>
      </c>
      <c r="H47" s="20">
        <v>326159104</v>
      </c>
      <c r="I47" s="20">
        <v>-763478</v>
      </c>
      <c r="J47" s="20">
        <v>170842633</v>
      </c>
      <c r="K47" s="20">
        <v>-660123</v>
      </c>
      <c r="L47" s="20">
        <v>-373306617</v>
      </c>
      <c r="M47" s="20">
        <v>-1369951</v>
      </c>
      <c r="N47" s="20">
        <v>-375336691</v>
      </c>
      <c r="O47" s="20"/>
      <c r="P47" s="20"/>
      <c r="Q47" s="20"/>
      <c r="R47" s="20"/>
      <c r="S47" s="20"/>
      <c r="T47" s="20"/>
      <c r="U47" s="20"/>
      <c r="V47" s="20"/>
      <c r="W47" s="20">
        <v>-204494058</v>
      </c>
      <c r="X47" s="20">
        <v>-37502850</v>
      </c>
      <c r="Y47" s="20">
        <v>-166991208</v>
      </c>
      <c r="Z47" s="47">
        <v>445.27604702042646</v>
      </c>
      <c r="AA47" s="22">
        <v>-75005687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-147178548</v>
      </c>
      <c r="D50" s="50">
        <f t="shared" ref="D50:Y50" si="7">SUM(D47:D49)</f>
        <v>0</v>
      </c>
      <c r="E50" s="51">
        <f t="shared" si="7"/>
        <v>-75005687</v>
      </c>
      <c r="F50" s="52">
        <f t="shared" si="7"/>
        <v>-75005687</v>
      </c>
      <c r="G50" s="52">
        <f t="shared" si="7"/>
        <v>-154552993</v>
      </c>
      <c r="H50" s="52">
        <f t="shared" si="7"/>
        <v>326159104</v>
      </c>
      <c r="I50" s="52">
        <f t="shared" si="7"/>
        <v>-763478</v>
      </c>
      <c r="J50" s="52">
        <f t="shared" si="7"/>
        <v>170842633</v>
      </c>
      <c r="K50" s="52">
        <f t="shared" si="7"/>
        <v>-660123</v>
      </c>
      <c r="L50" s="52">
        <f t="shared" si="7"/>
        <v>-373306617</v>
      </c>
      <c r="M50" s="52">
        <f t="shared" si="7"/>
        <v>-1369951</v>
      </c>
      <c r="N50" s="52">
        <f t="shared" si="7"/>
        <v>-375336691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-204494058</v>
      </c>
      <c r="X50" s="52">
        <f t="shared" si="7"/>
        <v>-37502850</v>
      </c>
      <c r="Y50" s="52">
        <f t="shared" si="7"/>
        <v>-166991208</v>
      </c>
      <c r="Z50" s="53">
        <f>+IF(X50&lt;&gt;0,+(Y50/X50)*100,0)</f>
        <v>445.27604702042646</v>
      </c>
      <c r="AA50" s="54">
        <f>SUM(AA47:AA49)</f>
        <v>-75005687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52558</v>
      </c>
      <c r="D7" s="18"/>
      <c r="E7" s="19">
        <v>753888</v>
      </c>
      <c r="F7" s="20">
        <v>753888</v>
      </c>
      <c r="G7" s="20">
        <v>284169</v>
      </c>
      <c r="H7" s="20">
        <v>-218999</v>
      </c>
      <c r="I7" s="20">
        <v>2510</v>
      </c>
      <c r="J7" s="20">
        <v>67680</v>
      </c>
      <c r="K7" s="20">
        <v>7689</v>
      </c>
      <c r="L7" s="20">
        <v>7816</v>
      </c>
      <c r="M7" s="20">
        <v>-102262</v>
      </c>
      <c r="N7" s="20">
        <v>-86757</v>
      </c>
      <c r="O7" s="20"/>
      <c r="P7" s="20"/>
      <c r="Q7" s="20"/>
      <c r="R7" s="20"/>
      <c r="S7" s="20"/>
      <c r="T7" s="20"/>
      <c r="U7" s="20"/>
      <c r="V7" s="20"/>
      <c r="W7" s="20">
        <v>-19077</v>
      </c>
      <c r="X7" s="20">
        <v>376956</v>
      </c>
      <c r="Y7" s="20">
        <v>-396033</v>
      </c>
      <c r="Z7" s="21">
        <v>-105.06080285232228</v>
      </c>
      <c r="AA7" s="22">
        <v>753888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-722974</v>
      </c>
      <c r="D10" s="18"/>
      <c r="E10" s="19">
        <v>-667160</v>
      </c>
      <c r="F10" s="20">
        <v>-667160</v>
      </c>
      <c r="G10" s="20">
        <v>-667160</v>
      </c>
      <c r="H10" s="20">
        <v>-55814</v>
      </c>
      <c r="I10" s="20"/>
      <c r="J10" s="20">
        <v>-722974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-722974</v>
      </c>
      <c r="X10" s="20">
        <v>-333576</v>
      </c>
      <c r="Y10" s="20">
        <v>-389398</v>
      </c>
      <c r="Z10" s="21">
        <v>116.73441734417345</v>
      </c>
      <c r="AA10" s="22">
        <v>-667160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-670416</v>
      </c>
      <c r="D13" s="29">
        <f>SUM(D6:D12)</f>
        <v>0</v>
      </c>
      <c r="E13" s="30">
        <f t="shared" si="0"/>
        <v>86728</v>
      </c>
      <c r="F13" s="31">
        <f t="shared" si="0"/>
        <v>86728</v>
      </c>
      <c r="G13" s="31">
        <f t="shared" si="0"/>
        <v>-382991</v>
      </c>
      <c r="H13" s="31">
        <f t="shared" si="0"/>
        <v>-274813</v>
      </c>
      <c r="I13" s="31">
        <f t="shared" si="0"/>
        <v>2510</v>
      </c>
      <c r="J13" s="31">
        <f t="shared" si="0"/>
        <v>-655294</v>
      </c>
      <c r="K13" s="31">
        <f t="shared" si="0"/>
        <v>7689</v>
      </c>
      <c r="L13" s="31">
        <f t="shared" si="0"/>
        <v>7816</v>
      </c>
      <c r="M13" s="31">
        <f t="shared" si="0"/>
        <v>-102262</v>
      </c>
      <c r="N13" s="31">
        <f t="shared" si="0"/>
        <v>-86757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-742051</v>
      </c>
      <c r="X13" s="31">
        <f t="shared" si="0"/>
        <v>43380</v>
      </c>
      <c r="Y13" s="31">
        <f t="shared" si="0"/>
        <v>-785431</v>
      </c>
      <c r="Z13" s="32">
        <f>+IF(X13&lt;&gt;0,+(Y13/X13)*100,0)</f>
        <v>-1810.5832180728446</v>
      </c>
      <c r="AA13" s="33">
        <f>SUM(AA6:AA12)</f>
        <v>86728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43878761</v>
      </c>
      <c r="D17" s="18"/>
      <c r="E17" s="19">
        <v>43863166</v>
      </c>
      <c r="F17" s="20">
        <v>43863166</v>
      </c>
      <c r="G17" s="24">
        <v>43382790</v>
      </c>
      <c r="H17" s="24">
        <v>495968</v>
      </c>
      <c r="I17" s="24"/>
      <c r="J17" s="20">
        <v>43878758</v>
      </c>
      <c r="K17" s="24"/>
      <c r="L17" s="24"/>
      <c r="M17" s="20">
        <v>-682819</v>
      </c>
      <c r="N17" s="24">
        <v>-682819</v>
      </c>
      <c r="O17" s="24"/>
      <c r="P17" s="24"/>
      <c r="Q17" s="20"/>
      <c r="R17" s="24"/>
      <c r="S17" s="24"/>
      <c r="T17" s="20"/>
      <c r="U17" s="24"/>
      <c r="V17" s="24"/>
      <c r="W17" s="24">
        <v>43195939</v>
      </c>
      <c r="X17" s="20">
        <v>21931644</v>
      </c>
      <c r="Y17" s="24">
        <v>21264295</v>
      </c>
      <c r="Z17" s="25">
        <v>96.957141015055697</v>
      </c>
      <c r="AA17" s="26">
        <v>43863166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43878761</v>
      </c>
      <c r="D25" s="29">
        <f t="shared" ref="D25:Y25" si="1">SUM(D15:D24)</f>
        <v>0</v>
      </c>
      <c r="E25" s="35">
        <f t="shared" si="1"/>
        <v>43863166</v>
      </c>
      <c r="F25" s="36">
        <f t="shared" si="1"/>
        <v>43863166</v>
      </c>
      <c r="G25" s="36">
        <f t="shared" si="1"/>
        <v>43382790</v>
      </c>
      <c r="H25" s="36">
        <f t="shared" si="1"/>
        <v>495968</v>
      </c>
      <c r="I25" s="36">
        <f t="shared" si="1"/>
        <v>0</v>
      </c>
      <c r="J25" s="36">
        <f t="shared" si="1"/>
        <v>43878758</v>
      </c>
      <c r="K25" s="36">
        <f t="shared" si="1"/>
        <v>0</v>
      </c>
      <c r="L25" s="36">
        <f t="shared" si="1"/>
        <v>0</v>
      </c>
      <c r="M25" s="36">
        <f t="shared" si="1"/>
        <v>-682819</v>
      </c>
      <c r="N25" s="36">
        <f t="shared" si="1"/>
        <v>-682819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43195939</v>
      </c>
      <c r="X25" s="36">
        <f t="shared" si="1"/>
        <v>21931644</v>
      </c>
      <c r="Y25" s="36">
        <f t="shared" si="1"/>
        <v>21264295</v>
      </c>
      <c r="Z25" s="37">
        <f>+IF(X25&lt;&gt;0,+(Y25/X25)*100,0)</f>
        <v>96.957141015055697</v>
      </c>
      <c r="AA25" s="38">
        <f>SUM(AA15:AA24)</f>
        <v>43863166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43208345</v>
      </c>
      <c r="D26" s="29">
        <f>+D13+D25</f>
        <v>0</v>
      </c>
      <c r="E26" s="30">
        <f t="shared" si="2"/>
        <v>43949894</v>
      </c>
      <c r="F26" s="31">
        <f t="shared" si="2"/>
        <v>43949894</v>
      </c>
      <c r="G26" s="31">
        <f t="shared" si="2"/>
        <v>42999799</v>
      </c>
      <c r="H26" s="31">
        <f t="shared" si="2"/>
        <v>221155</v>
      </c>
      <c r="I26" s="31">
        <f t="shared" si="2"/>
        <v>2510</v>
      </c>
      <c r="J26" s="31">
        <f t="shared" si="2"/>
        <v>43223464</v>
      </c>
      <c r="K26" s="31">
        <f t="shared" si="2"/>
        <v>7689</v>
      </c>
      <c r="L26" s="31">
        <f t="shared" si="2"/>
        <v>7816</v>
      </c>
      <c r="M26" s="31">
        <f t="shared" si="2"/>
        <v>-785081</v>
      </c>
      <c r="N26" s="31">
        <f t="shared" si="2"/>
        <v>-769576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42453888</v>
      </c>
      <c r="X26" s="31">
        <f t="shared" si="2"/>
        <v>21975024</v>
      </c>
      <c r="Y26" s="31">
        <f t="shared" si="2"/>
        <v>20478864</v>
      </c>
      <c r="Z26" s="32">
        <f>+IF(X26&lt;&gt;0,+(Y26/X26)*100,0)</f>
        <v>93.19154327203465</v>
      </c>
      <c r="AA26" s="33">
        <f>+AA13+AA25</f>
        <v>43949894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6327</v>
      </c>
      <c r="D31" s="18"/>
      <c r="E31" s="19">
        <v>7677</v>
      </c>
      <c r="F31" s="20">
        <v>7677</v>
      </c>
      <c r="G31" s="20">
        <v>6327</v>
      </c>
      <c r="H31" s="20"/>
      <c r="I31" s="20"/>
      <c r="J31" s="20">
        <v>6327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6327</v>
      </c>
      <c r="X31" s="20">
        <v>3834</v>
      </c>
      <c r="Y31" s="20">
        <v>2493</v>
      </c>
      <c r="Z31" s="21">
        <v>65.023474178403745</v>
      </c>
      <c r="AA31" s="22">
        <v>7677</v>
      </c>
    </row>
    <row r="32" spans="1:27" x14ac:dyDescent="0.25">
      <c r="A32" s="23" t="s">
        <v>59</v>
      </c>
      <c r="B32" s="17" t="s">
        <v>32</v>
      </c>
      <c r="C32" s="18">
        <v>1641925</v>
      </c>
      <c r="D32" s="18"/>
      <c r="E32" s="19">
        <v>519914</v>
      </c>
      <c r="F32" s="20">
        <v>519914</v>
      </c>
      <c r="G32" s="20">
        <v>519914</v>
      </c>
      <c r="H32" s="20">
        <v>7354185</v>
      </c>
      <c r="I32" s="20">
        <v>20870</v>
      </c>
      <c r="J32" s="20">
        <v>7894969</v>
      </c>
      <c r="K32" s="20">
        <v>-1081345</v>
      </c>
      <c r="L32" s="20"/>
      <c r="M32" s="20">
        <v>-7316872</v>
      </c>
      <c r="N32" s="20">
        <v>-8398217</v>
      </c>
      <c r="O32" s="20"/>
      <c r="P32" s="20"/>
      <c r="Q32" s="20"/>
      <c r="R32" s="20"/>
      <c r="S32" s="20"/>
      <c r="T32" s="20"/>
      <c r="U32" s="20"/>
      <c r="V32" s="20"/>
      <c r="W32" s="20">
        <v>-503248</v>
      </c>
      <c r="X32" s="20">
        <v>259938</v>
      </c>
      <c r="Y32" s="20">
        <v>-763186</v>
      </c>
      <c r="Z32" s="21">
        <v>-293.60308996760762</v>
      </c>
      <c r="AA32" s="22">
        <v>519914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378473</v>
      </c>
      <c r="F33" s="20">
        <v>378473</v>
      </c>
      <c r="G33" s="20">
        <v>1246072</v>
      </c>
      <c r="H33" s="20">
        <v>-1246072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189234</v>
      </c>
      <c r="Y33" s="20">
        <v>-189234</v>
      </c>
      <c r="Z33" s="21">
        <v>-100</v>
      </c>
      <c r="AA33" s="22">
        <v>378473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-64129</v>
      </c>
      <c r="D35" s="18"/>
      <c r="E35" s="19">
        <v>-48947</v>
      </c>
      <c r="F35" s="20">
        <v>-48947</v>
      </c>
      <c r="G35" s="20">
        <v>-64406</v>
      </c>
      <c r="H35" s="20">
        <v>-955</v>
      </c>
      <c r="I35" s="20">
        <v>-241</v>
      </c>
      <c r="J35" s="20">
        <v>-65602</v>
      </c>
      <c r="K35" s="20">
        <v>-298</v>
      </c>
      <c r="L35" s="20">
        <v>-313</v>
      </c>
      <c r="M35" s="20">
        <v>-132</v>
      </c>
      <c r="N35" s="20">
        <v>-743</v>
      </c>
      <c r="O35" s="20"/>
      <c r="P35" s="20"/>
      <c r="Q35" s="20"/>
      <c r="R35" s="20"/>
      <c r="S35" s="20"/>
      <c r="T35" s="20"/>
      <c r="U35" s="20"/>
      <c r="V35" s="20"/>
      <c r="W35" s="20">
        <v>-66345</v>
      </c>
      <c r="X35" s="20">
        <v>-24474</v>
      </c>
      <c r="Y35" s="20">
        <v>-41871</v>
      </c>
      <c r="Z35" s="21">
        <v>171.08359892130426</v>
      </c>
      <c r="AA35" s="22">
        <v>-48947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1584123</v>
      </c>
      <c r="D37" s="29">
        <f t="shared" ref="D37:Y37" si="3">SUM(D29:D36)</f>
        <v>0</v>
      </c>
      <c r="E37" s="30">
        <f t="shared" si="3"/>
        <v>857117</v>
      </c>
      <c r="F37" s="31">
        <f t="shared" si="3"/>
        <v>857117</v>
      </c>
      <c r="G37" s="31">
        <f t="shared" si="3"/>
        <v>1707907</v>
      </c>
      <c r="H37" s="31">
        <f t="shared" si="3"/>
        <v>6107158</v>
      </c>
      <c r="I37" s="31">
        <f t="shared" si="3"/>
        <v>20629</v>
      </c>
      <c r="J37" s="31">
        <f t="shared" si="3"/>
        <v>7835694</v>
      </c>
      <c r="K37" s="31">
        <f t="shared" si="3"/>
        <v>-1081643</v>
      </c>
      <c r="L37" s="31">
        <f t="shared" si="3"/>
        <v>-313</v>
      </c>
      <c r="M37" s="31">
        <f t="shared" si="3"/>
        <v>-7317004</v>
      </c>
      <c r="N37" s="31">
        <f t="shared" si="3"/>
        <v>-8398960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-563266</v>
      </c>
      <c r="X37" s="31">
        <f t="shared" si="3"/>
        <v>428532</v>
      </c>
      <c r="Y37" s="31">
        <f t="shared" si="3"/>
        <v>-991798</v>
      </c>
      <c r="Z37" s="32">
        <f>+IF(X37&lt;&gt;0,+(Y37/X37)*100,0)</f>
        <v>-231.44082588931516</v>
      </c>
      <c r="AA37" s="33">
        <f>SUM(AA29:AA36)</f>
        <v>857117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1584123</v>
      </c>
      <c r="D44" s="29">
        <f>+D37+D43</f>
        <v>0</v>
      </c>
      <c r="E44" s="30">
        <f t="shared" si="5"/>
        <v>857117</v>
      </c>
      <c r="F44" s="31">
        <f t="shared" si="5"/>
        <v>857117</v>
      </c>
      <c r="G44" s="31">
        <f t="shared" si="5"/>
        <v>1707907</v>
      </c>
      <c r="H44" s="31">
        <f t="shared" si="5"/>
        <v>6107158</v>
      </c>
      <c r="I44" s="31">
        <f t="shared" si="5"/>
        <v>20629</v>
      </c>
      <c r="J44" s="31">
        <f t="shared" si="5"/>
        <v>7835694</v>
      </c>
      <c r="K44" s="31">
        <f t="shared" si="5"/>
        <v>-1081643</v>
      </c>
      <c r="L44" s="31">
        <f t="shared" si="5"/>
        <v>-313</v>
      </c>
      <c r="M44" s="31">
        <f t="shared" si="5"/>
        <v>-7317004</v>
      </c>
      <c r="N44" s="31">
        <f t="shared" si="5"/>
        <v>-8398960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-563266</v>
      </c>
      <c r="X44" s="31">
        <f t="shared" si="5"/>
        <v>428532</v>
      </c>
      <c r="Y44" s="31">
        <f t="shared" si="5"/>
        <v>-991798</v>
      </c>
      <c r="Z44" s="32">
        <f>+IF(X44&lt;&gt;0,+(Y44/X44)*100,0)</f>
        <v>-231.44082588931516</v>
      </c>
      <c r="AA44" s="33">
        <f>+AA37+AA43</f>
        <v>857117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41624222</v>
      </c>
      <c r="D45" s="42">
        <f t="shared" si="6"/>
        <v>0</v>
      </c>
      <c r="E45" s="43">
        <f t="shared" si="6"/>
        <v>43092777</v>
      </c>
      <c r="F45" s="44">
        <f t="shared" si="6"/>
        <v>43092777</v>
      </c>
      <c r="G45" s="44">
        <f t="shared" si="6"/>
        <v>41291892</v>
      </c>
      <c r="H45" s="44">
        <f t="shared" si="6"/>
        <v>-5886003</v>
      </c>
      <c r="I45" s="44">
        <f t="shared" si="6"/>
        <v>-18119</v>
      </c>
      <c r="J45" s="44">
        <f t="shared" si="6"/>
        <v>35387770</v>
      </c>
      <c r="K45" s="44">
        <f t="shared" si="6"/>
        <v>1089332</v>
      </c>
      <c r="L45" s="44">
        <f t="shared" si="6"/>
        <v>8129</v>
      </c>
      <c r="M45" s="44">
        <f t="shared" si="6"/>
        <v>6531923</v>
      </c>
      <c r="N45" s="44">
        <f t="shared" si="6"/>
        <v>7629384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43017154</v>
      </c>
      <c r="X45" s="44">
        <f t="shared" si="6"/>
        <v>21546492</v>
      </c>
      <c r="Y45" s="44">
        <f t="shared" si="6"/>
        <v>21470662</v>
      </c>
      <c r="Z45" s="45">
        <f>+IF(X45&lt;&gt;0,+(Y45/X45)*100,0)</f>
        <v>99.648063359919561</v>
      </c>
      <c r="AA45" s="46">
        <f>+AA26-AA44</f>
        <v>43092777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-92247156</v>
      </c>
      <c r="D47" s="18"/>
      <c r="E47" s="19">
        <v>-91437125</v>
      </c>
      <c r="F47" s="20">
        <v>-91437125</v>
      </c>
      <c r="G47" s="20">
        <v>-95521042</v>
      </c>
      <c r="H47" s="20">
        <v>-3167166</v>
      </c>
      <c r="I47" s="20">
        <v>-1956549</v>
      </c>
      <c r="J47" s="20">
        <v>-100644757</v>
      </c>
      <c r="K47" s="20">
        <v>-376304</v>
      </c>
      <c r="L47" s="20">
        <v>-6242087</v>
      </c>
      <c r="M47" s="20">
        <v>4012553</v>
      </c>
      <c r="N47" s="20">
        <v>-2605838</v>
      </c>
      <c r="O47" s="20"/>
      <c r="P47" s="20"/>
      <c r="Q47" s="20"/>
      <c r="R47" s="20"/>
      <c r="S47" s="20"/>
      <c r="T47" s="20"/>
      <c r="U47" s="20"/>
      <c r="V47" s="20"/>
      <c r="W47" s="20">
        <v>-103250595</v>
      </c>
      <c r="X47" s="20">
        <v>-45718572</v>
      </c>
      <c r="Y47" s="20">
        <v>-57532023</v>
      </c>
      <c r="Z47" s="47">
        <v>125.83950128626064</v>
      </c>
      <c r="AA47" s="22">
        <v>-91437125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-92247156</v>
      </c>
      <c r="D50" s="50">
        <f t="shared" ref="D50:Y50" si="7">SUM(D47:D49)</f>
        <v>0</v>
      </c>
      <c r="E50" s="51">
        <f t="shared" si="7"/>
        <v>-91437125</v>
      </c>
      <c r="F50" s="52">
        <f t="shared" si="7"/>
        <v>-91437125</v>
      </c>
      <c r="G50" s="52">
        <f t="shared" si="7"/>
        <v>-95521042</v>
      </c>
      <c r="H50" s="52">
        <f t="shared" si="7"/>
        <v>-3167166</v>
      </c>
      <c r="I50" s="52">
        <f t="shared" si="7"/>
        <v>-1956549</v>
      </c>
      <c r="J50" s="52">
        <f t="shared" si="7"/>
        <v>-100644757</v>
      </c>
      <c r="K50" s="52">
        <f t="shared" si="7"/>
        <v>-376304</v>
      </c>
      <c r="L50" s="52">
        <f t="shared" si="7"/>
        <v>-6242087</v>
      </c>
      <c r="M50" s="52">
        <f t="shared" si="7"/>
        <v>4012553</v>
      </c>
      <c r="N50" s="52">
        <f t="shared" si="7"/>
        <v>-2605838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-103250595</v>
      </c>
      <c r="X50" s="52">
        <f t="shared" si="7"/>
        <v>-45718572</v>
      </c>
      <c r="Y50" s="52">
        <f t="shared" si="7"/>
        <v>-57532023</v>
      </c>
      <c r="Z50" s="53">
        <f>+IF(X50&lt;&gt;0,+(Y50/X50)*100,0)</f>
        <v>125.83950128626064</v>
      </c>
      <c r="AA50" s="54">
        <f>SUM(AA47:AA49)</f>
        <v>-91437125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1513659074</v>
      </c>
      <c r="D6" s="18"/>
      <c r="E6" s="19">
        <v>1568492016</v>
      </c>
      <c r="F6" s="20">
        <v>1568492016</v>
      </c>
      <c r="G6" s="20">
        <v>1537540363</v>
      </c>
      <c r="H6" s="20">
        <v>-2516685</v>
      </c>
      <c r="I6" s="20">
        <v>1965563</v>
      </c>
      <c r="J6" s="20">
        <v>1536989241</v>
      </c>
      <c r="K6" s="20">
        <v>28999354</v>
      </c>
      <c r="L6" s="20">
        <v>20752857</v>
      </c>
      <c r="M6" s="20">
        <v>45877918</v>
      </c>
      <c r="N6" s="20">
        <v>95630129</v>
      </c>
      <c r="O6" s="20"/>
      <c r="P6" s="20"/>
      <c r="Q6" s="20"/>
      <c r="R6" s="20"/>
      <c r="S6" s="20"/>
      <c r="T6" s="20"/>
      <c r="U6" s="20"/>
      <c r="V6" s="20"/>
      <c r="W6" s="20">
        <v>1632619370</v>
      </c>
      <c r="X6" s="20">
        <v>1397340133</v>
      </c>
      <c r="Y6" s="20">
        <v>235279237</v>
      </c>
      <c r="Z6" s="21">
        <v>16.837649720606716</v>
      </c>
      <c r="AA6" s="22">
        <v>1568492016</v>
      </c>
    </row>
    <row r="7" spans="1:27" x14ac:dyDescent="0.25">
      <c r="A7" s="23" t="s">
        <v>35</v>
      </c>
      <c r="B7" s="17" t="s">
        <v>32</v>
      </c>
      <c r="C7" s="18">
        <v>91152679</v>
      </c>
      <c r="D7" s="18"/>
      <c r="E7" s="19">
        <v>1427532201</v>
      </c>
      <c r="F7" s="20">
        <v>1427532201</v>
      </c>
      <c r="G7" s="20">
        <v>80668926</v>
      </c>
      <c r="H7" s="20">
        <v>28497835</v>
      </c>
      <c r="I7" s="20">
        <v>12145636</v>
      </c>
      <c r="J7" s="20">
        <v>121312397</v>
      </c>
      <c r="K7" s="20">
        <v>-12322630</v>
      </c>
      <c r="L7" s="20">
        <v>1763572</v>
      </c>
      <c r="M7" s="20">
        <v>446907</v>
      </c>
      <c r="N7" s="20">
        <v>-10112151</v>
      </c>
      <c r="O7" s="20"/>
      <c r="P7" s="20"/>
      <c r="Q7" s="20"/>
      <c r="R7" s="20"/>
      <c r="S7" s="20"/>
      <c r="T7" s="20"/>
      <c r="U7" s="20"/>
      <c r="V7" s="20"/>
      <c r="W7" s="20">
        <v>111200246</v>
      </c>
      <c r="X7" s="20">
        <v>1133337208</v>
      </c>
      <c r="Y7" s="20">
        <v>-1022136962</v>
      </c>
      <c r="Z7" s="21">
        <v>-90.188247132886858</v>
      </c>
      <c r="AA7" s="22">
        <v>1427532201</v>
      </c>
    </row>
    <row r="8" spans="1:27" x14ac:dyDescent="0.25">
      <c r="A8" s="23" t="s">
        <v>36</v>
      </c>
      <c r="B8" s="17" t="s">
        <v>32</v>
      </c>
      <c r="C8" s="18">
        <v>-15758</v>
      </c>
      <c r="D8" s="18"/>
      <c r="E8" s="19">
        <v>2084746</v>
      </c>
      <c r="F8" s="20">
        <v>2084746</v>
      </c>
      <c r="G8" s="20">
        <v>-15758</v>
      </c>
      <c r="H8" s="20">
        <v>-31</v>
      </c>
      <c r="I8" s="20">
        <v>-2072</v>
      </c>
      <c r="J8" s="20">
        <v>-17861</v>
      </c>
      <c r="K8" s="20">
        <v>-5224</v>
      </c>
      <c r="L8" s="20"/>
      <c r="M8" s="20">
        <v>-21947</v>
      </c>
      <c r="N8" s="20">
        <v>-27171</v>
      </c>
      <c r="O8" s="20"/>
      <c r="P8" s="20"/>
      <c r="Q8" s="20"/>
      <c r="R8" s="20"/>
      <c r="S8" s="20"/>
      <c r="T8" s="20"/>
      <c r="U8" s="20"/>
      <c r="V8" s="20"/>
      <c r="W8" s="20">
        <v>-45032</v>
      </c>
      <c r="X8" s="20">
        <v>1550546</v>
      </c>
      <c r="Y8" s="20">
        <v>-1595578</v>
      </c>
      <c r="Z8" s="21">
        <v>-102.90426727101291</v>
      </c>
      <c r="AA8" s="22">
        <v>2084746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-125284425</v>
      </c>
      <c r="D10" s="18"/>
      <c r="E10" s="19">
        <v>-121540482</v>
      </c>
      <c r="F10" s="20">
        <v>-121540482</v>
      </c>
      <c r="G10" s="20">
        <v>-128377671</v>
      </c>
      <c r="H10" s="20">
        <v>-3029987</v>
      </c>
      <c r="I10" s="20">
        <v>2671626</v>
      </c>
      <c r="J10" s="20">
        <v>-128736032</v>
      </c>
      <c r="K10" s="20">
        <v>10887567</v>
      </c>
      <c r="L10" s="20">
        <v>-2197002</v>
      </c>
      <c r="M10" s="20">
        <v>-2530947</v>
      </c>
      <c r="N10" s="20">
        <v>6159618</v>
      </c>
      <c r="O10" s="20"/>
      <c r="P10" s="20"/>
      <c r="Q10" s="20"/>
      <c r="R10" s="20"/>
      <c r="S10" s="20"/>
      <c r="T10" s="20"/>
      <c r="U10" s="20"/>
      <c r="V10" s="20"/>
      <c r="W10" s="20">
        <v>-122576414</v>
      </c>
      <c r="X10" s="20">
        <v>-124942973</v>
      </c>
      <c r="Y10" s="20">
        <v>2366559</v>
      </c>
      <c r="Z10" s="21">
        <v>-1.8941113238917406</v>
      </c>
      <c r="AA10" s="22">
        <v>-121540482</v>
      </c>
    </row>
    <row r="11" spans="1:27" x14ac:dyDescent="0.25">
      <c r="A11" s="23" t="s">
        <v>39</v>
      </c>
      <c r="B11" s="17" t="s">
        <v>32</v>
      </c>
      <c r="C11" s="18">
        <v>21309340</v>
      </c>
      <c r="D11" s="18"/>
      <c r="E11" s="19">
        <v>14710102</v>
      </c>
      <c r="F11" s="20">
        <v>14710102</v>
      </c>
      <c r="G11" s="24">
        <v>851950</v>
      </c>
      <c r="H11" s="24">
        <v>-105034</v>
      </c>
      <c r="I11" s="24">
        <v>702331</v>
      </c>
      <c r="J11" s="20">
        <v>1449247</v>
      </c>
      <c r="K11" s="24">
        <v>1036188</v>
      </c>
      <c r="L11" s="24">
        <v>-1738520</v>
      </c>
      <c r="M11" s="20">
        <v>14082754</v>
      </c>
      <c r="N11" s="24">
        <v>13380422</v>
      </c>
      <c r="O11" s="24"/>
      <c r="P11" s="24"/>
      <c r="Q11" s="20"/>
      <c r="R11" s="24"/>
      <c r="S11" s="24"/>
      <c r="T11" s="20"/>
      <c r="U11" s="24"/>
      <c r="V11" s="24"/>
      <c r="W11" s="24">
        <v>14829669</v>
      </c>
      <c r="X11" s="20">
        <v>14710102</v>
      </c>
      <c r="Y11" s="24">
        <v>119567</v>
      </c>
      <c r="Z11" s="25">
        <v>0.81282237199986795</v>
      </c>
      <c r="AA11" s="26">
        <v>14710102</v>
      </c>
    </row>
    <row r="12" spans="1:27" x14ac:dyDescent="0.25">
      <c r="A12" s="23" t="s">
        <v>40</v>
      </c>
      <c r="B12" s="17" t="s">
        <v>32</v>
      </c>
      <c r="C12" s="18">
        <v>-5562881</v>
      </c>
      <c r="D12" s="18"/>
      <c r="E12" s="19">
        <v>-46608687</v>
      </c>
      <c r="F12" s="20">
        <v>-46608687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-46608687</v>
      </c>
      <c r="Y12" s="20">
        <v>41045806</v>
      </c>
      <c r="Z12" s="21">
        <v>-88.064712056788892</v>
      </c>
      <c r="AA12" s="22">
        <v>-46608687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1495258029</v>
      </c>
      <c r="D13" s="29">
        <f>SUM(D6:D12)</f>
        <v>0</v>
      </c>
      <c r="E13" s="30">
        <f t="shared" si="0"/>
        <v>2844669896</v>
      </c>
      <c r="F13" s="31">
        <f t="shared" si="0"/>
        <v>2844669896</v>
      </c>
      <c r="G13" s="31">
        <f t="shared" si="0"/>
        <v>1485104929</v>
      </c>
      <c r="H13" s="31">
        <f t="shared" si="0"/>
        <v>22846098</v>
      </c>
      <c r="I13" s="31">
        <f t="shared" si="0"/>
        <v>17483084</v>
      </c>
      <c r="J13" s="31">
        <f t="shared" si="0"/>
        <v>1525434111</v>
      </c>
      <c r="K13" s="31">
        <f t="shared" si="0"/>
        <v>28595255</v>
      </c>
      <c r="L13" s="31">
        <f t="shared" si="0"/>
        <v>18580907</v>
      </c>
      <c r="M13" s="31">
        <f t="shared" si="0"/>
        <v>57854685</v>
      </c>
      <c r="N13" s="31">
        <f t="shared" si="0"/>
        <v>105030847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1630464958</v>
      </c>
      <c r="X13" s="31">
        <f t="shared" si="0"/>
        <v>2375386329</v>
      </c>
      <c r="Y13" s="31">
        <f t="shared" si="0"/>
        <v>-744921371</v>
      </c>
      <c r="Z13" s="32">
        <f>+IF(X13&lt;&gt;0,+(Y13/X13)*100,0)</f>
        <v>-31.36000918695192</v>
      </c>
      <c r="AA13" s="33">
        <f>SUM(AA6:AA12)</f>
        <v>2844669896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3069853090</v>
      </c>
      <c r="D17" s="18"/>
      <c r="E17" s="19">
        <v>3310452579</v>
      </c>
      <c r="F17" s="20">
        <v>3310452579</v>
      </c>
      <c r="G17" s="24">
        <v>3048683883</v>
      </c>
      <c r="H17" s="24">
        <v>-2427064</v>
      </c>
      <c r="I17" s="24">
        <v>-10442842</v>
      </c>
      <c r="J17" s="20">
        <v>3035813977</v>
      </c>
      <c r="K17" s="24">
        <v>-4000161</v>
      </c>
      <c r="L17" s="24">
        <v>-8071531</v>
      </c>
      <c r="M17" s="20">
        <v>-5721388</v>
      </c>
      <c r="N17" s="24">
        <v>-17793080</v>
      </c>
      <c r="O17" s="24"/>
      <c r="P17" s="24"/>
      <c r="Q17" s="20"/>
      <c r="R17" s="24"/>
      <c r="S17" s="24"/>
      <c r="T17" s="20"/>
      <c r="U17" s="24"/>
      <c r="V17" s="24"/>
      <c r="W17" s="24">
        <v>3018020897</v>
      </c>
      <c r="X17" s="20">
        <v>3292729164</v>
      </c>
      <c r="Y17" s="24">
        <v>-274708267</v>
      </c>
      <c r="Z17" s="25">
        <v>-8.3428746586094871</v>
      </c>
      <c r="AA17" s="26">
        <v>3310452579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>
        <v>-1541330</v>
      </c>
      <c r="H19" s="20">
        <v>1541330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3069853090</v>
      </c>
      <c r="D25" s="29">
        <f t="shared" ref="D25:Y25" si="1">SUM(D15:D24)</f>
        <v>0</v>
      </c>
      <c r="E25" s="35">
        <f t="shared" si="1"/>
        <v>3310452579</v>
      </c>
      <c r="F25" s="36">
        <f t="shared" si="1"/>
        <v>3310452579</v>
      </c>
      <c r="G25" s="36">
        <f t="shared" si="1"/>
        <v>3047142553</v>
      </c>
      <c r="H25" s="36">
        <f t="shared" si="1"/>
        <v>-885734</v>
      </c>
      <c r="I25" s="36">
        <f t="shared" si="1"/>
        <v>-10442842</v>
      </c>
      <c r="J25" s="36">
        <f t="shared" si="1"/>
        <v>3035813977</v>
      </c>
      <c r="K25" s="36">
        <f t="shared" si="1"/>
        <v>-4000161</v>
      </c>
      <c r="L25" s="36">
        <f t="shared" si="1"/>
        <v>-8071531</v>
      </c>
      <c r="M25" s="36">
        <f t="shared" si="1"/>
        <v>-5721388</v>
      </c>
      <c r="N25" s="36">
        <f t="shared" si="1"/>
        <v>-17793080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3018020897</v>
      </c>
      <c r="X25" s="36">
        <f t="shared" si="1"/>
        <v>3292729164</v>
      </c>
      <c r="Y25" s="36">
        <f t="shared" si="1"/>
        <v>-274708267</v>
      </c>
      <c r="Z25" s="37">
        <f>+IF(X25&lt;&gt;0,+(Y25/X25)*100,0)</f>
        <v>-8.3428746586094871</v>
      </c>
      <c r="AA25" s="38">
        <f>SUM(AA15:AA24)</f>
        <v>3310452579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4565111119</v>
      </c>
      <c r="D26" s="29">
        <f>+D13+D25</f>
        <v>0</v>
      </c>
      <c r="E26" s="30">
        <f t="shared" si="2"/>
        <v>6155122475</v>
      </c>
      <c r="F26" s="31">
        <f t="shared" si="2"/>
        <v>6155122475</v>
      </c>
      <c r="G26" s="31">
        <f t="shared" si="2"/>
        <v>4532247482</v>
      </c>
      <c r="H26" s="31">
        <f t="shared" si="2"/>
        <v>21960364</v>
      </c>
      <c r="I26" s="31">
        <f t="shared" si="2"/>
        <v>7040242</v>
      </c>
      <c r="J26" s="31">
        <f t="shared" si="2"/>
        <v>4561248088</v>
      </c>
      <c r="K26" s="31">
        <f t="shared" si="2"/>
        <v>24595094</v>
      </c>
      <c r="L26" s="31">
        <f t="shared" si="2"/>
        <v>10509376</v>
      </c>
      <c r="M26" s="31">
        <f t="shared" si="2"/>
        <v>52133297</v>
      </c>
      <c r="N26" s="31">
        <f t="shared" si="2"/>
        <v>87237767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4648485855</v>
      </c>
      <c r="X26" s="31">
        <f t="shared" si="2"/>
        <v>5668115493</v>
      </c>
      <c r="Y26" s="31">
        <f t="shared" si="2"/>
        <v>-1019629638</v>
      </c>
      <c r="Z26" s="32">
        <f>+IF(X26&lt;&gt;0,+(Y26/X26)*100,0)</f>
        <v>-17.988864892735876</v>
      </c>
      <c r="AA26" s="33">
        <f>+AA13+AA25</f>
        <v>6155122475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-4460128</v>
      </c>
      <c r="D31" s="18"/>
      <c r="E31" s="19">
        <v>-4542212</v>
      </c>
      <c r="F31" s="20">
        <v>-4542212</v>
      </c>
      <c r="G31" s="20">
        <v>-6318987</v>
      </c>
      <c r="H31" s="20">
        <v>-116311</v>
      </c>
      <c r="I31" s="20">
        <v>-66446</v>
      </c>
      <c r="J31" s="20">
        <v>-6501744</v>
      </c>
      <c r="K31" s="20">
        <v>-53590</v>
      </c>
      <c r="L31" s="20">
        <v>-62105</v>
      </c>
      <c r="M31" s="20">
        <v>1687323</v>
      </c>
      <c r="N31" s="20">
        <v>1571628</v>
      </c>
      <c r="O31" s="20"/>
      <c r="P31" s="20"/>
      <c r="Q31" s="20"/>
      <c r="R31" s="20"/>
      <c r="S31" s="20"/>
      <c r="T31" s="20"/>
      <c r="U31" s="20"/>
      <c r="V31" s="20"/>
      <c r="W31" s="20">
        <v>-4930116</v>
      </c>
      <c r="X31" s="20">
        <v>-4542212</v>
      </c>
      <c r="Y31" s="20">
        <v>-387904</v>
      </c>
      <c r="Z31" s="21">
        <v>8.5399800801900039</v>
      </c>
      <c r="AA31" s="22">
        <v>-4542212</v>
      </c>
    </row>
    <row r="32" spans="1:27" x14ac:dyDescent="0.25">
      <c r="A32" s="23" t="s">
        <v>59</v>
      </c>
      <c r="B32" s="17" t="s">
        <v>32</v>
      </c>
      <c r="C32" s="18">
        <v>307877261</v>
      </c>
      <c r="D32" s="18"/>
      <c r="E32" s="19">
        <v>346523962</v>
      </c>
      <c r="F32" s="20">
        <v>346523962</v>
      </c>
      <c r="G32" s="20">
        <v>150151931</v>
      </c>
      <c r="H32" s="20">
        <v>80059</v>
      </c>
      <c r="I32" s="20">
        <v>6073760</v>
      </c>
      <c r="J32" s="20">
        <v>156305750</v>
      </c>
      <c r="K32" s="20">
        <v>7320018</v>
      </c>
      <c r="L32" s="20">
        <v>-13033847</v>
      </c>
      <c r="M32" s="20">
        <v>108489650</v>
      </c>
      <c r="N32" s="20">
        <v>102775821</v>
      </c>
      <c r="O32" s="20"/>
      <c r="P32" s="20"/>
      <c r="Q32" s="20"/>
      <c r="R32" s="20"/>
      <c r="S32" s="20"/>
      <c r="T32" s="20"/>
      <c r="U32" s="20"/>
      <c r="V32" s="20"/>
      <c r="W32" s="20">
        <v>259081571</v>
      </c>
      <c r="X32" s="20">
        <v>298375675</v>
      </c>
      <c r="Y32" s="20">
        <v>-39294104</v>
      </c>
      <c r="Z32" s="21">
        <v>-13.169338954993567</v>
      </c>
      <c r="AA32" s="22">
        <v>346523962</v>
      </c>
    </row>
    <row r="33" spans="1:27" x14ac:dyDescent="0.25">
      <c r="A33" s="23" t="s">
        <v>60</v>
      </c>
      <c r="B33" s="17" t="s">
        <v>32</v>
      </c>
      <c r="C33" s="18">
        <v>-4033</v>
      </c>
      <c r="D33" s="18"/>
      <c r="E33" s="19"/>
      <c r="F33" s="20"/>
      <c r="G33" s="20">
        <v>18965655</v>
      </c>
      <c r="H33" s="20">
        <v>1085103</v>
      </c>
      <c r="I33" s="20">
        <v>-18813</v>
      </c>
      <c r="J33" s="20">
        <v>20031945</v>
      </c>
      <c r="K33" s="20">
        <v>-4422272</v>
      </c>
      <c r="L33" s="20">
        <v>368306</v>
      </c>
      <c r="M33" s="20">
        <v>6312357</v>
      </c>
      <c r="N33" s="20">
        <v>2258391</v>
      </c>
      <c r="O33" s="20"/>
      <c r="P33" s="20"/>
      <c r="Q33" s="20"/>
      <c r="R33" s="20"/>
      <c r="S33" s="20"/>
      <c r="T33" s="20"/>
      <c r="U33" s="20"/>
      <c r="V33" s="20"/>
      <c r="W33" s="20">
        <v>22290336</v>
      </c>
      <c r="X33" s="20"/>
      <c r="Y33" s="20">
        <v>22290336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45090310</v>
      </c>
      <c r="D35" s="18"/>
      <c r="E35" s="19">
        <v>179144231</v>
      </c>
      <c r="F35" s="20">
        <v>179144231</v>
      </c>
      <c r="G35" s="20">
        <v>50178027</v>
      </c>
      <c r="H35" s="20">
        <v>-3935642</v>
      </c>
      <c r="I35" s="20">
        <v>1287001</v>
      </c>
      <c r="J35" s="20">
        <v>47529386</v>
      </c>
      <c r="K35" s="20">
        <v>-1685926</v>
      </c>
      <c r="L35" s="20">
        <v>229572</v>
      </c>
      <c r="M35" s="20">
        <v>234281</v>
      </c>
      <c r="N35" s="20">
        <v>-1222073</v>
      </c>
      <c r="O35" s="20"/>
      <c r="P35" s="20"/>
      <c r="Q35" s="20"/>
      <c r="R35" s="20"/>
      <c r="S35" s="20"/>
      <c r="T35" s="20"/>
      <c r="U35" s="20"/>
      <c r="V35" s="20"/>
      <c r="W35" s="20">
        <v>46307313</v>
      </c>
      <c r="X35" s="20">
        <v>6572636</v>
      </c>
      <c r="Y35" s="20">
        <v>39734677</v>
      </c>
      <c r="Z35" s="21">
        <v>604.54704931172205</v>
      </c>
      <c r="AA35" s="22">
        <v>179144231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348503410</v>
      </c>
      <c r="D37" s="29">
        <f t="shared" ref="D37:Y37" si="3">SUM(D29:D36)</f>
        <v>0</v>
      </c>
      <c r="E37" s="30">
        <f t="shared" si="3"/>
        <v>521125981</v>
      </c>
      <c r="F37" s="31">
        <f t="shared" si="3"/>
        <v>521125981</v>
      </c>
      <c r="G37" s="31">
        <f t="shared" si="3"/>
        <v>212976626</v>
      </c>
      <c r="H37" s="31">
        <f t="shared" si="3"/>
        <v>-2886791</v>
      </c>
      <c r="I37" s="31">
        <f t="shared" si="3"/>
        <v>7275502</v>
      </c>
      <c r="J37" s="31">
        <f t="shared" si="3"/>
        <v>217365337</v>
      </c>
      <c r="K37" s="31">
        <f t="shared" si="3"/>
        <v>1158230</v>
      </c>
      <c r="L37" s="31">
        <f t="shared" si="3"/>
        <v>-12498074</v>
      </c>
      <c r="M37" s="31">
        <f t="shared" si="3"/>
        <v>116723611</v>
      </c>
      <c r="N37" s="31">
        <f t="shared" si="3"/>
        <v>105383767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322749104</v>
      </c>
      <c r="X37" s="31">
        <f t="shared" si="3"/>
        <v>300406099</v>
      </c>
      <c r="Y37" s="31">
        <f t="shared" si="3"/>
        <v>22343005</v>
      </c>
      <c r="Z37" s="32">
        <f>+IF(X37&lt;&gt;0,+(Y37/X37)*100,0)</f>
        <v>7.4376003264833841</v>
      </c>
      <c r="AA37" s="33">
        <f>SUM(AA29:AA36)</f>
        <v>521125981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348503410</v>
      </c>
      <c r="D44" s="29">
        <f>+D37+D43</f>
        <v>0</v>
      </c>
      <c r="E44" s="30">
        <f t="shared" si="5"/>
        <v>521125981</v>
      </c>
      <c r="F44" s="31">
        <f t="shared" si="5"/>
        <v>521125981</v>
      </c>
      <c r="G44" s="31">
        <f t="shared" si="5"/>
        <v>212976626</v>
      </c>
      <c r="H44" s="31">
        <f t="shared" si="5"/>
        <v>-2886791</v>
      </c>
      <c r="I44" s="31">
        <f t="shared" si="5"/>
        <v>7275502</v>
      </c>
      <c r="J44" s="31">
        <f t="shared" si="5"/>
        <v>217365337</v>
      </c>
      <c r="K44" s="31">
        <f t="shared" si="5"/>
        <v>1158230</v>
      </c>
      <c r="L44" s="31">
        <f t="shared" si="5"/>
        <v>-12498074</v>
      </c>
      <c r="M44" s="31">
        <f t="shared" si="5"/>
        <v>116723611</v>
      </c>
      <c r="N44" s="31">
        <f t="shared" si="5"/>
        <v>105383767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322749104</v>
      </c>
      <c r="X44" s="31">
        <f t="shared" si="5"/>
        <v>300406099</v>
      </c>
      <c r="Y44" s="31">
        <f t="shared" si="5"/>
        <v>22343005</v>
      </c>
      <c r="Z44" s="32">
        <f>+IF(X44&lt;&gt;0,+(Y44/X44)*100,0)</f>
        <v>7.4376003264833841</v>
      </c>
      <c r="AA44" s="33">
        <f>+AA37+AA43</f>
        <v>521125981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4216607709</v>
      </c>
      <c r="D45" s="42">
        <f t="shared" si="6"/>
        <v>0</v>
      </c>
      <c r="E45" s="43">
        <f t="shared" si="6"/>
        <v>5633996494</v>
      </c>
      <c r="F45" s="44">
        <f t="shared" si="6"/>
        <v>5633996494</v>
      </c>
      <c r="G45" s="44">
        <f t="shared" si="6"/>
        <v>4319270856</v>
      </c>
      <c r="H45" s="44">
        <f t="shared" si="6"/>
        <v>24847155</v>
      </c>
      <c r="I45" s="44">
        <f t="shared" si="6"/>
        <v>-235260</v>
      </c>
      <c r="J45" s="44">
        <f t="shared" si="6"/>
        <v>4343882751</v>
      </c>
      <c r="K45" s="44">
        <f t="shared" si="6"/>
        <v>23436864</v>
      </c>
      <c r="L45" s="44">
        <f t="shared" si="6"/>
        <v>23007450</v>
      </c>
      <c r="M45" s="44">
        <f t="shared" si="6"/>
        <v>-64590314</v>
      </c>
      <c r="N45" s="44">
        <f t="shared" si="6"/>
        <v>-18146000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4325736751</v>
      </c>
      <c r="X45" s="44">
        <f t="shared" si="6"/>
        <v>5367709394</v>
      </c>
      <c r="Y45" s="44">
        <f t="shared" si="6"/>
        <v>-1041972643</v>
      </c>
      <c r="Z45" s="45">
        <f>+IF(X45&lt;&gt;0,+(Y45/X45)*100,0)</f>
        <v>-19.41186764254995</v>
      </c>
      <c r="AA45" s="46">
        <f>+AA26-AA44</f>
        <v>5633996494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428188074</v>
      </c>
      <c r="D47" s="18"/>
      <c r="E47" s="19">
        <v>1027505913</v>
      </c>
      <c r="F47" s="20">
        <v>1027505913</v>
      </c>
      <c r="G47" s="20">
        <v>554999612</v>
      </c>
      <c r="H47" s="20">
        <v>-12623060</v>
      </c>
      <c r="I47" s="20">
        <v>-8155219</v>
      </c>
      <c r="J47" s="20">
        <v>534221333</v>
      </c>
      <c r="K47" s="20">
        <v>11687040</v>
      </c>
      <c r="L47" s="20">
        <v>13838517</v>
      </c>
      <c r="M47" s="20">
        <v>-70349904</v>
      </c>
      <c r="N47" s="20">
        <v>-44824347</v>
      </c>
      <c r="O47" s="20"/>
      <c r="P47" s="20"/>
      <c r="Q47" s="20"/>
      <c r="R47" s="20"/>
      <c r="S47" s="20"/>
      <c r="T47" s="20"/>
      <c r="U47" s="20"/>
      <c r="V47" s="20"/>
      <c r="W47" s="20">
        <v>489396986</v>
      </c>
      <c r="X47" s="20">
        <v>761218734</v>
      </c>
      <c r="Y47" s="20">
        <v>-271821748</v>
      </c>
      <c r="Z47" s="47">
        <v>-35.70875700492153</v>
      </c>
      <c r="AA47" s="22">
        <v>1027505913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428188074</v>
      </c>
      <c r="D50" s="50">
        <f t="shared" ref="D50:Y50" si="7">SUM(D47:D49)</f>
        <v>0</v>
      </c>
      <c r="E50" s="51">
        <f t="shared" si="7"/>
        <v>1027505913</v>
      </c>
      <c r="F50" s="52">
        <f t="shared" si="7"/>
        <v>1027505913</v>
      </c>
      <c r="G50" s="52">
        <f t="shared" si="7"/>
        <v>554999612</v>
      </c>
      <c r="H50" s="52">
        <f t="shared" si="7"/>
        <v>-12623060</v>
      </c>
      <c r="I50" s="52">
        <f t="shared" si="7"/>
        <v>-8155219</v>
      </c>
      <c r="J50" s="52">
        <f t="shared" si="7"/>
        <v>534221333</v>
      </c>
      <c r="K50" s="52">
        <f t="shared" si="7"/>
        <v>11687040</v>
      </c>
      <c r="L50" s="52">
        <f t="shared" si="7"/>
        <v>13838517</v>
      </c>
      <c r="M50" s="52">
        <f t="shared" si="7"/>
        <v>-70349904</v>
      </c>
      <c r="N50" s="52">
        <f t="shared" si="7"/>
        <v>-44824347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489396986</v>
      </c>
      <c r="X50" s="52">
        <f t="shared" si="7"/>
        <v>761218734</v>
      </c>
      <c r="Y50" s="52">
        <f t="shared" si="7"/>
        <v>-271821748</v>
      </c>
      <c r="Z50" s="53">
        <f>+IF(X50&lt;&gt;0,+(Y50/X50)*100,0)</f>
        <v>-35.70875700492153</v>
      </c>
      <c r="AA50" s="54">
        <f>SUM(AA47:AA49)</f>
        <v>1027505913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-853414959</v>
      </c>
      <c r="D7" s="18"/>
      <c r="E7" s="19">
        <v>-563387869</v>
      </c>
      <c r="F7" s="20">
        <v>-563387869</v>
      </c>
      <c r="G7" s="20">
        <v>-904816316</v>
      </c>
      <c r="H7" s="20">
        <v>46195103</v>
      </c>
      <c r="I7" s="20">
        <v>-11223116</v>
      </c>
      <c r="J7" s="20">
        <v>-869844329</v>
      </c>
      <c r="K7" s="20"/>
      <c r="L7" s="20">
        <v>-14495208</v>
      </c>
      <c r="M7" s="20">
        <v>-11464052</v>
      </c>
      <c r="N7" s="20">
        <v>-25959260</v>
      </c>
      <c r="O7" s="20"/>
      <c r="P7" s="20"/>
      <c r="Q7" s="20"/>
      <c r="R7" s="20"/>
      <c r="S7" s="20"/>
      <c r="T7" s="20"/>
      <c r="U7" s="20"/>
      <c r="V7" s="20"/>
      <c r="W7" s="20">
        <v>-895803589</v>
      </c>
      <c r="X7" s="20">
        <v>-281693916</v>
      </c>
      <c r="Y7" s="20">
        <v>-614109673</v>
      </c>
      <c r="Z7" s="21">
        <v>218.00601224202515</v>
      </c>
      <c r="AA7" s="22">
        <v>-563387869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-853414959</v>
      </c>
      <c r="D13" s="29">
        <f>SUM(D6:D12)</f>
        <v>0</v>
      </c>
      <c r="E13" s="30">
        <f t="shared" si="0"/>
        <v>-563387869</v>
      </c>
      <c r="F13" s="31">
        <f t="shared" si="0"/>
        <v>-563387869</v>
      </c>
      <c r="G13" s="31">
        <f t="shared" si="0"/>
        <v>-904816316</v>
      </c>
      <c r="H13" s="31">
        <f t="shared" si="0"/>
        <v>46195103</v>
      </c>
      <c r="I13" s="31">
        <f t="shared" si="0"/>
        <v>-11223116</v>
      </c>
      <c r="J13" s="31">
        <f t="shared" si="0"/>
        <v>-869844329</v>
      </c>
      <c r="K13" s="31">
        <f t="shared" si="0"/>
        <v>0</v>
      </c>
      <c r="L13" s="31">
        <f t="shared" si="0"/>
        <v>-14495208</v>
      </c>
      <c r="M13" s="31">
        <f t="shared" si="0"/>
        <v>-11464052</v>
      </c>
      <c r="N13" s="31">
        <f t="shared" si="0"/>
        <v>-25959260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-895803589</v>
      </c>
      <c r="X13" s="31">
        <f t="shared" si="0"/>
        <v>-281693916</v>
      </c>
      <c r="Y13" s="31">
        <f t="shared" si="0"/>
        <v>-614109673</v>
      </c>
      <c r="Z13" s="32">
        <f>+IF(X13&lt;&gt;0,+(Y13/X13)*100,0)</f>
        <v>218.00601224202515</v>
      </c>
      <c r="AA13" s="33">
        <f>SUM(AA6:AA12)</f>
        <v>-563387869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21200000</v>
      </c>
      <c r="F17" s="20">
        <v>21200000</v>
      </c>
      <c r="G17" s="24">
        <v>8371390</v>
      </c>
      <c r="H17" s="24">
        <v>-8371390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10600008</v>
      </c>
      <c r="Y17" s="24">
        <v>-10600008</v>
      </c>
      <c r="Z17" s="25">
        <v>-100</v>
      </c>
      <c r="AA17" s="26">
        <v>21200000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21200000</v>
      </c>
      <c r="F25" s="36">
        <f t="shared" si="1"/>
        <v>21200000</v>
      </c>
      <c r="G25" s="36">
        <f t="shared" si="1"/>
        <v>8371390</v>
      </c>
      <c r="H25" s="36">
        <f t="shared" si="1"/>
        <v>-8371390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10600008</v>
      </c>
      <c r="Y25" s="36">
        <f t="shared" si="1"/>
        <v>-10600008</v>
      </c>
      <c r="Z25" s="37">
        <f>+IF(X25&lt;&gt;0,+(Y25/X25)*100,0)</f>
        <v>-100</v>
      </c>
      <c r="AA25" s="38">
        <f>SUM(AA15:AA24)</f>
        <v>21200000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-853414959</v>
      </c>
      <c r="D26" s="29">
        <f>+D13+D25</f>
        <v>0</v>
      </c>
      <c r="E26" s="30">
        <f t="shared" si="2"/>
        <v>-542187869</v>
      </c>
      <c r="F26" s="31">
        <f t="shared" si="2"/>
        <v>-542187869</v>
      </c>
      <c r="G26" s="31">
        <f t="shared" si="2"/>
        <v>-896444926</v>
      </c>
      <c r="H26" s="31">
        <f t="shared" si="2"/>
        <v>37823713</v>
      </c>
      <c r="I26" s="31">
        <f t="shared" si="2"/>
        <v>-11223116</v>
      </c>
      <c r="J26" s="31">
        <f t="shared" si="2"/>
        <v>-869844329</v>
      </c>
      <c r="K26" s="31">
        <f t="shared" si="2"/>
        <v>0</v>
      </c>
      <c r="L26" s="31">
        <f t="shared" si="2"/>
        <v>-14495208</v>
      </c>
      <c r="M26" s="31">
        <f t="shared" si="2"/>
        <v>-11464052</v>
      </c>
      <c r="N26" s="31">
        <f t="shared" si="2"/>
        <v>-25959260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-895803589</v>
      </c>
      <c r="X26" s="31">
        <f t="shared" si="2"/>
        <v>-271093908</v>
      </c>
      <c r="Y26" s="31">
        <f t="shared" si="2"/>
        <v>-624709681</v>
      </c>
      <c r="Z26" s="32">
        <f>+IF(X26&lt;&gt;0,+(Y26/X26)*100,0)</f>
        <v>230.4403243912069</v>
      </c>
      <c r="AA26" s="33">
        <f>+AA13+AA25</f>
        <v>-542187869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774108</v>
      </c>
      <c r="D33" s="18"/>
      <c r="E33" s="19"/>
      <c r="F33" s="20"/>
      <c r="G33" s="20">
        <v>4900586</v>
      </c>
      <c r="H33" s="20">
        <v>-4126478</v>
      </c>
      <c r="I33" s="20"/>
      <c r="J33" s="20">
        <v>774108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774108</v>
      </c>
      <c r="X33" s="20"/>
      <c r="Y33" s="20">
        <v>774108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774108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4900586</v>
      </c>
      <c r="H37" s="31">
        <f t="shared" si="3"/>
        <v>-4126478</v>
      </c>
      <c r="I37" s="31">
        <f t="shared" si="3"/>
        <v>0</v>
      </c>
      <c r="J37" s="31">
        <f t="shared" si="3"/>
        <v>774108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774108</v>
      </c>
      <c r="X37" s="31">
        <f t="shared" si="3"/>
        <v>0</v>
      </c>
      <c r="Y37" s="31">
        <f t="shared" si="3"/>
        <v>774108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774108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4900586</v>
      </c>
      <c r="H44" s="31">
        <f t="shared" si="5"/>
        <v>-4126478</v>
      </c>
      <c r="I44" s="31">
        <f t="shared" si="5"/>
        <v>0</v>
      </c>
      <c r="J44" s="31">
        <f t="shared" si="5"/>
        <v>774108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774108</v>
      </c>
      <c r="X44" s="31">
        <f t="shared" si="5"/>
        <v>0</v>
      </c>
      <c r="Y44" s="31">
        <f t="shared" si="5"/>
        <v>774108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-854189067</v>
      </c>
      <c r="D45" s="42">
        <f t="shared" si="6"/>
        <v>0</v>
      </c>
      <c r="E45" s="43">
        <f t="shared" si="6"/>
        <v>-542187869</v>
      </c>
      <c r="F45" s="44">
        <f t="shared" si="6"/>
        <v>-542187869</v>
      </c>
      <c r="G45" s="44">
        <f t="shared" si="6"/>
        <v>-901345512</v>
      </c>
      <c r="H45" s="44">
        <f t="shared" si="6"/>
        <v>41950191</v>
      </c>
      <c r="I45" s="44">
        <f t="shared" si="6"/>
        <v>-11223116</v>
      </c>
      <c r="J45" s="44">
        <f t="shared" si="6"/>
        <v>-870618437</v>
      </c>
      <c r="K45" s="44">
        <f t="shared" si="6"/>
        <v>0</v>
      </c>
      <c r="L45" s="44">
        <f t="shared" si="6"/>
        <v>-14495208</v>
      </c>
      <c r="M45" s="44">
        <f t="shared" si="6"/>
        <v>-11464052</v>
      </c>
      <c r="N45" s="44">
        <f t="shared" si="6"/>
        <v>-25959260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-896577697</v>
      </c>
      <c r="X45" s="44">
        <f t="shared" si="6"/>
        <v>-271093908</v>
      </c>
      <c r="Y45" s="44">
        <f t="shared" si="6"/>
        <v>-625483789</v>
      </c>
      <c r="Z45" s="45">
        <f>+IF(X45&lt;&gt;0,+(Y45/X45)*100,0)</f>
        <v>230.72587414985364</v>
      </c>
      <c r="AA45" s="46">
        <f>+AA26-AA44</f>
        <v>-542187869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44189046</v>
      </c>
      <c r="D47" s="18"/>
      <c r="E47" s="19"/>
      <c r="F47" s="20"/>
      <c r="G47" s="20">
        <v>38082626</v>
      </c>
      <c r="H47" s="20">
        <v>-2510856</v>
      </c>
      <c r="I47" s="20">
        <v>-5302346</v>
      </c>
      <c r="J47" s="20">
        <v>30269424</v>
      </c>
      <c r="K47" s="20">
        <v>-1490516</v>
      </c>
      <c r="L47" s="20">
        <v>-1981027</v>
      </c>
      <c r="M47" s="20">
        <v>-3032715</v>
      </c>
      <c r="N47" s="20">
        <v>-6504258</v>
      </c>
      <c r="O47" s="20"/>
      <c r="P47" s="20"/>
      <c r="Q47" s="20"/>
      <c r="R47" s="20"/>
      <c r="S47" s="20"/>
      <c r="T47" s="20"/>
      <c r="U47" s="20"/>
      <c r="V47" s="20"/>
      <c r="W47" s="20">
        <v>23765166</v>
      </c>
      <c r="X47" s="20"/>
      <c r="Y47" s="20">
        <v>23765166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44189046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38082626</v>
      </c>
      <c r="H50" s="52">
        <f t="shared" si="7"/>
        <v>-2510856</v>
      </c>
      <c r="I50" s="52">
        <f t="shared" si="7"/>
        <v>-5302346</v>
      </c>
      <c r="J50" s="52">
        <f t="shared" si="7"/>
        <v>30269424</v>
      </c>
      <c r="K50" s="52">
        <f t="shared" si="7"/>
        <v>-1490516</v>
      </c>
      <c r="L50" s="52">
        <f t="shared" si="7"/>
        <v>-1981027</v>
      </c>
      <c r="M50" s="52">
        <f t="shared" si="7"/>
        <v>-3032715</v>
      </c>
      <c r="N50" s="52">
        <f t="shared" si="7"/>
        <v>-6504258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23765166</v>
      </c>
      <c r="X50" s="52">
        <f t="shared" si="7"/>
        <v>0</v>
      </c>
      <c r="Y50" s="52">
        <f t="shared" si="7"/>
        <v>23765166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-28650174</v>
      </c>
      <c r="D6" s="18"/>
      <c r="E6" s="19">
        <v>-22143989</v>
      </c>
      <c r="F6" s="20">
        <v>-22143989</v>
      </c>
      <c r="G6" s="20">
        <v>-41051730</v>
      </c>
      <c r="H6" s="20">
        <v>3311422</v>
      </c>
      <c r="I6" s="20">
        <v>6639044</v>
      </c>
      <c r="J6" s="20">
        <v>-31101264</v>
      </c>
      <c r="K6" s="20">
        <v>61014</v>
      </c>
      <c r="L6" s="20">
        <v>5909404</v>
      </c>
      <c r="M6" s="20">
        <v>-15533266</v>
      </c>
      <c r="N6" s="20">
        <v>-9562848</v>
      </c>
      <c r="O6" s="20"/>
      <c r="P6" s="20"/>
      <c r="Q6" s="20"/>
      <c r="R6" s="20"/>
      <c r="S6" s="20"/>
      <c r="T6" s="20"/>
      <c r="U6" s="20"/>
      <c r="V6" s="20"/>
      <c r="W6" s="20">
        <v>-40664112</v>
      </c>
      <c r="X6" s="20">
        <v>-11071992</v>
      </c>
      <c r="Y6" s="20">
        <v>-29592120</v>
      </c>
      <c r="Z6" s="21">
        <v>267.27006305640396</v>
      </c>
      <c r="AA6" s="22">
        <v>-22143989</v>
      </c>
    </row>
    <row r="7" spans="1:27" x14ac:dyDescent="0.25">
      <c r="A7" s="23" t="s">
        <v>35</v>
      </c>
      <c r="B7" s="17" t="s">
        <v>32</v>
      </c>
      <c r="C7" s="18">
        <v>11058836</v>
      </c>
      <c r="D7" s="18"/>
      <c r="E7" s="19">
        <v>26005733</v>
      </c>
      <c r="F7" s="20">
        <v>26005733</v>
      </c>
      <c r="G7" s="20">
        <v>8164040</v>
      </c>
      <c r="H7" s="20">
        <v>-8295850</v>
      </c>
      <c r="I7" s="20">
        <v>-2126778</v>
      </c>
      <c r="J7" s="20">
        <v>-2258588</v>
      </c>
      <c r="K7" s="20">
        <v>1748097</v>
      </c>
      <c r="L7" s="20">
        <v>-717084</v>
      </c>
      <c r="M7" s="20">
        <v>2782752</v>
      </c>
      <c r="N7" s="20">
        <v>3813765</v>
      </c>
      <c r="O7" s="20"/>
      <c r="P7" s="20"/>
      <c r="Q7" s="20"/>
      <c r="R7" s="20"/>
      <c r="S7" s="20"/>
      <c r="T7" s="20"/>
      <c r="U7" s="20"/>
      <c r="V7" s="20"/>
      <c r="W7" s="20">
        <v>1555177</v>
      </c>
      <c r="X7" s="20">
        <v>13002870</v>
      </c>
      <c r="Y7" s="20">
        <v>-11447693</v>
      </c>
      <c r="Z7" s="21">
        <v>-88.039740457299047</v>
      </c>
      <c r="AA7" s="22">
        <v>26005733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-49305</v>
      </c>
      <c r="D10" s="18"/>
      <c r="E10" s="19"/>
      <c r="F10" s="20"/>
      <c r="G10" s="20">
        <v>-49305</v>
      </c>
      <c r="H10" s="20"/>
      <c r="I10" s="20"/>
      <c r="J10" s="20">
        <v>-49305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-49305</v>
      </c>
      <c r="X10" s="20"/>
      <c r="Y10" s="20">
        <v>-49305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101141451</v>
      </c>
      <c r="D11" s="18"/>
      <c r="E11" s="19">
        <v>-17140821</v>
      </c>
      <c r="F11" s="20">
        <v>-17140821</v>
      </c>
      <c r="G11" s="24">
        <v>103098878</v>
      </c>
      <c r="H11" s="24">
        <v>122210</v>
      </c>
      <c r="I11" s="24">
        <v>-859623</v>
      </c>
      <c r="J11" s="20">
        <v>102361465</v>
      </c>
      <c r="K11" s="24">
        <v>2473254</v>
      </c>
      <c r="L11" s="24">
        <v>10367</v>
      </c>
      <c r="M11" s="20">
        <v>-15229097</v>
      </c>
      <c r="N11" s="24">
        <v>-12745476</v>
      </c>
      <c r="O11" s="24"/>
      <c r="P11" s="24"/>
      <c r="Q11" s="20"/>
      <c r="R11" s="24"/>
      <c r="S11" s="24"/>
      <c r="T11" s="20"/>
      <c r="U11" s="24"/>
      <c r="V11" s="24"/>
      <c r="W11" s="24">
        <v>89615989</v>
      </c>
      <c r="X11" s="20">
        <v>-8570412</v>
      </c>
      <c r="Y11" s="24">
        <v>98186401</v>
      </c>
      <c r="Z11" s="25">
        <v>-1145.6438850314314</v>
      </c>
      <c r="AA11" s="26">
        <v>-17140821</v>
      </c>
    </row>
    <row r="12" spans="1:27" x14ac:dyDescent="0.25">
      <c r="A12" s="23" t="s">
        <v>40</v>
      </c>
      <c r="B12" s="17" t="s">
        <v>32</v>
      </c>
      <c r="C12" s="18">
        <v>-602039</v>
      </c>
      <c r="D12" s="18"/>
      <c r="E12" s="19"/>
      <c r="F12" s="20"/>
      <c r="G12" s="20">
        <v>-602039</v>
      </c>
      <c r="H12" s="20"/>
      <c r="I12" s="20"/>
      <c r="J12" s="20">
        <v>-602039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-602039</v>
      </c>
      <c r="X12" s="20"/>
      <c r="Y12" s="20">
        <v>-602039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82898769</v>
      </c>
      <c r="D13" s="29">
        <f>SUM(D6:D12)</f>
        <v>0</v>
      </c>
      <c r="E13" s="30">
        <f t="shared" si="0"/>
        <v>-13279077</v>
      </c>
      <c r="F13" s="31">
        <f t="shared" si="0"/>
        <v>-13279077</v>
      </c>
      <c r="G13" s="31">
        <f t="shared" si="0"/>
        <v>69559844</v>
      </c>
      <c r="H13" s="31">
        <f t="shared" si="0"/>
        <v>-4862218</v>
      </c>
      <c r="I13" s="31">
        <f t="shared" si="0"/>
        <v>3652643</v>
      </c>
      <c r="J13" s="31">
        <f t="shared" si="0"/>
        <v>68350269</v>
      </c>
      <c r="K13" s="31">
        <f t="shared" si="0"/>
        <v>4282365</v>
      </c>
      <c r="L13" s="31">
        <f t="shared" si="0"/>
        <v>5202687</v>
      </c>
      <c r="M13" s="31">
        <f t="shared" si="0"/>
        <v>-27979611</v>
      </c>
      <c r="N13" s="31">
        <f t="shared" si="0"/>
        <v>-18494559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49855710</v>
      </c>
      <c r="X13" s="31">
        <f t="shared" si="0"/>
        <v>-6639534</v>
      </c>
      <c r="Y13" s="31">
        <f t="shared" si="0"/>
        <v>56495244</v>
      </c>
      <c r="Z13" s="32">
        <f>+IF(X13&lt;&gt;0,+(Y13/X13)*100,0)</f>
        <v>-850.89170414670662</v>
      </c>
      <c r="AA13" s="33">
        <f>SUM(AA6:AA12)</f>
        <v>-13279077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18321050</v>
      </c>
      <c r="D17" s="18"/>
      <c r="E17" s="19">
        <v>16336676</v>
      </c>
      <c r="F17" s="20">
        <v>16336676</v>
      </c>
      <c r="G17" s="24">
        <v>19422998</v>
      </c>
      <c r="H17" s="24">
        <v>5077580</v>
      </c>
      <c r="I17" s="24"/>
      <c r="J17" s="20">
        <v>24500578</v>
      </c>
      <c r="K17" s="24"/>
      <c r="L17" s="24"/>
      <c r="M17" s="20">
        <v>6323413</v>
      </c>
      <c r="N17" s="24">
        <v>6323413</v>
      </c>
      <c r="O17" s="24"/>
      <c r="P17" s="24"/>
      <c r="Q17" s="20"/>
      <c r="R17" s="24"/>
      <c r="S17" s="24"/>
      <c r="T17" s="20"/>
      <c r="U17" s="24"/>
      <c r="V17" s="24"/>
      <c r="W17" s="24">
        <v>30823991</v>
      </c>
      <c r="X17" s="20">
        <v>8168340</v>
      </c>
      <c r="Y17" s="24">
        <v>22655651</v>
      </c>
      <c r="Z17" s="25">
        <v>277.359304338458</v>
      </c>
      <c r="AA17" s="26">
        <v>16336676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18321050</v>
      </c>
      <c r="D25" s="29">
        <f t="shared" ref="D25:Y25" si="1">SUM(D15:D24)</f>
        <v>0</v>
      </c>
      <c r="E25" s="35">
        <f t="shared" si="1"/>
        <v>16336676</v>
      </c>
      <c r="F25" s="36">
        <f t="shared" si="1"/>
        <v>16336676</v>
      </c>
      <c r="G25" s="36">
        <f t="shared" si="1"/>
        <v>19422998</v>
      </c>
      <c r="H25" s="36">
        <f t="shared" si="1"/>
        <v>5077580</v>
      </c>
      <c r="I25" s="36">
        <f t="shared" si="1"/>
        <v>0</v>
      </c>
      <c r="J25" s="36">
        <f t="shared" si="1"/>
        <v>24500578</v>
      </c>
      <c r="K25" s="36">
        <f t="shared" si="1"/>
        <v>0</v>
      </c>
      <c r="L25" s="36">
        <f t="shared" si="1"/>
        <v>0</v>
      </c>
      <c r="M25" s="36">
        <f t="shared" si="1"/>
        <v>6323413</v>
      </c>
      <c r="N25" s="36">
        <f t="shared" si="1"/>
        <v>6323413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30823991</v>
      </c>
      <c r="X25" s="36">
        <f t="shared" si="1"/>
        <v>8168340</v>
      </c>
      <c r="Y25" s="36">
        <f t="shared" si="1"/>
        <v>22655651</v>
      </c>
      <c r="Z25" s="37">
        <f>+IF(X25&lt;&gt;0,+(Y25/X25)*100,0)</f>
        <v>277.359304338458</v>
      </c>
      <c r="AA25" s="38">
        <f>SUM(AA15:AA24)</f>
        <v>16336676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101219819</v>
      </c>
      <c r="D26" s="29">
        <f>+D13+D25</f>
        <v>0</v>
      </c>
      <c r="E26" s="30">
        <f t="shared" si="2"/>
        <v>3057599</v>
      </c>
      <c r="F26" s="31">
        <f t="shared" si="2"/>
        <v>3057599</v>
      </c>
      <c r="G26" s="31">
        <f t="shared" si="2"/>
        <v>88982842</v>
      </c>
      <c r="H26" s="31">
        <f t="shared" si="2"/>
        <v>215362</v>
      </c>
      <c r="I26" s="31">
        <f t="shared" si="2"/>
        <v>3652643</v>
      </c>
      <c r="J26" s="31">
        <f t="shared" si="2"/>
        <v>92850847</v>
      </c>
      <c r="K26" s="31">
        <f t="shared" si="2"/>
        <v>4282365</v>
      </c>
      <c r="L26" s="31">
        <f t="shared" si="2"/>
        <v>5202687</v>
      </c>
      <c r="M26" s="31">
        <f t="shared" si="2"/>
        <v>-21656198</v>
      </c>
      <c r="N26" s="31">
        <f t="shared" si="2"/>
        <v>-12171146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80679701</v>
      </c>
      <c r="X26" s="31">
        <f t="shared" si="2"/>
        <v>1528806</v>
      </c>
      <c r="Y26" s="31">
        <f t="shared" si="2"/>
        <v>79150895</v>
      </c>
      <c r="Z26" s="32">
        <f>+IF(X26&lt;&gt;0,+(Y26/X26)*100,0)</f>
        <v>5177.3014365459057</v>
      </c>
      <c r="AA26" s="33">
        <f>+AA13+AA25</f>
        <v>3057599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-153567</v>
      </c>
      <c r="D31" s="18"/>
      <c r="E31" s="19"/>
      <c r="F31" s="20"/>
      <c r="G31" s="20">
        <v>-153568</v>
      </c>
      <c r="H31" s="20">
        <v>-1903</v>
      </c>
      <c r="I31" s="20">
        <v>-1382</v>
      </c>
      <c r="J31" s="20">
        <v>-156853</v>
      </c>
      <c r="K31" s="20"/>
      <c r="L31" s="20">
        <v>-136</v>
      </c>
      <c r="M31" s="20"/>
      <c r="N31" s="20">
        <v>-136</v>
      </c>
      <c r="O31" s="20"/>
      <c r="P31" s="20"/>
      <c r="Q31" s="20"/>
      <c r="R31" s="20"/>
      <c r="S31" s="20"/>
      <c r="T31" s="20"/>
      <c r="U31" s="20"/>
      <c r="V31" s="20"/>
      <c r="W31" s="20">
        <v>-156989</v>
      </c>
      <c r="X31" s="20"/>
      <c r="Y31" s="20">
        <v>-156989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185266541</v>
      </c>
      <c r="D32" s="18"/>
      <c r="E32" s="19">
        <v>2000000</v>
      </c>
      <c r="F32" s="20">
        <v>2000000</v>
      </c>
      <c r="G32" s="20">
        <v>178715337</v>
      </c>
      <c r="H32" s="20">
        <v>14769101</v>
      </c>
      <c r="I32" s="20">
        <v>-2460632</v>
      </c>
      <c r="J32" s="20">
        <v>191023806</v>
      </c>
      <c r="K32" s="20">
        <v>18422143</v>
      </c>
      <c r="L32" s="20">
        <v>98577</v>
      </c>
      <c r="M32" s="20">
        <v>-14485519</v>
      </c>
      <c r="N32" s="20">
        <v>4035201</v>
      </c>
      <c r="O32" s="20"/>
      <c r="P32" s="20"/>
      <c r="Q32" s="20"/>
      <c r="R32" s="20"/>
      <c r="S32" s="20"/>
      <c r="T32" s="20"/>
      <c r="U32" s="20"/>
      <c r="V32" s="20"/>
      <c r="W32" s="20">
        <v>195059007</v>
      </c>
      <c r="X32" s="20">
        <v>1000002</v>
      </c>
      <c r="Y32" s="20">
        <v>194059005</v>
      </c>
      <c r="Z32" s="21">
        <v>19405.861688276626</v>
      </c>
      <c r="AA32" s="22">
        <v>2000000</v>
      </c>
    </row>
    <row r="33" spans="1:27" x14ac:dyDescent="0.25">
      <c r="A33" s="23" t="s">
        <v>60</v>
      </c>
      <c r="B33" s="17" t="s">
        <v>32</v>
      </c>
      <c r="C33" s="18">
        <v>-5214701</v>
      </c>
      <c r="D33" s="18"/>
      <c r="E33" s="19"/>
      <c r="F33" s="20"/>
      <c r="G33" s="20">
        <v>-5214701</v>
      </c>
      <c r="H33" s="20"/>
      <c r="I33" s="20"/>
      <c r="J33" s="20">
        <v>-5214701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-5214701</v>
      </c>
      <c r="X33" s="20"/>
      <c r="Y33" s="20">
        <v>-5214701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1373490</v>
      </c>
      <c r="D35" s="18"/>
      <c r="E35" s="19">
        <v>5432620</v>
      </c>
      <c r="F35" s="20">
        <v>5432620</v>
      </c>
      <c r="G35" s="20">
        <v>2614380</v>
      </c>
      <c r="H35" s="20">
        <v>248772</v>
      </c>
      <c r="I35" s="20">
        <v>-391517</v>
      </c>
      <c r="J35" s="20">
        <v>2471635</v>
      </c>
      <c r="K35" s="20">
        <v>-433604</v>
      </c>
      <c r="L35" s="20">
        <v>741666</v>
      </c>
      <c r="M35" s="20">
        <v>-6480810</v>
      </c>
      <c r="N35" s="20">
        <v>-6172748</v>
      </c>
      <c r="O35" s="20"/>
      <c r="P35" s="20"/>
      <c r="Q35" s="20"/>
      <c r="R35" s="20"/>
      <c r="S35" s="20"/>
      <c r="T35" s="20"/>
      <c r="U35" s="20"/>
      <c r="V35" s="20"/>
      <c r="W35" s="20">
        <v>-3701113</v>
      </c>
      <c r="X35" s="20">
        <v>2716308</v>
      </c>
      <c r="Y35" s="20">
        <v>-6417421</v>
      </c>
      <c r="Z35" s="21">
        <v>-236.25527738386074</v>
      </c>
      <c r="AA35" s="22">
        <v>5432620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181271763</v>
      </c>
      <c r="D37" s="29">
        <f t="shared" ref="D37:Y37" si="3">SUM(D29:D36)</f>
        <v>0</v>
      </c>
      <c r="E37" s="30">
        <f t="shared" si="3"/>
        <v>7432620</v>
      </c>
      <c r="F37" s="31">
        <f t="shared" si="3"/>
        <v>7432620</v>
      </c>
      <c r="G37" s="31">
        <f t="shared" si="3"/>
        <v>175961448</v>
      </c>
      <c r="H37" s="31">
        <f t="shared" si="3"/>
        <v>15015970</v>
      </c>
      <c r="I37" s="31">
        <f t="shared" si="3"/>
        <v>-2853531</v>
      </c>
      <c r="J37" s="31">
        <f t="shared" si="3"/>
        <v>188123887</v>
      </c>
      <c r="K37" s="31">
        <f t="shared" si="3"/>
        <v>17988539</v>
      </c>
      <c r="L37" s="31">
        <f t="shared" si="3"/>
        <v>840107</v>
      </c>
      <c r="M37" s="31">
        <f t="shared" si="3"/>
        <v>-20966329</v>
      </c>
      <c r="N37" s="31">
        <f t="shared" si="3"/>
        <v>-2137683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185986204</v>
      </c>
      <c r="X37" s="31">
        <f t="shared" si="3"/>
        <v>3716310</v>
      </c>
      <c r="Y37" s="31">
        <f t="shared" si="3"/>
        <v>182269894</v>
      </c>
      <c r="Z37" s="32">
        <f>+IF(X37&lt;&gt;0,+(Y37/X37)*100,0)</f>
        <v>4904.5933735345006</v>
      </c>
      <c r="AA37" s="33">
        <f>SUM(AA29:AA36)</f>
        <v>7432620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181271763</v>
      </c>
      <c r="D44" s="29">
        <f>+D37+D43</f>
        <v>0</v>
      </c>
      <c r="E44" s="30">
        <f t="shared" si="5"/>
        <v>7432620</v>
      </c>
      <c r="F44" s="31">
        <f t="shared" si="5"/>
        <v>7432620</v>
      </c>
      <c r="G44" s="31">
        <f t="shared" si="5"/>
        <v>175961448</v>
      </c>
      <c r="H44" s="31">
        <f t="shared" si="5"/>
        <v>15015970</v>
      </c>
      <c r="I44" s="31">
        <f t="shared" si="5"/>
        <v>-2853531</v>
      </c>
      <c r="J44" s="31">
        <f t="shared" si="5"/>
        <v>188123887</v>
      </c>
      <c r="K44" s="31">
        <f t="shared" si="5"/>
        <v>17988539</v>
      </c>
      <c r="L44" s="31">
        <f t="shared" si="5"/>
        <v>840107</v>
      </c>
      <c r="M44" s="31">
        <f t="shared" si="5"/>
        <v>-20966329</v>
      </c>
      <c r="N44" s="31">
        <f t="shared" si="5"/>
        <v>-2137683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185986204</v>
      </c>
      <c r="X44" s="31">
        <f t="shared" si="5"/>
        <v>3716310</v>
      </c>
      <c r="Y44" s="31">
        <f t="shared" si="5"/>
        <v>182269894</v>
      </c>
      <c r="Z44" s="32">
        <f>+IF(X44&lt;&gt;0,+(Y44/X44)*100,0)</f>
        <v>4904.5933735345006</v>
      </c>
      <c r="AA44" s="33">
        <f>+AA37+AA43</f>
        <v>7432620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-80051944</v>
      </c>
      <c r="D45" s="42">
        <f t="shared" si="6"/>
        <v>0</v>
      </c>
      <c r="E45" s="43">
        <f t="shared" si="6"/>
        <v>-4375021</v>
      </c>
      <c r="F45" s="44">
        <f t="shared" si="6"/>
        <v>-4375021</v>
      </c>
      <c r="G45" s="44">
        <f t="shared" si="6"/>
        <v>-86978606</v>
      </c>
      <c r="H45" s="44">
        <f t="shared" si="6"/>
        <v>-14800608</v>
      </c>
      <c r="I45" s="44">
        <f t="shared" si="6"/>
        <v>6506174</v>
      </c>
      <c r="J45" s="44">
        <f t="shared" si="6"/>
        <v>-95273040</v>
      </c>
      <c r="K45" s="44">
        <f t="shared" si="6"/>
        <v>-13706174</v>
      </c>
      <c r="L45" s="44">
        <f t="shared" si="6"/>
        <v>4362580</v>
      </c>
      <c r="M45" s="44">
        <f t="shared" si="6"/>
        <v>-689869</v>
      </c>
      <c r="N45" s="44">
        <f t="shared" si="6"/>
        <v>-10033463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-105306503</v>
      </c>
      <c r="X45" s="44">
        <f t="shared" si="6"/>
        <v>-2187504</v>
      </c>
      <c r="Y45" s="44">
        <f t="shared" si="6"/>
        <v>-103118999</v>
      </c>
      <c r="Z45" s="45">
        <f>+IF(X45&lt;&gt;0,+(Y45/X45)*100,0)</f>
        <v>4714.0027629663764</v>
      </c>
      <c r="AA45" s="46">
        <f>+AA26-AA44</f>
        <v>-4375021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-118228799</v>
      </c>
      <c r="D47" s="18"/>
      <c r="E47" s="19">
        <v>-4375021</v>
      </c>
      <c r="F47" s="20">
        <v>-4375021</v>
      </c>
      <c r="G47" s="20">
        <v>-185489635</v>
      </c>
      <c r="H47" s="20">
        <v>-4406426</v>
      </c>
      <c r="I47" s="20">
        <v>5373945</v>
      </c>
      <c r="J47" s="20">
        <v>-184522116</v>
      </c>
      <c r="K47" s="20">
        <v>-14536393</v>
      </c>
      <c r="L47" s="20">
        <v>4047830</v>
      </c>
      <c r="M47" s="20">
        <v>7135957</v>
      </c>
      <c r="N47" s="20">
        <v>-3352606</v>
      </c>
      <c r="O47" s="20"/>
      <c r="P47" s="20"/>
      <c r="Q47" s="20"/>
      <c r="R47" s="20"/>
      <c r="S47" s="20"/>
      <c r="T47" s="20"/>
      <c r="U47" s="20"/>
      <c r="V47" s="20"/>
      <c r="W47" s="20">
        <v>-187874722</v>
      </c>
      <c r="X47" s="20">
        <v>-2187504</v>
      </c>
      <c r="Y47" s="20">
        <v>-185687218</v>
      </c>
      <c r="Z47" s="47">
        <v>8488.5430152356294</v>
      </c>
      <c r="AA47" s="22">
        <v>-4375021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>
        <v>9008228</v>
      </c>
      <c r="H48" s="20">
        <v>-9008228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-118228799</v>
      </c>
      <c r="D50" s="50">
        <f t="shared" ref="D50:Y50" si="7">SUM(D47:D49)</f>
        <v>0</v>
      </c>
      <c r="E50" s="51">
        <f t="shared" si="7"/>
        <v>-4375021</v>
      </c>
      <c r="F50" s="52">
        <f t="shared" si="7"/>
        <v>-4375021</v>
      </c>
      <c r="G50" s="52">
        <f t="shared" si="7"/>
        <v>-176481407</v>
      </c>
      <c r="H50" s="52">
        <f t="shared" si="7"/>
        <v>-13414654</v>
      </c>
      <c r="I50" s="52">
        <f t="shared" si="7"/>
        <v>5373945</v>
      </c>
      <c r="J50" s="52">
        <f t="shared" si="7"/>
        <v>-184522116</v>
      </c>
      <c r="K50" s="52">
        <f t="shared" si="7"/>
        <v>-14536393</v>
      </c>
      <c r="L50" s="52">
        <f t="shared" si="7"/>
        <v>4047830</v>
      </c>
      <c r="M50" s="52">
        <f t="shared" si="7"/>
        <v>7135957</v>
      </c>
      <c r="N50" s="52">
        <f t="shared" si="7"/>
        <v>-3352606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-187874722</v>
      </c>
      <c r="X50" s="52">
        <f t="shared" si="7"/>
        <v>-2187504</v>
      </c>
      <c r="Y50" s="52">
        <f t="shared" si="7"/>
        <v>-185687218</v>
      </c>
      <c r="Z50" s="53">
        <f>+IF(X50&lt;&gt;0,+(Y50/X50)*100,0)</f>
        <v>8488.5430152356294</v>
      </c>
      <c r="AA50" s="54">
        <f>SUM(AA47:AA49)</f>
        <v>-4375021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180305100</v>
      </c>
      <c r="D6" s="18"/>
      <c r="E6" s="19">
        <v>27091487</v>
      </c>
      <c r="F6" s="20">
        <v>27091487</v>
      </c>
      <c r="G6" s="20">
        <v>-128531934</v>
      </c>
      <c r="H6" s="20">
        <v>-37954696</v>
      </c>
      <c r="I6" s="20">
        <v>-15829177</v>
      </c>
      <c r="J6" s="20">
        <v>-182315807</v>
      </c>
      <c r="K6" s="20">
        <v>-14653213</v>
      </c>
      <c r="L6" s="20">
        <v>-19531482</v>
      </c>
      <c r="M6" s="20">
        <v>-108798577</v>
      </c>
      <c r="N6" s="20">
        <v>-142983272</v>
      </c>
      <c r="O6" s="20"/>
      <c r="P6" s="20"/>
      <c r="Q6" s="20"/>
      <c r="R6" s="20"/>
      <c r="S6" s="20"/>
      <c r="T6" s="20"/>
      <c r="U6" s="20"/>
      <c r="V6" s="20"/>
      <c r="W6" s="20">
        <v>-325299079</v>
      </c>
      <c r="X6" s="20">
        <v>13545744</v>
      </c>
      <c r="Y6" s="20">
        <v>-338844823</v>
      </c>
      <c r="Z6" s="21">
        <v>-2501.4855071821821</v>
      </c>
      <c r="AA6" s="22">
        <v>27091487</v>
      </c>
    </row>
    <row r="7" spans="1:27" x14ac:dyDescent="0.25">
      <c r="A7" s="23" t="s">
        <v>35</v>
      </c>
      <c r="B7" s="17" t="s">
        <v>32</v>
      </c>
      <c r="C7" s="18">
        <v>-173302</v>
      </c>
      <c r="D7" s="18"/>
      <c r="E7" s="19">
        <v>24918</v>
      </c>
      <c r="F7" s="20">
        <v>24918</v>
      </c>
      <c r="G7" s="20">
        <v>2180</v>
      </c>
      <c r="H7" s="20">
        <v>2154</v>
      </c>
      <c r="I7" s="20">
        <v>2288</v>
      </c>
      <c r="J7" s="20">
        <v>6622</v>
      </c>
      <c r="K7" s="20">
        <v>248621</v>
      </c>
      <c r="L7" s="20">
        <v>-11095</v>
      </c>
      <c r="M7" s="20">
        <v>1896</v>
      </c>
      <c r="N7" s="20">
        <v>239422</v>
      </c>
      <c r="O7" s="20"/>
      <c r="P7" s="20"/>
      <c r="Q7" s="20"/>
      <c r="R7" s="20"/>
      <c r="S7" s="20"/>
      <c r="T7" s="20"/>
      <c r="U7" s="20"/>
      <c r="V7" s="20"/>
      <c r="W7" s="20">
        <v>246044</v>
      </c>
      <c r="X7" s="20">
        <v>12456</v>
      </c>
      <c r="Y7" s="20">
        <v>233588</v>
      </c>
      <c r="Z7" s="21">
        <v>1875.305073859987</v>
      </c>
      <c r="AA7" s="22">
        <v>24918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33553403</v>
      </c>
      <c r="F11" s="20">
        <v>33553403</v>
      </c>
      <c r="G11" s="24">
        <v>19886</v>
      </c>
      <c r="H11" s="24">
        <v>3303947</v>
      </c>
      <c r="I11" s="24">
        <v>3454490</v>
      </c>
      <c r="J11" s="20">
        <v>6778323</v>
      </c>
      <c r="K11" s="24">
        <v>2290150</v>
      </c>
      <c r="L11" s="24">
        <v>2597233</v>
      </c>
      <c r="M11" s="20">
        <v>2355297</v>
      </c>
      <c r="N11" s="24">
        <v>7242680</v>
      </c>
      <c r="O11" s="24"/>
      <c r="P11" s="24"/>
      <c r="Q11" s="20"/>
      <c r="R11" s="24"/>
      <c r="S11" s="24"/>
      <c r="T11" s="20"/>
      <c r="U11" s="24"/>
      <c r="V11" s="24"/>
      <c r="W11" s="24">
        <v>14021003</v>
      </c>
      <c r="X11" s="20">
        <v>16776702</v>
      </c>
      <c r="Y11" s="24">
        <v>-2755699</v>
      </c>
      <c r="Z11" s="25">
        <v>-16.425749232477276</v>
      </c>
      <c r="AA11" s="26">
        <v>33553403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180131798</v>
      </c>
      <c r="D13" s="29">
        <f>SUM(D6:D12)</f>
        <v>0</v>
      </c>
      <c r="E13" s="30">
        <f t="shared" si="0"/>
        <v>60669808</v>
      </c>
      <c r="F13" s="31">
        <f t="shared" si="0"/>
        <v>60669808</v>
      </c>
      <c r="G13" s="31">
        <f t="shared" si="0"/>
        <v>-128509868</v>
      </c>
      <c r="H13" s="31">
        <f t="shared" si="0"/>
        <v>-34648595</v>
      </c>
      <c r="I13" s="31">
        <f t="shared" si="0"/>
        <v>-12372399</v>
      </c>
      <c r="J13" s="31">
        <f t="shared" si="0"/>
        <v>-175530862</v>
      </c>
      <c r="K13" s="31">
        <f t="shared" si="0"/>
        <v>-12114442</v>
      </c>
      <c r="L13" s="31">
        <f t="shared" si="0"/>
        <v>-16945344</v>
      </c>
      <c r="M13" s="31">
        <f t="shared" si="0"/>
        <v>-106441384</v>
      </c>
      <c r="N13" s="31">
        <f t="shared" si="0"/>
        <v>-135501170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-311032032</v>
      </c>
      <c r="X13" s="31">
        <f t="shared" si="0"/>
        <v>30334902</v>
      </c>
      <c r="Y13" s="31">
        <f t="shared" si="0"/>
        <v>-341366934</v>
      </c>
      <c r="Z13" s="32">
        <f>+IF(X13&lt;&gt;0,+(Y13/X13)*100,0)</f>
        <v>-1125.32730120572</v>
      </c>
      <c r="AA13" s="33">
        <f>SUM(AA6:AA12)</f>
        <v>60669808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-972103046</v>
      </c>
      <c r="D17" s="18"/>
      <c r="E17" s="19">
        <v>-900341482</v>
      </c>
      <c r="F17" s="20">
        <v>-900341482</v>
      </c>
      <c r="G17" s="24"/>
      <c r="H17" s="24"/>
      <c r="I17" s="24">
        <v>-312863</v>
      </c>
      <c r="J17" s="20">
        <v>-312863</v>
      </c>
      <c r="K17" s="24">
        <v>-971277512</v>
      </c>
      <c r="L17" s="24">
        <v>872769</v>
      </c>
      <c r="M17" s="20">
        <v>-516564</v>
      </c>
      <c r="N17" s="24">
        <v>-970921307</v>
      </c>
      <c r="O17" s="24"/>
      <c r="P17" s="24"/>
      <c r="Q17" s="20"/>
      <c r="R17" s="24"/>
      <c r="S17" s="24"/>
      <c r="T17" s="20"/>
      <c r="U17" s="24"/>
      <c r="V17" s="24"/>
      <c r="W17" s="24">
        <v>-971234170</v>
      </c>
      <c r="X17" s="20">
        <v>-450170754</v>
      </c>
      <c r="Y17" s="24">
        <v>-521063416</v>
      </c>
      <c r="Z17" s="25">
        <v>115.74794927704255</v>
      </c>
      <c r="AA17" s="26">
        <v>-900341482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-972103046</v>
      </c>
      <c r="D25" s="29">
        <f t="shared" ref="D25:Y25" si="1">SUM(D15:D24)</f>
        <v>0</v>
      </c>
      <c r="E25" s="35">
        <f t="shared" si="1"/>
        <v>-900341482</v>
      </c>
      <c r="F25" s="36">
        <f t="shared" si="1"/>
        <v>-900341482</v>
      </c>
      <c r="G25" s="36">
        <f t="shared" si="1"/>
        <v>0</v>
      </c>
      <c r="H25" s="36">
        <f t="shared" si="1"/>
        <v>0</v>
      </c>
      <c r="I25" s="36">
        <f t="shared" si="1"/>
        <v>-312863</v>
      </c>
      <c r="J25" s="36">
        <f t="shared" si="1"/>
        <v>-312863</v>
      </c>
      <c r="K25" s="36">
        <f t="shared" si="1"/>
        <v>-971277512</v>
      </c>
      <c r="L25" s="36">
        <f t="shared" si="1"/>
        <v>872769</v>
      </c>
      <c r="M25" s="36">
        <f t="shared" si="1"/>
        <v>-516564</v>
      </c>
      <c r="N25" s="36">
        <f t="shared" si="1"/>
        <v>-970921307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-971234170</v>
      </c>
      <c r="X25" s="36">
        <f t="shared" si="1"/>
        <v>-450170754</v>
      </c>
      <c r="Y25" s="36">
        <f t="shared" si="1"/>
        <v>-521063416</v>
      </c>
      <c r="Z25" s="37">
        <f>+IF(X25&lt;&gt;0,+(Y25/X25)*100,0)</f>
        <v>115.74794927704255</v>
      </c>
      <c r="AA25" s="38">
        <f>SUM(AA15:AA24)</f>
        <v>-900341482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-791971248</v>
      </c>
      <c r="D26" s="29">
        <f>+D13+D25</f>
        <v>0</v>
      </c>
      <c r="E26" s="30">
        <f t="shared" si="2"/>
        <v>-839671674</v>
      </c>
      <c r="F26" s="31">
        <f t="shared" si="2"/>
        <v>-839671674</v>
      </c>
      <c r="G26" s="31">
        <f t="shared" si="2"/>
        <v>-128509868</v>
      </c>
      <c r="H26" s="31">
        <f t="shared" si="2"/>
        <v>-34648595</v>
      </c>
      <c r="I26" s="31">
        <f t="shared" si="2"/>
        <v>-12685262</v>
      </c>
      <c r="J26" s="31">
        <f t="shared" si="2"/>
        <v>-175843725</v>
      </c>
      <c r="K26" s="31">
        <f t="shared" si="2"/>
        <v>-983391954</v>
      </c>
      <c r="L26" s="31">
        <f t="shared" si="2"/>
        <v>-16072575</v>
      </c>
      <c r="M26" s="31">
        <f t="shared" si="2"/>
        <v>-106957948</v>
      </c>
      <c r="N26" s="31">
        <f t="shared" si="2"/>
        <v>-1106422477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-1282266202</v>
      </c>
      <c r="X26" s="31">
        <f t="shared" si="2"/>
        <v>-419835852</v>
      </c>
      <c r="Y26" s="31">
        <f t="shared" si="2"/>
        <v>-862430350</v>
      </c>
      <c r="Z26" s="32">
        <f>+IF(X26&lt;&gt;0,+(Y26/X26)*100,0)</f>
        <v>205.42084385875648</v>
      </c>
      <c r="AA26" s="33">
        <f>+AA13+AA25</f>
        <v>-839671674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-231325823</v>
      </c>
      <c r="D32" s="18"/>
      <c r="E32" s="19"/>
      <c r="F32" s="20"/>
      <c r="G32" s="20">
        <v>-13128</v>
      </c>
      <c r="H32" s="20">
        <v>24702672</v>
      </c>
      <c r="I32" s="20">
        <v>22107796</v>
      </c>
      <c r="J32" s="20">
        <v>46797340</v>
      </c>
      <c r="K32" s="20">
        <v>-9042170</v>
      </c>
      <c r="L32" s="20">
        <v>-9606976</v>
      </c>
      <c r="M32" s="20">
        <v>11385965</v>
      </c>
      <c r="N32" s="20">
        <v>-7263181</v>
      </c>
      <c r="O32" s="20"/>
      <c r="P32" s="20"/>
      <c r="Q32" s="20"/>
      <c r="R32" s="20"/>
      <c r="S32" s="20"/>
      <c r="T32" s="20"/>
      <c r="U32" s="20"/>
      <c r="V32" s="20"/>
      <c r="W32" s="20">
        <v>39534159</v>
      </c>
      <c r="X32" s="20"/>
      <c r="Y32" s="20">
        <v>39534159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35600</v>
      </c>
      <c r="D33" s="18"/>
      <c r="E33" s="19"/>
      <c r="F33" s="20"/>
      <c r="G33" s="20"/>
      <c r="H33" s="20">
        <v>1800000</v>
      </c>
      <c r="I33" s="20"/>
      <c r="J33" s="20">
        <v>1800000</v>
      </c>
      <c r="K33" s="20">
        <v>35600</v>
      </c>
      <c r="L33" s="20">
        <v>800000</v>
      </c>
      <c r="M33" s="20"/>
      <c r="N33" s="20">
        <v>835600</v>
      </c>
      <c r="O33" s="20"/>
      <c r="P33" s="20"/>
      <c r="Q33" s="20"/>
      <c r="R33" s="20"/>
      <c r="S33" s="20"/>
      <c r="T33" s="20"/>
      <c r="U33" s="20"/>
      <c r="V33" s="20"/>
      <c r="W33" s="20">
        <v>2635600</v>
      </c>
      <c r="X33" s="20"/>
      <c r="Y33" s="20">
        <v>2635600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-1198409</v>
      </c>
      <c r="D35" s="18"/>
      <c r="E35" s="19">
        <v>31905990</v>
      </c>
      <c r="F35" s="20">
        <v>31905990</v>
      </c>
      <c r="G35" s="20">
        <v>880535</v>
      </c>
      <c r="H35" s="20">
        <v>583735</v>
      </c>
      <c r="I35" s="20">
        <v>1331415</v>
      </c>
      <c r="J35" s="20">
        <v>2795685</v>
      </c>
      <c r="K35" s="20">
        <v>108184</v>
      </c>
      <c r="L35" s="20">
        <v>1356805</v>
      </c>
      <c r="M35" s="20">
        <v>-4260674</v>
      </c>
      <c r="N35" s="20">
        <v>-2795685</v>
      </c>
      <c r="O35" s="20"/>
      <c r="P35" s="20"/>
      <c r="Q35" s="20"/>
      <c r="R35" s="20"/>
      <c r="S35" s="20"/>
      <c r="T35" s="20"/>
      <c r="U35" s="20"/>
      <c r="V35" s="20"/>
      <c r="W35" s="20"/>
      <c r="X35" s="20">
        <v>15952998</v>
      </c>
      <c r="Y35" s="20">
        <v>-15952998</v>
      </c>
      <c r="Z35" s="21">
        <v>-100</v>
      </c>
      <c r="AA35" s="22">
        <v>31905990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-232488632</v>
      </c>
      <c r="D37" s="29">
        <f t="shared" ref="D37:Y37" si="3">SUM(D29:D36)</f>
        <v>0</v>
      </c>
      <c r="E37" s="30">
        <f t="shared" si="3"/>
        <v>31905990</v>
      </c>
      <c r="F37" s="31">
        <f t="shared" si="3"/>
        <v>31905990</v>
      </c>
      <c r="G37" s="31">
        <f t="shared" si="3"/>
        <v>867407</v>
      </c>
      <c r="H37" s="31">
        <f t="shared" si="3"/>
        <v>27086407</v>
      </c>
      <c r="I37" s="31">
        <f t="shared" si="3"/>
        <v>23439211</v>
      </c>
      <c r="J37" s="31">
        <f t="shared" si="3"/>
        <v>51393025</v>
      </c>
      <c r="K37" s="31">
        <f t="shared" si="3"/>
        <v>-8898386</v>
      </c>
      <c r="L37" s="31">
        <f t="shared" si="3"/>
        <v>-7450171</v>
      </c>
      <c r="M37" s="31">
        <f t="shared" si="3"/>
        <v>7125291</v>
      </c>
      <c r="N37" s="31">
        <f t="shared" si="3"/>
        <v>-9223266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42169759</v>
      </c>
      <c r="X37" s="31">
        <f t="shared" si="3"/>
        <v>15952998</v>
      </c>
      <c r="Y37" s="31">
        <f t="shared" si="3"/>
        <v>26216761</v>
      </c>
      <c r="Z37" s="32">
        <f>+IF(X37&lt;&gt;0,+(Y37/X37)*100,0)</f>
        <v>164.33751825205519</v>
      </c>
      <c r="AA37" s="33">
        <f>SUM(AA29:AA36)</f>
        <v>31905990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-232488632</v>
      </c>
      <c r="D44" s="29">
        <f>+D37+D43</f>
        <v>0</v>
      </c>
      <c r="E44" s="30">
        <f t="shared" si="5"/>
        <v>31905990</v>
      </c>
      <c r="F44" s="31">
        <f t="shared" si="5"/>
        <v>31905990</v>
      </c>
      <c r="G44" s="31">
        <f t="shared" si="5"/>
        <v>867407</v>
      </c>
      <c r="H44" s="31">
        <f t="shared" si="5"/>
        <v>27086407</v>
      </c>
      <c r="I44" s="31">
        <f t="shared" si="5"/>
        <v>23439211</v>
      </c>
      <c r="J44" s="31">
        <f t="shared" si="5"/>
        <v>51393025</v>
      </c>
      <c r="K44" s="31">
        <f t="shared" si="5"/>
        <v>-8898386</v>
      </c>
      <c r="L44" s="31">
        <f t="shared" si="5"/>
        <v>-7450171</v>
      </c>
      <c r="M44" s="31">
        <f t="shared" si="5"/>
        <v>7125291</v>
      </c>
      <c r="N44" s="31">
        <f t="shared" si="5"/>
        <v>-9223266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42169759</v>
      </c>
      <c r="X44" s="31">
        <f t="shared" si="5"/>
        <v>15952998</v>
      </c>
      <c r="Y44" s="31">
        <f t="shared" si="5"/>
        <v>26216761</v>
      </c>
      <c r="Z44" s="32">
        <f>+IF(X44&lt;&gt;0,+(Y44/X44)*100,0)</f>
        <v>164.33751825205519</v>
      </c>
      <c r="AA44" s="33">
        <f>+AA37+AA43</f>
        <v>31905990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-559482616</v>
      </c>
      <c r="D45" s="42">
        <f t="shared" si="6"/>
        <v>0</v>
      </c>
      <c r="E45" s="43">
        <f t="shared" si="6"/>
        <v>-871577664</v>
      </c>
      <c r="F45" s="44">
        <f t="shared" si="6"/>
        <v>-871577664</v>
      </c>
      <c r="G45" s="44">
        <f t="shared" si="6"/>
        <v>-129377275</v>
      </c>
      <c r="H45" s="44">
        <f t="shared" si="6"/>
        <v>-61735002</v>
      </c>
      <c r="I45" s="44">
        <f t="shared" si="6"/>
        <v>-36124473</v>
      </c>
      <c r="J45" s="44">
        <f t="shared" si="6"/>
        <v>-227236750</v>
      </c>
      <c r="K45" s="44">
        <f t="shared" si="6"/>
        <v>-974493568</v>
      </c>
      <c r="L45" s="44">
        <f t="shared" si="6"/>
        <v>-8622404</v>
      </c>
      <c r="M45" s="44">
        <f t="shared" si="6"/>
        <v>-114083239</v>
      </c>
      <c r="N45" s="44">
        <f t="shared" si="6"/>
        <v>-1097199211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-1324435961</v>
      </c>
      <c r="X45" s="44">
        <f t="shared" si="6"/>
        <v>-435788850</v>
      </c>
      <c r="Y45" s="44">
        <f t="shared" si="6"/>
        <v>-888647111</v>
      </c>
      <c r="Z45" s="45">
        <f>+IF(X45&lt;&gt;0,+(Y45/X45)*100,0)</f>
        <v>203.91689943420994</v>
      </c>
      <c r="AA45" s="46">
        <f>+AA26-AA44</f>
        <v>-871577664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128713188</v>
      </c>
      <c r="D6" s="18"/>
      <c r="E6" s="19">
        <v>111863595</v>
      </c>
      <c r="F6" s="20">
        <v>111863595</v>
      </c>
      <c r="G6" s="20">
        <v>123577660</v>
      </c>
      <c r="H6" s="20">
        <v>-6479935</v>
      </c>
      <c r="I6" s="20">
        <v>-8481732</v>
      </c>
      <c r="J6" s="20">
        <v>108615993</v>
      </c>
      <c r="K6" s="20">
        <v>-3554564</v>
      </c>
      <c r="L6" s="20">
        <v>-2525659</v>
      </c>
      <c r="M6" s="20">
        <v>9960029</v>
      </c>
      <c r="N6" s="20">
        <v>3879806</v>
      </c>
      <c r="O6" s="20"/>
      <c r="P6" s="20"/>
      <c r="Q6" s="20"/>
      <c r="R6" s="20"/>
      <c r="S6" s="20"/>
      <c r="T6" s="20"/>
      <c r="U6" s="20"/>
      <c r="V6" s="20"/>
      <c r="W6" s="20">
        <v>112495799</v>
      </c>
      <c r="X6" s="20">
        <v>140129070</v>
      </c>
      <c r="Y6" s="20">
        <v>-27633271</v>
      </c>
      <c r="Z6" s="21">
        <v>-19.71987040233693</v>
      </c>
      <c r="AA6" s="22">
        <v>111863595</v>
      </c>
    </row>
    <row r="7" spans="1:27" x14ac:dyDescent="0.25">
      <c r="A7" s="23" t="s">
        <v>35</v>
      </c>
      <c r="B7" s="17" t="s">
        <v>32</v>
      </c>
      <c r="C7" s="18">
        <v>12943523</v>
      </c>
      <c r="D7" s="18"/>
      <c r="E7" s="19">
        <v>55822936</v>
      </c>
      <c r="F7" s="20">
        <v>55822936</v>
      </c>
      <c r="G7" s="20">
        <v>8464441</v>
      </c>
      <c r="H7" s="20">
        <v>1234716</v>
      </c>
      <c r="I7" s="20">
        <v>183544</v>
      </c>
      <c r="J7" s="20">
        <v>9882701</v>
      </c>
      <c r="K7" s="20">
        <v>547969</v>
      </c>
      <c r="L7" s="20">
        <v>5524162</v>
      </c>
      <c r="M7" s="20">
        <v>663818</v>
      </c>
      <c r="N7" s="20">
        <v>6735949</v>
      </c>
      <c r="O7" s="20"/>
      <c r="P7" s="20"/>
      <c r="Q7" s="20"/>
      <c r="R7" s="20"/>
      <c r="S7" s="20"/>
      <c r="T7" s="20"/>
      <c r="U7" s="20"/>
      <c r="V7" s="20"/>
      <c r="W7" s="20">
        <v>16618650</v>
      </c>
      <c r="X7" s="20">
        <v>31845430</v>
      </c>
      <c r="Y7" s="20">
        <v>-15226780</v>
      </c>
      <c r="Z7" s="21">
        <v>-47.814647187995263</v>
      </c>
      <c r="AA7" s="22">
        <v>55822936</v>
      </c>
    </row>
    <row r="8" spans="1:27" x14ac:dyDescent="0.25">
      <c r="A8" s="23" t="s">
        <v>36</v>
      </c>
      <c r="B8" s="17" t="s">
        <v>32</v>
      </c>
      <c r="C8" s="18">
        <v>1915</v>
      </c>
      <c r="D8" s="18"/>
      <c r="E8" s="19">
        <v>84196</v>
      </c>
      <c r="F8" s="20">
        <v>84196</v>
      </c>
      <c r="G8" s="20">
        <v>1435</v>
      </c>
      <c r="H8" s="20">
        <v>144</v>
      </c>
      <c r="I8" s="20">
        <v>144</v>
      </c>
      <c r="J8" s="20">
        <v>1723</v>
      </c>
      <c r="K8" s="20">
        <v>144</v>
      </c>
      <c r="L8" s="20">
        <v>142</v>
      </c>
      <c r="M8" s="20">
        <v>142</v>
      </c>
      <c r="N8" s="20">
        <v>428</v>
      </c>
      <c r="O8" s="20"/>
      <c r="P8" s="20"/>
      <c r="Q8" s="20"/>
      <c r="R8" s="20"/>
      <c r="S8" s="20"/>
      <c r="T8" s="20"/>
      <c r="U8" s="20"/>
      <c r="V8" s="20"/>
      <c r="W8" s="20">
        <v>2151</v>
      </c>
      <c r="X8" s="20">
        <v>61752</v>
      </c>
      <c r="Y8" s="20">
        <v>-59601</v>
      </c>
      <c r="Z8" s="21">
        <v>-96.516712009327634</v>
      </c>
      <c r="AA8" s="22">
        <v>84196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145190874</v>
      </c>
      <c r="D11" s="18"/>
      <c r="E11" s="19">
        <v>136172248</v>
      </c>
      <c r="F11" s="20">
        <v>136172248</v>
      </c>
      <c r="G11" s="24">
        <v>148202983</v>
      </c>
      <c r="H11" s="24">
        <v>3666902</v>
      </c>
      <c r="I11" s="24">
        <v>2196794</v>
      </c>
      <c r="J11" s="20">
        <v>154066679</v>
      </c>
      <c r="K11" s="24">
        <v>2320845</v>
      </c>
      <c r="L11" s="24">
        <v>2302453</v>
      </c>
      <c r="M11" s="20">
        <v>2225805</v>
      </c>
      <c r="N11" s="24">
        <v>6849103</v>
      </c>
      <c r="O11" s="24"/>
      <c r="P11" s="24"/>
      <c r="Q11" s="20"/>
      <c r="R11" s="24"/>
      <c r="S11" s="24"/>
      <c r="T11" s="20"/>
      <c r="U11" s="24"/>
      <c r="V11" s="24"/>
      <c r="W11" s="24">
        <v>160915782</v>
      </c>
      <c r="X11" s="20">
        <v>119741110</v>
      </c>
      <c r="Y11" s="24">
        <v>41174672</v>
      </c>
      <c r="Z11" s="25">
        <v>34.386412486070988</v>
      </c>
      <c r="AA11" s="26">
        <v>136172248</v>
      </c>
    </row>
    <row r="12" spans="1:27" x14ac:dyDescent="0.25">
      <c r="A12" s="23" t="s">
        <v>40</v>
      </c>
      <c r="B12" s="17" t="s">
        <v>32</v>
      </c>
      <c r="C12" s="18">
        <v>-980942</v>
      </c>
      <c r="D12" s="18"/>
      <c r="E12" s="19">
        <v>-980942</v>
      </c>
      <c r="F12" s="20">
        <v>-980942</v>
      </c>
      <c r="G12" s="20">
        <v>-980942</v>
      </c>
      <c r="H12" s="20"/>
      <c r="I12" s="20"/>
      <c r="J12" s="20">
        <v>-980942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-980942</v>
      </c>
      <c r="X12" s="20">
        <v>-980942</v>
      </c>
      <c r="Y12" s="20"/>
      <c r="Z12" s="21"/>
      <c r="AA12" s="22">
        <v>-980942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285868558</v>
      </c>
      <c r="D13" s="29">
        <f>SUM(D6:D12)</f>
        <v>0</v>
      </c>
      <c r="E13" s="30">
        <f t="shared" si="0"/>
        <v>302962033</v>
      </c>
      <c r="F13" s="31">
        <f t="shared" si="0"/>
        <v>302962033</v>
      </c>
      <c r="G13" s="31">
        <f t="shared" si="0"/>
        <v>279265577</v>
      </c>
      <c r="H13" s="31">
        <f t="shared" si="0"/>
        <v>-1578173</v>
      </c>
      <c r="I13" s="31">
        <f t="shared" si="0"/>
        <v>-6101250</v>
      </c>
      <c r="J13" s="31">
        <f t="shared" si="0"/>
        <v>271586154</v>
      </c>
      <c r="K13" s="31">
        <f t="shared" si="0"/>
        <v>-685606</v>
      </c>
      <c r="L13" s="31">
        <f t="shared" si="0"/>
        <v>5301098</v>
      </c>
      <c r="M13" s="31">
        <f t="shared" si="0"/>
        <v>12849794</v>
      </c>
      <c r="N13" s="31">
        <f t="shared" si="0"/>
        <v>17465286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289051440</v>
      </c>
      <c r="X13" s="31">
        <f t="shared" si="0"/>
        <v>290796420</v>
      </c>
      <c r="Y13" s="31">
        <f t="shared" si="0"/>
        <v>-1744980</v>
      </c>
      <c r="Z13" s="32">
        <f>+IF(X13&lt;&gt;0,+(Y13/X13)*100,0)</f>
        <v>-0.60006928558474004</v>
      </c>
      <c r="AA13" s="33">
        <f>SUM(AA6:AA12)</f>
        <v>302962033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109775423</v>
      </c>
      <c r="D17" s="18"/>
      <c r="E17" s="19">
        <v>72847775</v>
      </c>
      <c r="F17" s="20">
        <v>72847775</v>
      </c>
      <c r="G17" s="24">
        <v>71120601</v>
      </c>
      <c r="H17" s="24">
        <v>6126098</v>
      </c>
      <c r="I17" s="24">
        <v>634400</v>
      </c>
      <c r="J17" s="20">
        <v>77881099</v>
      </c>
      <c r="K17" s="24">
        <v>1101480</v>
      </c>
      <c r="L17" s="24">
        <v>41087144</v>
      </c>
      <c r="M17" s="20">
        <v>-1563108</v>
      </c>
      <c r="N17" s="24">
        <v>40625516</v>
      </c>
      <c r="O17" s="24"/>
      <c r="P17" s="24"/>
      <c r="Q17" s="20"/>
      <c r="R17" s="24"/>
      <c r="S17" s="24"/>
      <c r="T17" s="20"/>
      <c r="U17" s="24"/>
      <c r="V17" s="24"/>
      <c r="W17" s="24">
        <v>118506615</v>
      </c>
      <c r="X17" s="20">
        <v>61550201</v>
      </c>
      <c r="Y17" s="24">
        <v>56956414</v>
      </c>
      <c r="Z17" s="25">
        <v>92.536519905109643</v>
      </c>
      <c r="AA17" s="26">
        <v>72847775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109775423</v>
      </c>
      <c r="D25" s="29">
        <f t="shared" ref="D25:Y25" si="1">SUM(D15:D24)</f>
        <v>0</v>
      </c>
      <c r="E25" s="35">
        <f t="shared" si="1"/>
        <v>72847775</v>
      </c>
      <c r="F25" s="36">
        <f t="shared" si="1"/>
        <v>72847775</v>
      </c>
      <c r="G25" s="36">
        <f t="shared" si="1"/>
        <v>71120601</v>
      </c>
      <c r="H25" s="36">
        <f t="shared" si="1"/>
        <v>6126098</v>
      </c>
      <c r="I25" s="36">
        <f t="shared" si="1"/>
        <v>634400</v>
      </c>
      <c r="J25" s="36">
        <f t="shared" si="1"/>
        <v>77881099</v>
      </c>
      <c r="K25" s="36">
        <f t="shared" si="1"/>
        <v>1101480</v>
      </c>
      <c r="L25" s="36">
        <f t="shared" si="1"/>
        <v>41087144</v>
      </c>
      <c r="M25" s="36">
        <f t="shared" si="1"/>
        <v>-1563108</v>
      </c>
      <c r="N25" s="36">
        <f t="shared" si="1"/>
        <v>40625516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118506615</v>
      </c>
      <c r="X25" s="36">
        <f t="shared" si="1"/>
        <v>61550201</v>
      </c>
      <c r="Y25" s="36">
        <f t="shared" si="1"/>
        <v>56956414</v>
      </c>
      <c r="Z25" s="37">
        <f>+IF(X25&lt;&gt;0,+(Y25/X25)*100,0)</f>
        <v>92.536519905109643</v>
      </c>
      <c r="AA25" s="38">
        <f>SUM(AA15:AA24)</f>
        <v>72847775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395643981</v>
      </c>
      <c r="D26" s="29">
        <f>+D13+D25</f>
        <v>0</v>
      </c>
      <c r="E26" s="30">
        <f t="shared" si="2"/>
        <v>375809808</v>
      </c>
      <c r="F26" s="31">
        <f t="shared" si="2"/>
        <v>375809808</v>
      </c>
      <c r="G26" s="31">
        <f t="shared" si="2"/>
        <v>350386178</v>
      </c>
      <c r="H26" s="31">
        <f t="shared" si="2"/>
        <v>4547925</v>
      </c>
      <c r="I26" s="31">
        <f t="shared" si="2"/>
        <v>-5466850</v>
      </c>
      <c r="J26" s="31">
        <f t="shared" si="2"/>
        <v>349467253</v>
      </c>
      <c r="K26" s="31">
        <f t="shared" si="2"/>
        <v>415874</v>
      </c>
      <c r="L26" s="31">
        <f t="shared" si="2"/>
        <v>46388242</v>
      </c>
      <c r="M26" s="31">
        <f t="shared" si="2"/>
        <v>11286686</v>
      </c>
      <c r="N26" s="31">
        <f t="shared" si="2"/>
        <v>58090802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407558055</v>
      </c>
      <c r="X26" s="31">
        <f t="shared" si="2"/>
        <v>352346621</v>
      </c>
      <c r="Y26" s="31">
        <f t="shared" si="2"/>
        <v>55211434</v>
      </c>
      <c r="Z26" s="32">
        <f>+IF(X26&lt;&gt;0,+(Y26/X26)*100,0)</f>
        <v>15.669636292609715</v>
      </c>
      <c r="AA26" s="33">
        <f>+AA13+AA25</f>
        <v>375809808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-154404</v>
      </c>
      <c r="D31" s="18"/>
      <c r="E31" s="19">
        <v>-138402</v>
      </c>
      <c r="F31" s="20">
        <v>-138402</v>
      </c>
      <c r="G31" s="20">
        <v>-160836</v>
      </c>
      <c r="H31" s="20">
        <v>-790</v>
      </c>
      <c r="I31" s="20"/>
      <c r="J31" s="20">
        <v>-161626</v>
      </c>
      <c r="K31" s="20">
        <v>-9309</v>
      </c>
      <c r="L31" s="20">
        <v>-2198</v>
      </c>
      <c r="M31" s="20"/>
      <c r="N31" s="20">
        <v>-11507</v>
      </c>
      <c r="O31" s="20"/>
      <c r="P31" s="20"/>
      <c r="Q31" s="20"/>
      <c r="R31" s="20"/>
      <c r="S31" s="20"/>
      <c r="T31" s="20"/>
      <c r="U31" s="20"/>
      <c r="V31" s="20"/>
      <c r="W31" s="20">
        <v>-173133</v>
      </c>
      <c r="X31" s="20">
        <v>-138402</v>
      </c>
      <c r="Y31" s="20">
        <v>-34731</v>
      </c>
      <c r="Z31" s="21">
        <v>25.094290544934321</v>
      </c>
      <c r="AA31" s="22">
        <v>-138402</v>
      </c>
    </row>
    <row r="32" spans="1:27" x14ac:dyDescent="0.25">
      <c r="A32" s="23" t="s">
        <v>59</v>
      </c>
      <c r="B32" s="17" t="s">
        <v>32</v>
      </c>
      <c r="C32" s="18">
        <v>109262926</v>
      </c>
      <c r="D32" s="18"/>
      <c r="E32" s="19">
        <v>174634387</v>
      </c>
      <c r="F32" s="20">
        <v>174634387</v>
      </c>
      <c r="G32" s="20">
        <v>121803649</v>
      </c>
      <c r="H32" s="20">
        <v>-14958112</v>
      </c>
      <c r="I32" s="20">
        <v>-6134667</v>
      </c>
      <c r="J32" s="20">
        <v>100710870</v>
      </c>
      <c r="K32" s="20">
        <v>342702</v>
      </c>
      <c r="L32" s="20">
        <v>-1342713</v>
      </c>
      <c r="M32" s="20">
        <v>997229</v>
      </c>
      <c r="N32" s="20">
        <v>-2782</v>
      </c>
      <c r="O32" s="20"/>
      <c r="P32" s="20"/>
      <c r="Q32" s="20"/>
      <c r="R32" s="20"/>
      <c r="S32" s="20"/>
      <c r="T32" s="20"/>
      <c r="U32" s="20"/>
      <c r="V32" s="20"/>
      <c r="W32" s="20">
        <v>100708088</v>
      </c>
      <c r="X32" s="20">
        <v>158203237</v>
      </c>
      <c r="Y32" s="20">
        <v>-57495149</v>
      </c>
      <c r="Z32" s="21">
        <v>-36.342586972477683</v>
      </c>
      <c r="AA32" s="22">
        <v>174634387</v>
      </c>
    </row>
    <row r="33" spans="1:27" x14ac:dyDescent="0.25">
      <c r="A33" s="23" t="s">
        <v>60</v>
      </c>
      <c r="B33" s="17" t="s">
        <v>32</v>
      </c>
      <c r="C33" s="18">
        <v>7833675</v>
      </c>
      <c r="D33" s="18"/>
      <c r="E33" s="19"/>
      <c r="F33" s="20"/>
      <c r="G33" s="20">
        <v>7833675</v>
      </c>
      <c r="H33" s="20">
        <v>881881</v>
      </c>
      <c r="I33" s="20"/>
      <c r="J33" s="20">
        <v>8715556</v>
      </c>
      <c r="K33" s="20">
        <v>-932114</v>
      </c>
      <c r="L33" s="20">
        <v>345184</v>
      </c>
      <c r="M33" s="20">
        <v>1607</v>
      </c>
      <c r="N33" s="20">
        <v>-585323</v>
      </c>
      <c r="O33" s="20"/>
      <c r="P33" s="20"/>
      <c r="Q33" s="20"/>
      <c r="R33" s="20"/>
      <c r="S33" s="20"/>
      <c r="T33" s="20"/>
      <c r="U33" s="20"/>
      <c r="V33" s="20"/>
      <c r="W33" s="20">
        <v>8130233</v>
      </c>
      <c r="X33" s="20">
        <v>3822773</v>
      </c>
      <c r="Y33" s="20">
        <v>4307460</v>
      </c>
      <c r="Z33" s="21">
        <v>112.67893751473079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64879887</v>
      </c>
      <c r="D35" s="18"/>
      <c r="E35" s="19">
        <v>90719602</v>
      </c>
      <c r="F35" s="20">
        <v>90719602</v>
      </c>
      <c r="G35" s="20">
        <v>64963140</v>
      </c>
      <c r="H35" s="20">
        <v>156568</v>
      </c>
      <c r="I35" s="20">
        <v>14652</v>
      </c>
      <c r="J35" s="20">
        <v>65134360</v>
      </c>
      <c r="K35" s="20">
        <v>42979</v>
      </c>
      <c r="L35" s="20">
        <v>630996</v>
      </c>
      <c r="M35" s="20">
        <v>74410</v>
      </c>
      <c r="N35" s="20">
        <v>748385</v>
      </c>
      <c r="O35" s="20"/>
      <c r="P35" s="20"/>
      <c r="Q35" s="20"/>
      <c r="R35" s="20"/>
      <c r="S35" s="20"/>
      <c r="T35" s="20"/>
      <c r="U35" s="20"/>
      <c r="V35" s="20"/>
      <c r="W35" s="20">
        <v>65882745</v>
      </c>
      <c r="X35" s="20">
        <v>76507049</v>
      </c>
      <c r="Y35" s="20">
        <v>-10624304</v>
      </c>
      <c r="Z35" s="21">
        <v>-13.88669951183191</v>
      </c>
      <c r="AA35" s="22">
        <v>90719602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181822084</v>
      </c>
      <c r="D37" s="29">
        <f t="shared" ref="D37:Y37" si="3">SUM(D29:D36)</f>
        <v>0</v>
      </c>
      <c r="E37" s="30">
        <f t="shared" si="3"/>
        <v>265215587</v>
      </c>
      <c r="F37" s="31">
        <f t="shared" si="3"/>
        <v>265215587</v>
      </c>
      <c r="G37" s="31">
        <f t="shared" si="3"/>
        <v>194439628</v>
      </c>
      <c r="H37" s="31">
        <f t="shared" si="3"/>
        <v>-13920453</v>
      </c>
      <c r="I37" s="31">
        <f t="shared" si="3"/>
        <v>-6120015</v>
      </c>
      <c r="J37" s="31">
        <f t="shared" si="3"/>
        <v>174399160</v>
      </c>
      <c r="K37" s="31">
        <f t="shared" si="3"/>
        <v>-555742</v>
      </c>
      <c r="L37" s="31">
        <f t="shared" si="3"/>
        <v>-368731</v>
      </c>
      <c r="M37" s="31">
        <f t="shared" si="3"/>
        <v>1073246</v>
      </c>
      <c r="N37" s="31">
        <f t="shared" si="3"/>
        <v>148773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174547933</v>
      </c>
      <c r="X37" s="31">
        <f t="shared" si="3"/>
        <v>238394657</v>
      </c>
      <c r="Y37" s="31">
        <f t="shared" si="3"/>
        <v>-63846724</v>
      </c>
      <c r="Z37" s="32">
        <f>+IF(X37&lt;&gt;0,+(Y37/X37)*100,0)</f>
        <v>-26.781944194328144</v>
      </c>
      <c r="AA37" s="33">
        <f>SUM(AA29:AA36)</f>
        <v>265215587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181822084</v>
      </c>
      <c r="D44" s="29">
        <f>+D37+D43</f>
        <v>0</v>
      </c>
      <c r="E44" s="30">
        <f t="shared" si="5"/>
        <v>265215587</v>
      </c>
      <c r="F44" s="31">
        <f t="shared" si="5"/>
        <v>265215587</v>
      </c>
      <c r="G44" s="31">
        <f t="shared" si="5"/>
        <v>194439628</v>
      </c>
      <c r="H44" s="31">
        <f t="shared" si="5"/>
        <v>-13920453</v>
      </c>
      <c r="I44" s="31">
        <f t="shared" si="5"/>
        <v>-6120015</v>
      </c>
      <c r="J44" s="31">
        <f t="shared" si="5"/>
        <v>174399160</v>
      </c>
      <c r="K44" s="31">
        <f t="shared" si="5"/>
        <v>-555742</v>
      </c>
      <c r="L44" s="31">
        <f t="shared" si="5"/>
        <v>-368731</v>
      </c>
      <c r="M44" s="31">
        <f t="shared" si="5"/>
        <v>1073246</v>
      </c>
      <c r="N44" s="31">
        <f t="shared" si="5"/>
        <v>148773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174547933</v>
      </c>
      <c r="X44" s="31">
        <f t="shared" si="5"/>
        <v>238394657</v>
      </c>
      <c r="Y44" s="31">
        <f t="shared" si="5"/>
        <v>-63846724</v>
      </c>
      <c r="Z44" s="32">
        <f>+IF(X44&lt;&gt;0,+(Y44/X44)*100,0)</f>
        <v>-26.781944194328144</v>
      </c>
      <c r="AA44" s="33">
        <f>+AA37+AA43</f>
        <v>265215587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213821897</v>
      </c>
      <c r="D45" s="42">
        <f t="shared" si="6"/>
        <v>0</v>
      </c>
      <c r="E45" s="43">
        <f t="shared" si="6"/>
        <v>110594221</v>
      </c>
      <c r="F45" s="44">
        <f t="shared" si="6"/>
        <v>110594221</v>
      </c>
      <c r="G45" s="44">
        <f t="shared" si="6"/>
        <v>155946550</v>
      </c>
      <c r="H45" s="44">
        <f t="shared" si="6"/>
        <v>18468378</v>
      </c>
      <c r="I45" s="44">
        <f t="shared" si="6"/>
        <v>653165</v>
      </c>
      <c r="J45" s="44">
        <f t="shared" si="6"/>
        <v>175068093</v>
      </c>
      <c r="K45" s="44">
        <f t="shared" si="6"/>
        <v>971616</v>
      </c>
      <c r="L45" s="44">
        <f t="shared" si="6"/>
        <v>46756973</v>
      </c>
      <c r="M45" s="44">
        <f t="shared" si="6"/>
        <v>10213440</v>
      </c>
      <c r="N45" s="44">
        <f t="shared" si="6"/>
        <v>57942029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233010122</v>
      </c>
      <c r="X45" s="44">
        <f t="shared" si="6"/>
        <v>113951964</v>
      </c>
      <c r="Y45" s="44">
        <f t="shared" si="6"/>
        <v>119058158</v>
      </c>
      <c r="Z45" s="45">
        <f>+IF(X45&lt;&gt;0,+(Y45/X45)*100,0)</f>
        <v>104.48100569815541</v>
      </c>
      <c r="AA45" s="46">
        <f>+AA26-AA44</f>
        <v>110594221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14662925</v>
      </c>
      <c r="D47" s="18"/>
      <c r="E47" s="19">
        <v>-37523071</v>
      </c>
      <c r="F47" s="20">
        <v>-37523071</v>
      </c>
      <c r="G47" s="20">
        <v>-38084464</v>
      </c>
      <c r="H47" s="20">
        <v>7430436</v>
      </c>
      <c r="I47" s="20">
        <v>-2331640</v>
      </c>
      <c r="J47" s="20">
        <v>-32985668</v>
      </c>
      <c r="K47" s="20">
        <v>-2464136</v>
      </c>
      <c r="L47" s="20">
        <v>4346546</v>
      </c>
      <c r="M47" s="20">
        <v>43989670</v>
      </c>
      <c r="N47" s="20">
        <v>45872080</v>
      </c>
      <c r="O47" s="20"/>
      <c r="P47" s="20"/>
      <c r="Q47" s="20"/>
      <c r="R47" s="20"/>
      <c r="S47" s="20"/>
      <c r="T47" s="20"/>
      <c r="U47" s="20"/>
      <c r="V47" s="20"/>
      <c r="W47" s="20">
        <v>12886412</v>
      </c>
      <c r="X47" s="20">
        <v>-34165348</v>
      </c>
      <c r="Y47" s="20">
        <v>47051760</v>
      </c>
      <c r="Z47" s="47">
        <v>-137.71778352733301</v>
      </c>
      <c r="AA47" s="22">
        <v>-37523071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14662925</v>
      </c>
      <c r="D50" s="50">
        <f t="shared" ref="D50:Y50" si="7">SUM(D47:D49)</f>
        <v>0</v>
      </c>
      <c r="E50" s="51">
        <f t="shared" si="7"/>
        <v>-37523071</v>
      </c>
      <c r="F50" s="52">
        <f t="shared" si="7"/>
        <v>-37523071</v>
      </c>
      <c r="G50" s="52">
        <f t="shared" si="7"/>
        <v>-38084464</v>
      </c>
      <c r="H50" s="52">
        <f t="shared" si="7"/>
        <v>7430436</v>
      </c>
      <c r="I50" s="52">
        <f t="shared" si="7"/>
        <v>-2331640</v>
      </c>
      <c r="J50" s="52">
        <f t="shared" si="7"/>
        <v>-32985668</v>
      </c>
      <c r="K50" s="52">
        <f t="shared" si="7"/>
        <v>-2464136</v>
      </c>
      <c r="L50" s="52">
        <f t="shared" si="7"/>
        <v>4346546</v>
      </c>
      <c r="M50" s="52">
        <f t="shared" si="7"/>
        <v>43989670</v>
      </c>
      <c r="N50" s="52">
        <f t="shared" si="7"/>
        <v>45872080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12886412</v>
      </c>
      <c r="X50" s="52">
        <f t="shared" si="7"/>
        <v>-34165348</v>
      </c>
      <c r="Y50" s="52">
        <f t="shared" si="7"/>
        <v>47051760</v>
      </c>
      <c r="Z50" s="53">
        <f>+IF(X50&lt;&gt;0,+(Y50/X50)*100,0)</f>
        <v>-137.71778352733301</v>
      </c>
      <c r="AA50" s="54">
        <f>SUM(AA47:AA49)</f>
        <v>-37523071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34517702</v>
      </c>
      <c r="D6" s="18"/>
      <c r="E6" s="19">
        <v>-111761961</v>
      </c>
      <c r="F6" s="20">
        <v>-111761961</v>
      </c>
      <c r="G6" s="20">
        <v>3998367</v>
      </c>
      <c r="H6" s="20">
        <v>39674202</v>
      </c>
      <c r="I6" s="20">
        <v>20020347</v>
      </c>
      <c r="J6" s="20">
        <v>63692916</v>
      </c>
      <c r="K6" s="20">
        <v>54858756</v>
      </c>
      <c r="L6" s="20">
        <v>20403855</v>
      </c>
      <c r="M6" s="20">
        <v>-49087450</v>
      </c>
      <c r="N6" s="20">
        <v>26175161</v>
      </c>
      <c r="O6" s="20"/>
      <c r="P6" s="20"/>
      <c r="Q6" s="20"/>
      <c r="R6" s="20"/>
      <c r="S6" s="20"/>
      <c r="T6" s="20"/>
      <c r="U6" s="20"/>
      <c r="V6" s="20"/>
      <c r="W6" s="20">
        <v>89868077</v>
      </c>
      <c r="X6" s="20">
        <v>-55880982</v>
      </c>
      <c r="Y6" s="20">
        <v>145749059</v>
      </c>
      <c r="Z6" s="21">
        <v>-260.82050419228494</v>
      </c>
      <c r="AA6" s="22">
        <v>-111761961</v>
      </c>
    </row>
    <row r="7" spans="1:27" x14ac:dyDescent="0.25">
      <c r="A7" s="23" t="s">
        <v>35</v>
      </c>
      <c r="B7" s="17" t="s">
        <v>32</v>
      </c>
      <c r="C7" s="18">
        <v>113876320</v>
      </c>
      <c r="D7" s="18"/>
      <c r="E7" s="19">
        <v>90105868</v>
      </c>
      <c r="F7" s="20">
        <v>90105868</v>
      </c>
      <c r="G7" s="20">
        <v>122738734</v>
      </c>
      <c r="H7" s="20">
        <v>-2865206</v>
      </c>
      <c r="I7" s="20">
        <v>14744337</v>
      </c>
      <c r="J7" s="20">
        <v>134617865</v>
      </c>
      <c r="K7" s="20">
        <v>-11665584</v>
      </c>
      <c r="L7" s="20">
        <v>2245492</v>
      </c>
      <c r="M7" s="20">
        <v>-888564</v>
      </c>
      <c r="N7" s="20">
        <v>-10308656</v>
      </c>
      <c r="O7" s="20"/>
      <c r="P7" s="20"/>
      <c r="Q7" s="20"/>
      <c r="R7" s="20"/>
      <c r="S7" s="20"/>
      <c r="T7" s="20"/>
      <c r="U7" s="20"/>
      <c r="V7" s="20"/>
      <c r="W7" s="20">
        <v>124309209</v>
      </c>
      <c r="X7" s="20">
        <v>28977583</v>
      </c>
      <c r="Y7" s="20">
        <v>95331626</v>
      </c>
      <c r="Z7" s="21">
        <v>328.98404949784805</v>
      </c>
      <c r="AA7" s="22">
        <v>90105868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-44877527</v>
      </c>
      <c r="D10" s="18"/>
      <c r="E10" s="19"/>
      <c r="F10" s="20"/>
      <c r="G10" s="20">
        <v>-42420742</v>
      </c>
      <c r="H10" s="20">
        <v>-5351924</v>
      </c>
      <c r="I10" s="20">
        <v>-2573521</v>
      </c>
      <c r="J10" s="20">
        <v>-50346187</v>
      </c>
      <c r="K10" s="20">
        <v>-2175670</v>
      </c>
      <c r="L10" s="20">
        <v>-2437011</v>
      </c>
      <c r="M10" s="20">
        <v>-2426740</v>
      </c>
      <c r="N10" s="20">
        <v>-7039421</v>
      </c>
      <c r="O10" s="20"/>
      <c r="P10" s="20"/>
      <c r="Q10" s="20"/>
      <c r="R10" s="20"/>
      <c r="S10" s="20"/>
      <c r="T10" s="20"/>
      <c r="U10" s="20"/>
      <c r="V10" s="20"/>
      <c r="W10" s="20">
        <v>-57385608</v>
      </c>
      <c r="X10" s="20"/>
      <c r="Y10" s="20">
        <v>-57385608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60035704</v>
      </c>
      <c r="D11" s="18"/>
      <c r="E11" s="19"/>
      <c r="F11" s="20"/>
      <c r="G11" s="24">
        <v>61511730</v>
      </c>
      <c r="H11" s="24">
        <v>173873</v>
      </c>
      <c r="I11" s="24">
        <v>13612058</v>
      </c>
      <c r="J11" s="20">
        <v>75297661</v>
      </c>
      <c r="K11" s="24">
        <v>539917</v>
      </c>
      <c r="L11" s="24">
        <v>5085402</v>
      </c>
      <c r="M11" s="20">
        <v>5237111</v>
      </c>
      <c r="N11" s="24">
        <v>10862430</v>
      </c>
      <c r="O11" s="24"/>
      <c r="P11" s="24"/>
      <c r="Q11" s="20"/>
      <c r="R11" s="24"/>
      <c r="S11" s="24"/>
      <c r="T11" s="20"/>
      <c r="U11" s="24"/>
      <c r="V11" s="24"/>
      <c r="W11" s="24">
        <v>86160091</v>
      </c>
      <c r="X11" s="20"/>
      <c r="Y11" s="24">
        <v>86160091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163552199</v>
      </c>
      <c r="D13" s="29">
        <f>SUM(D6:D12)</f>
        <v>0</v>
      </c>
      <c r="E13" s="30">
        <f t="shared" si="0"/>
        <v>-21656093</v>
      </c>
      <c r="F13" s="31">
        <f t="shared" si="0"/>
        <v>-21656093</v>
      </c>
      <c r="G13" s="31">
        <f t="shared" si="0"/>
        <v>145828089</v>
      </c>
      <c r="H13" s="31">
        <f t="shared" si="0"/>
        <v>31630945</v>
      </c>
      <c r="I13" s="31">
        <f t="shared" si="0"/>
        <v>45803221</v>
      </c>
      <c r="J13" s="31">
        <f t="shared" si="0"/>
        <v>223262255</v>
      </c>
      <c r="K13" s="31">
        <f t="shared" si="0"/>
        <v>41557419</v>
      </c>
      <c r="L13" s="31">
        <f t="shared" si="0"/>
        <v>25297738</v>
      </c>
      <c r="M13" s="31">
        <f t="shared" si="0"/>
        <v>-47165643</v>
      </c>
      <c r="N13" s="31">
        <f t="shared" si="0"/>
        <v>19689514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242951769</v>
      </c>
      <c r="X13" s="31">
        <f t="shared" si="0"/>
        <v>-26903399</v>
      </c>
      <c r="Y13" s="31">
        <f t="shared" si="0"/>
        <v>269855168</v>
      </c>
      <c r="Z13" s="32">
        <f>+IF(X13&lt;&gt;0,+(Y13/X13)*100,0)</f>
        <v>-1003.0523206379983</v>
      </c>
      <c r="AA13" s="33">
        <f>SUM(AA6:AA12)</f>
        <v>-21656093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165507769</v>
      </c>
      <c r="D17" s="18"/>
      <c r="E17" s="19">
        <v>224561270</v>
      </c>
      <c r="F17" s="20">
        <v>224561270</v>
      </c>
      <c r="G17" s="24">
        <v>160836507</v>
      </c>
      <c r="H17" s="24">
        <v>14722027</v>
      </c>
      <c r="I17" s="24">
        <v>4025027</v>
      </c>
      <c r="J17" s="20">
        <v>179583561</v>
      </c>
      <c r="K17" s="24">
        <v>2153800</v>
      </c>
      <c r="L17" s="24">
        <v>2823688</v>
      </c>
      <c r="M17" s="20">
        <v>2099896</v>
      </c>
      <c r="N17" s="24">
        <v>7077384</v>
      </c>
      <c r="O17" s="24"/>
      <c r="P17" s="24"/>
      <c r="Q17" s="20"/>
      <c r="R17" s="24"/>
      <c r="S17" s="24"/>
      <c r="T17" s="20"/>
      <c r="U17" s="24"/>
      <c r="V17" s="24"/>
      <c r="W17" s="24">
        <v>186660945</v>
      </c>
      <c r="X17" s="20">
        <v>182254141</v>
      </c>
      <c r="Y17" s="24">
        <v>4406804</v>
      </c>
      <c r="Z17" s="25">
        <v>2.4179445118890328</v>
      </c>
      <c r="AA17" s="26">
        <v>224561270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-252</v>
      </c>
      <c r="F21" s="20">
        <v>-252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-126</v>
      </c>
      <c r="Y21" s="20">
        <v>126</v>
      </c>
      <c r="Z21" s="21">
        <v>-100</v>
      </c>
      <c r="AA21" s="22">
        <v>-252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165507769</v>
      </c>
      <c r="D25" s="29">
        <f t="shared" ref="D25:Y25" si="1">SUM(D15:D24)</f>
        <v>0</v>
      </c>
      <c r="E25" s="35">
        <f t="shared" si="1"/>
        <v>224561018</v>
      </c>
      <c r="F25" s="36">
        <f t="shared" si="1"/>
        <v>224561018</v>
      </c>
      <c r="G25" s="36">
        <f t="shared" si="1"/>
        <v>160836507</v>
      </c>
      <c r="H25" s="36">
        <f t="shared" si="1"/>
        <v>14722027</v>
      </c>
      <c r="I25" s="36">
        <f t="shared" si="1"/>
        <v>4025027</v>
      </c>
      <c r="J25" s="36">
        <f t="shared" si="1"/>
        <v>179583561</v>
      </c>
      <c r="K25" s="36">
        <f t="shared" si="1"/>
        <v>2153800</v>
      </c>
      <c r="L25" s="36">
        <f t="shared" si="1"/>
        <v>2823688</v>
      </c>
      <c r="M25" s="36">
        <f t="shared" si="1"/>
        <v>2099896</v>
      </c>
      <c r="N25" s="36">
        <f t="shared" si="1"/>
        <v>7077384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186660945</v>
      </c>
      <c r="X25" s="36">
        <f t="shared" si="1"/>
        <v>182254015</v>
      </c>
      <c r="Y25" s="36">
        <f t="shared" si="1"/>
        <v>4406930</v>
      </c>
      <c r="Z25" s="37">
        <f>+IF(X25&lt;&gt;0,+(Y25/X25)*100,0)</f>
        <v>2.4180153177969772</v>
      </c>
      <c r="AA25" s="38">
        <f>SUM(AA15:AA24)</f>
        <v>224561018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329059968</v>
      </c>
      <c r="D26" s="29">
        <f>+D13+D25</f>
        <v>0</v>
      </c>
      <c r="E26" s="30">
        <f t="shared" si="2"/>
        <v>202904925</v>
      </c>
      <c r="F26" s="31">
        <f t="shared" si="2"/>
        <v>202904925</v>
      </c>
      <c r="G26" s="31">
        <f t="shared" si="2"/>
        <v>306664596</v>
      </c>
      <c r="H26" s="31">
        <f t="shared" si="2"/>
        <v>46352972</v>
      </c>
      <c r="I26" s="31">
        <f t="shared" si="2"/>
        <v>49828248</v>
      </c>
      <c r="J26" s="31">
        <f t="shared" si="2"/>
        <v>402845816</v>
      </c>
      <c r="K26" s="31">
        <f t="shared" si="2"/>
        <v>43711219</v>
      </c>
      <c r="L26" s="31">
        <f t="shared" si="2"/>
        <v>28121426</v>
      </c>
      <c r="M26" s="31">
        <f t="shared" si="2"/>
        <v>-45065747</v>
      </c>
      <c r="N26" s="31">
        <f t="shared" si="2"/>
        <v>26766898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429612714</v>
      </c>
      <c r="X26" s="31">
        <f t="shared" si="2"/>
        <v>155350616</v>
      </c>
      <c r="Y26" s="31">
        <f t="shared" si="2"/>
        <v>274262098</v>
      </c>
      <c r="Z26" s="32">
        <f>+IF(X26&lt;&gt;0,+(Y26/X26)*100,0)</f>
        <v>176.5439398064569</v>
      </c>
      <c r="AA26" s="33">
        <f>+AA13+AA25</f>
        <v>202904925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19892247</v>
      </c>
      <c r="D31" s="18"/>
      <c r="E31" s="19">
        <v>21865771</v>
      </c>
      <c r="F31" s="20">
        <v>21865771</v>
      </c>
      <c r="G31" s="20">
        <v>19875820</v>
      </c>
      <c r="H31" s="20">
        <v>-3896</v>
      </c>
      <c r="I31" s="20">
        <v>-4956</v>
      </c>
      <c r="J31" s="20">
        <v>19866968</v>
      </c>
      <c r="K31" s="20">
        <v>-3873</v>
      </c>
      <c r="L31" s="20">
        <v>-516</v>
      </c>
      <c r="M31" s="20">
        <v>-3342</v>
      </c>
      <c r="N31" s="20">
        <v>-7731</v>
      </c>
      <c r="O31" s="20"/>
      <c r="P31" s="20"/>
      <c r="Q31" s="20"/>
      <c r="R31" s="20"/>
      <c r="S31" s="20"/>
      <c r="T31" s="20"/>
      <c r="U31" s="20"/>
      <c r="V31" s="20"/>
      <c r="W31" s="20">
        <v>19859237</v>
      </c>
      <c r="X31" s="20">
        <v>21865771</v>
      </c>
      <c r="Y31" s="20">
        <v>-2006534</v>
      </c>
      <c r="Z31" s="21">
        <v>-9.1765984378049144</v>
      </c>
      <c r="AA31" s="22">
        <v>21865771</v>
      </c>
    </row>
    <row r="32" spans="1:27" x14ac:dyDescent="0.25">
      <c r="A32" s="23" t="s">
        <v>59</v>
      </c>
      <c r="B32" s="17" t="s">
        <v>32</v>
      </c>
      <c r="C32" s="18">
        <v>152053371</v>
      </c>
      <c r="D32" s="18"/>
      <c r="E32" s="19">
        <v>-49517</v>
      </c>
      <c r="F32" s="20">
        <v>-49517</v>
      </c>
      <c r="G32" s="20">
        <v>114120717</v>
      </c>
      <c r="H32" s="20">
        <v>-2296637</v>
      </c>
      <c r="I32" s="20">
        <v>101726476</v>
      </c>
      <c r="J32" s="20">
        <v>213550556</v>
      </c>
      <c r="K32" s="20">
        <v>35430366</v>
      </c>
      <c r="L32" s="20">
        <v>36119936</v>
      </c>
      <c r="M32" s="20">
        <v>-36389757</v>
      </c>
      <c r="N32" s="20">
        <v>35160545</v>
      </c>
      <c r="O32" s="20"/>
      <c r="P32" s="20"/>
      <c r="Q32" s="20"/>
      <c r="R32" s="20"/>
      <c r="S32" s="20"/>
      <c r="T32" s="20"/>
      <c r="U32" s="20"/>
      <c r="V32" s="20"/>
      <c r="W32" s="20">
        <v>248711101</v>
      </c>
      <c r="X32" s="20">
        <v>-24750</v>
      </c>
      <c r="Y32" s="20">
        <v>248735851</v>
      </c>
      <c r="Z32" s="21">
        <v>-1004993.3373737375</v>
      </c>
      <c r="AA32" s="22">
        <v>-49517</v>
      </c>
    </row>
    <row r="33" spans="1:27" x14ac:dyDescent="0.25">
      <c r="A33" s="23" t="s">
        <v>60</v>
      </c>
      <c r="B33" s="17" t="s">
        <v>32</v>
      </c>
      <c r="C33" s="18">
        <v>-37158917</v>
      </c>
      <c r="D33" s="18"/>
      <c r="E33" s="19"/>
      <c r="F33" s="20"/>
      <c r="G33" s="20">
        <v>-51247836</v>
      </c>
      <c r="H33" s="20">
        <v>94298</v>
      </c>
      <c r="I33" s="20">
        <v>-8586482</v>
      </c>
      <c r="J33" s="20">
        <v>-59740020</v>
      </c>
      <c r="K33" s="20">
        <v>1601988</v>
      </c>
      <c r="L33" s="20">
        <v>-3195534</v>
      </c>
      <c r="M33" s="20">
        <v>-2397452</v>
      </c>
      <c r="N33" s="20">
        <v>-3990998</v>
      </c>
      <c r="O33" s="20"/>
      <c r="P33" s="20"/>
      <c r="Q33" s="20"/>
      <c r="R33" s="20"/>
      <c r="S33" s="20"/>
      <c r="T33" s="20"/>
      <c r="U33" s="20"/>
      <c r="V33" s="20"/>
      <c r="W33" s="20">
        <v>-63731018</v>
      </c>
      <c r="X33" s="20"/>
      <c r="Y33" s="20">
        <v>-63731018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73428617</v>
      </c>
      <c r="D35" s="18"/>
      <c r="E35" s="19">
        <v>93752005</v>
      </c>
      <c r="F35" s="20">
        <v>93752005</v>
      </c>
      <c r="G35" s="20">
        <v>78096364</v>
      </c>
      <c r="H35" s="20">
        <v>5088877</v>
      </c>
      <c r="I35" s="20">
        <v>5227696</v>
      </c>
      <c r="J35" s="20">
        <v>88412937</v>
      </c>
      <c r="K35" s="20">
        <v>6070200</v>
      </c>
      <c r="L35" s="20">
        <v>3522884</v>
      </c>
      <c r="M35" s="20">
        <v>3544954</v>
      </c>
      <c r="N35" s="20">
        <v>13138038</v>
      </c>
      <c r="O35" s="20"/>
      <c r="P35" s="20"/>
      <c r="Q35" s="20"/>
      <c r="R35" s="20"/>
      <c r="S35" s="20"/>
      <c r="T35" s="20"/>
      <c r="U35" s="20"/>
      <c r="V35" s="20"/>
      <c r="W35" s="20">
        <v>101550975</v>
      </c>
      <c r="X35" s="20">
        <v>55800692</v>
      </c>
      <c r="Y35" s="20">
        <v>45750283</v>
      </c>
      <c r="Z35" s="21">
        <v>81.988737702392655</v>
      </c>
      <c r="AA35" s="22">
        <v>93752005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208215318</v>
      </c>
      <c r="D37" s="29">
        <f t="shared" ref="D37:Y37" si="3">SUM(D29:D36)</f>
        <v>0</v>
      </c>
      <c r="E37" s="30">
        <f t="shared" si="3"/>
        <v>115568259</v>
      </c>
      <c r="F37" s="31">
        <f t="shared" si="3"/>
        <v>115568259</v>
      </c>
      <c r="G37" s="31">
        <f t="shared" si="3"/>
        <v>160845065</v>
      </c>
      <c r="H37" s="31">
        <f t="shared" si="3"/>
        <v>2882642</v>
      </c>
      <c r="I37" s="31">
        <f t="shared" si="3"/>
        <v>98362734</v>
      </c>
      <c r="J37" s="31">
        <f t="shared" si="3"/>
        <v>262090441</v>
      </c>
      <c r="K37" s="31">
        <f t="shared" si="3"/>
        <v>43098681</v>
      </c>
      <c r="L37" s="31">
        <f t="shared" si="3"/>
        <v>36446770</v>
      </c>
      <c r="M37" s="31">
        <f t="shared" si="3"/>
        <v>-35245597</v>
      </c>
      <c r="N37" s="31">
        <f t="shared" si="3"/>
        <v>44299854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306390295</v>
      </c>
      <c r="X37" s="31">
        <f t="shared" si="3"/>
        <v>77641713</v>
      </c>
      <c r="Y37" s="31">
        <f t="shared" si="3"/>
        <v>228748582</v>
      </c>
      <c r="Z37" s="32">
        <f>+IF(X37&lt;&gt;0,+(Y37/X37)*100,0)</f>
        <v>294.62073048285271</v>
      </c>
      <c r="AA37" s="33">
        <f>SUM(AA29:AA36)</f>
        <v>115568259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208215318</v>
      </c>
      <c r="D44" s="29">
        <f>+D37+D43</f>
        <v>0</v>
      </c>
      <c r="E44" s="30">
        <f t="shared" si="5"/>
        <v>115568259</v>
      </c>
      <c r="F44" s="31">
        <f t="shared" si="5"/>
        <v>115568259</v>
      </c>
      <c r="G44" s="31">
        <f t="shared" si="5"/>
        <v>160845065</v>
      </c>
      <c r="H44" s="31">
        <f t="shared" si="5"/>
        <v>2882642</v>
      </c>
      <c r="I44" s="31">
        <f t="shared" si="5"/>
        <v>98362734</v>
      </c>
      <c r="J44" s="31">
        <f t="shared" si="5"/>
        <v>262090441</v>
      </c>
      <c r="K44" s="31">
        <f t="shared" si="5"/>
        <v>43098681</v>
      </c>
      <c r="L44" s="31">
        <f t="shared" si="5"/>
        <v>36446770</v>
      </c>
      <c r="M44" s="31">
        <f t="shared" si="5"/>
        <v>-35245597</v>
      </c>
      <c r="N44" s="31">
        <f t="shared" si="5"/>
        <v>44299854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306390295</v>
      </c>
      <c r="X44" s="31">
        <f t="shared" si="5"/>
        <v>77641713</v>
      </c>
      <c r="Y44" s="31">
        <f t="shared" si="5"/>
        <v>228748582</v>
      </c>
      <c r="Z44" s="32">
        <f>+IF(X44&lt;&gt;0,+(Y44/X44)*100,0)</f>
        <v>294.62073048285271</v>
      </c>
      <c r="AA44" s="33">
        <f>+AA37+AA43</f>
        <v>115568259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120844650</v>
      </c>
      <c r="D45" s="42">
        <f t="shared" si="6"/>
        <v>0</v>
      </c>
      <c r="E45" s="43">
        <f t="shared" si="6"/>
        <v>87336666</v>
      </c>
      <c r="F45" s="44">
        <f t="shared" si="6"/>
        <v>87336666</v>
      </c>
      <c r="G45" s="44">
        <f t="shared" si="6"/>
        <v>145819531</v>
      </c>
      <c r="H45" s="44">
        <f t="shared" si="6"/>
        <v>43470330</v>
      </c>
      <c r="I45" s="44">
        <f t="shared" si="6"/>
        <v>-48534486</v>
      </c>
      <c r="J45" s="44">
        <f t="shared" si="6"/>
        <v>140755375</v>
      </c>
      <c r="K45" s="44">
        <f t="shared" si="6"/>
        <v>612538</v>
      </c>
      <c r="L45" s="44">
        <f t="shared" si="6"/>
        <v>-8325344</v>
      </c>
      <c r="M45" s="44">
        <f t="shared" si="6"/>
        <v>-9820150</v>
      </c>
      <c r="N45" s="44">
        <f t="shared" si="6"/>
        <v>-17532956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123222419</v>
      </c>
      <c r="X45" s="44">
        <f t="shared" si="6"/>
        <v>77708903</v>
      </c>
      <c r="Y45" s="44">
        <f t="shared" si="6"/>
        <v>45513516</v>
      </c>
      <c r="Z45" s="45">
        <f>+IF(X45&lt;&gt;0,+(Y45/X45)*100,0)</f>
        <v>58.569242703117297</v>
      </c>
      <c r="AA45" s="46">
        <f>+AA26-AA44</f>
        <v>87336666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-1097251485</v>
      </c>
      <c r="D47" s="18"/>
      <c r="E47" s="19">
        <v>-1209069018</v>
      </c>
      <c r="F47" s="20">
        <v>-1209069018</v>
      </c>
      <c r="G47" s="20">
        <v>-1061015986</v>
      </c>
      <c r="H47" s="20">
        <v>30842249</v>
      </c>
      <c r="I47" s="20">
        <v>-52777003</v>
      </c>
      <c r="J47" s="20">
        <v>-1082950740</v>
      </c>
      <c r="K47" s="20">
        <v>-6085357</v>
      </c>
      <c r="L47" s="20">
        <v>-10123151</v>
      </c>
      <c r="M47" s="20">
        <v>-71912716</v>
      </c>
      <c r="N47" s="20">
        <v>-88121224</v>
      </c>
      <c r="O47" s="20"/>
      <c r="P47" s="20"/>
      <c r="Q47" s="20"/>
      <c r="R47" s="20"/>
      <c r="S47" s="20"/>
      <c r="T47" s="20"/>
      <c r="U47" s="20"/>
      <c r="V47" s="20"/>
      <c r="W47" s="20">
        <v>-1171071964</v>
      </c>
      <c r="X47" s="20">
        <v>-1218696781</v>
      </c>
      <c r="Y47" s="20">
        <v>47624817</v>
      </c>
      <c r="Z47" s="47">
        <v>-3.9078479358024989</v>
      </c>
      <c r="AA47" s="22">
        <v>-1209069018</v>
      </c>
    </row>
    <row r="48" spans="1:27" x14ac:dyDescent="0.25">
      <c r="A48" s="23" t="s">
        <v>73</v>
      </c>
      <c r="B48" s="17" t="s">
        <v>32</v>
      </c>
      <c r="C48" s="18">
        <v>-16910910</v>
      </c>
      <c r="D48" s="18"/>
      <c r="E48" s="19"/>
      <c r="F48" s="20"/>
      <c r="G48" s="20">
        <v>-16910910</v>
      </c>
      <c r="H48" s="20"/>
      <c r="I48" s="20"/>
      <c r="J48" s="20">
        <v>-16910910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-16910910</v>
      </c>
      <c r="X48" s="20"/>
      <c r="Y48" s="20">
        <v>-16910910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-1114162395</v>
      </c>
      <c r="D50" s="50">
        <f t="shared" ref="D50:Y50" si="7">SUM(D47:D49)</f>
        <v>0</v>
      </c>
      <c r="E50" s="51">
        <f t="shared" si="7"/>
        <v>-1209069018</v>
      </c>
      <c r="F50" s="52">
        <f t="shared" si="7"/>
        <v>-1209069018</v>
      </c>
      <c r="G50" s="52">
        <f t="shared" si="7"/>
        <v>-1077926896</v>
      </c>
      <c r="H50" s="52">
        <f t="shared" si="7"/>
        <v>30842249</v>
      </c>
      <c r="I50" s="52">
        <f t="shared" si="7"/>
        <v>-52777003</v>
      </c>
      <c r="J50" s="52">
        <f t="shared" si="7"/>
        <v>-1099861650</v>
      </c>
      <c r="K50" s="52">
        <f t="shared" si="7"/>
        <v>-6085357</v>
      </c>
      <c r="L50" s="52">
        <f t="shared" si="7"/>
        <v>-10123151</v>
      </c>
      <c r="M50" s="52">
        <f t="shared" si="7"/>
        <v>-71912716</v>
      </c>
      <c r="N50" s="52">
        <f t="shared" si="7"/>
        <v>-88121224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-1187982874</v>
      </c>
      <c r="X50" s="52">
        <f t="shared" si="7"/>
        <v>-1218696781</v>
      </c>
      <c r="Y50" s="52">
        <f t="shared" si="7"/>
        <v>30713907</v>
      </c>
      <c r="Z50" s="53">
        <f>+IF(X50&lt;&gt;0,+(Y50/X50)*100,0)</f>
        <v>-2.5202254965174968</v>
      </c>
      <c r="AA50" s="54">
        <f>SUM(AA47:AA49)</f>
        <v>-1209069018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-841574875</v>
      </c>
      <c r="D6" s="18"/>
      <c r="E6" s="19">
        <v>-123014304</v>
      </c>
      <c r="F6" s="20">
        <v>-123014304</v>
      </c>
      <c r="G6" s="20">
        <v>-843765773</v>
      </c>
      <c r="H6" s="20">
        <v>16582395</v>
      </c>
      <c r="I6" s="20">
        <v>19234177</v>
      </c>
      <c r="J6" s="20">
        <v>-807949201</v>
      </c>
      <c r="K6" s="20">
        <v>18390286</v>
      </c>
      <c r="L6" s="20">
        <v>15472316</v>
      </c>
      <c r="M6" s="20">
        <v>-2071161</v>
      </c>
      <c r="N6" s="20">
        <v>31791441</v>
      </c>
      <c r="O6" s="20"/>
      <c r="P6" s="20"/>
      <c r="Q6" s="20"/>
      <c r="R6" s="20"/>
      <c r="S6" s="20"/>
      <c r="T6" s="20"/>
      <c r="U6" s="20"/>
      <c r="V6" s="20"/>
      <c r="W6" s="20">
        <v>-776157760</v>
      </c>
      <c r="X6" s="20">
        <v>-61507152</v>
      </c>
      <c r="Y6" s="20">
        <v>-714650608</v>
      </c>
      <c r="Z6" s="21">
        <v>1161.8983886621836</v>
      </c>
      <c r="AA6" s="22">
        <v>-123014304</v>
      </c>
    </row>
    <row r="7" spans="1:27" x14ac:dyDescent="0.25">
      <c r="A7" s="23" t="s">
        <v>35</v>
      </c>
      <c r="B7" s="17" t="s">
        <v>32</v>
      </c>
      <c r="C7" s="18">
        <v>329906276</v>
      </c>
      <c r="D7" s="18"/>
      <c r="E7" s="19">
        <v>68795436</v>
      </c>
      <c r="F7" s="20">
        <v>68795436</v>
      </c>
      <c r="G7" s="20">
        <v>350000932</v>
      </c>
      <c r="H7" s="20">
        <v>8594317</v>
      </c>
      <c r="I7" s="20">
        <v>-22896436</v>
      </c>
      <c r="J7" s="20">
        <v>335698813</v>
      </c>
      <c r="K7" s="20">
        <v>2390366</v>
      </c>
      <c r="L7" s="20">
        <v>4358011</v>
      </c>
      <c r="M7" s="20">
        <v>2008668</v>
      </c>
      <c r="N7" s="20">
        <v>8757045</v>
      </c>
      <c r="O7" s="20"/>
      <c r="P7" s="20"/>
      <c r="Q7" s="20"/>
      <c r="R7" s="20"/>
      <c r="S7" s="20"/>
      <c r="T7" s="20"/>
      <c r="U7" s="20"/>
      <c r="V7" s="20"/>
      <c r="W7" s="20">
        <v>344455858</v>
      </c>
      <c r="X7" s="20">
        <v>34397718</v>
      </c>
      <c r="Y7" s="20">
        <v>310058140</v>
      </c>
      <c r="Z7" s="21">
        <v>901.39159812868979</v>
      </c>
      <c r="AA7" s="22">
        <v>68795436</v>
      </c>
    </row>
    <row r="8" spans="1:27" x14ac:dyDescent="0.25">
      <c r="A8" s="23" t="s">
        <v>36</v>
      </c>
      <c r="B8" s="17" t="s">
        <v>32</v>
      </c>
      <c r="C8" s="18">
        <v>-47807</v>
      </c>
      <c r="D8" s="18"/>
      <c r="E8" s="19"/>
      <c r="F8" s="20"/>
      <c r="G8" s="20">
        <v>-47807</v>
      </c>
      <c r="H8" s="20"/>
      <c r="I8" s="20"/>
      <c r="J8" s="20">
        <v>-47807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-47807</v>
      </c>
      <c r="X8" s="20"/>
      <c r="Y8" s="20">
        <v>-47807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-9836911</v>
      </c>
      <c r="D10" s="18"/>
      <c r="E10" s="19">
        <v>2299191</v>
      </c>
      <c r="F10" s="20">
        <v>2299191</v>
      </c>
      <c r="G10" s="20">
        <v>-9836911</v>
      </c>
      <c r="H10" s="20"/>
      <c r="I10" s="20"/>
      <c r="J10" s="20">
        <v>-9836911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-9836911</v>
      </c>
      <c r="X10" s="20">
        <v>2299191</v>
      </c>
      <c r="Y10" s="20">
        <v>-12136102</v>
      </c>
      <c r="Z10" s="21">
        <v>-527.84227147722834</v>
      </c>
      <c r="AA10" s="22">
        <v>2299191</v>
      </c>
    </row>
    <row r="11" spans="1:27" x14ac:dyDescent="0.25">
      <c r="A11" s="23" t="s">
        <v>39</v>
      </c>
      <c r="B11" s="17" t="s">
        <v>32</v>
      </c>
      <c r="C11" s="18">
        <v>307005961</v>
      </c>
      <c r="D11" s="18"/>
      <c r="E11" s="19"/>
      <c r="F11" s="20"/>
      <c r="G11" s="24">
        <v>307154980</v>
      </c>
      <c r="H11" s="24">
        <v>5458504</v>
      </c>
      <c r="I11" s="24">
        <v>5177623</v>
      </c>
      <c r="J11" s="20">
        <v>317791107</v>
      </c>
      <c r="K11" s="24">
        <v>3998453</v>
      </c>
      <c r="L11" s="24">
        <v>4013249</v>
      </c>
      <c r="M11" s="20">
        <v>7862046</v>
      </c>
      <c r="N11" s="24">
        <v>15873748</v>
      </c>
      <c r="O11" s="24"/>
      <c r="P11" s="24"/>
      <c r="Q11" s="20"/>
      <c r="R11" s="24"/>
      <c r="S11" s="24"/>
      <c r="T11" s="20"/>
      <c r="U11" s="24"/>
      <c r="V11" s="24"/>
      <c r="W11" s="24">
        <v>333664855</v>
      </c>
      <c r="X11" s="20"/>
      <c r="Y11" s="24">
        <v>333664855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-27231</v>
      </c>
      <c r="D12" s="18"/>
      <c r="E12" s="19"/>
      <c r="F12" s="20"/>
      <c r="G12" s="20">
        <v>-27231</v>
      </c>
      <c r="H12" s="20"/>
      <c r="I12" s="20"/>
      <c r="J12" s="20">
        <v>-27231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-27231</v>
      </c>
      <c r="X12" s="20"/>
      <c r="Y12" s="20">
        <v>-27231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-214574587</v>
      </c>
      <c r="D13" s="29">
        <f>SUM(D6:D12)</f>
        <v>0</v>
      </c>
      <c r="E13" s="30">
        <f t="shared" si="0"/>
        <v>-51919677</v>
      </c>
      <c r="F13" s="31">
        <f t="shared" si="0"/>
        <v>-51919677</v>
      </c>
      <c r="G13" s="31">
        <f t="shared" si="0"/>
        <v>-196521810</v>
      </c>
      <c r="H13" s="31">
        <f t="shared" si="0"/>
        <v>30635216</v>
      </c>
      <c r="I13" s="31">
        <f t="shared" si="0"/>
        <v>1515364</v>
      </c>
      <c r="J13" s="31">
        <f t="shared" si="0"/>
        <v>-164371230</v>
      </c>
      <c r="K13" s="31">
        <f t="shared" si="0"/>
        <v>24779105</v>
      </c>
      <c r="L13" s="31">
        <f t="shared" si="0"/>
        <v>23843576</v>
      </c>
      <c r="M13" s="31">
        <f t="shared" si="0"/>
        <v>7799553</v>
      </c>
      <c r="N13" s="31">
        <f t="shared" si="0"/>
        <v>56422234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-107948996</v>
      </c>
      <c r="X13" s="31">
        <f t="shared" si="0"/>
        <v>-24810243</v>
      </c>
      <c r="Y13" s="31">
        <f t="shared" si="0"/>
        <v>-83138753</v>
      </c>
      <c r="Z13" s="32">
        <f>+IF(X13&lt;&gt;0,+(Y13/X13)*100,0)</f>
        <v>335.09850346891</v>
      </c>
      <c r="AA13" s="33">
        <f>SUM(AA6:AA12)</f>
        <v>-51919677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222721706</v>
      </c>
      <c r="D17" s="18"/>
      <c r="E17" s="19">
        <v>11929092</v>
      </c>
      <c r="F17" s="20">
        <v>11929092</v>
      </c>
      <c r="G17" s="24">
        <v>226512980</v>
      </c>
      <c r="H17" s="24">
        <v>-3528599</v>
      </c>
      <c r="I17" s="24">
        <v>-22268</v>
      </c>
      <c r="J17" s="20">
        <v>222962113</v>
      </c>
      <c r="K17" s="24">
        <v>1274954</v>
      </c>
      <c r="L17" s="24">
        <v>-578699</v>
      </c>
      <c r="M17" s="20">
        <v>3648203</v>
      </c>
      <c r="N17" s="24">
        <v>4344458</v>
      </c>
      <c r="O17" s="24"/>
      <c r="P17" s="24"/>
      <c r="Q17" s="20"/>
      <c r="R17" s="24"/>
      <c r="S17" s="24"/>
      <c r="T17" s="20"/>
      <c r="U17" s="24"/>
      <c r="V17" s="24"/>
      <c r="W17" s="24">
        <v>227306571</v>
      </c>
      <c r="X17" s="20">
        <v>5964546</v>
      </c>
      <c r="Y17" s="24">
        <v>221342025</v>
      </c>
      <c r="Z17" s="25">
        <v>3710.9618234145564</v>
      </c>
      <c r="AA17" s="26">
        <v>11929092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222721706</v>
      </c>
      <c r="D25" s="29">
        <f t="shared" ref="D25:Y25" si="1">SUM(D15:D24)</f>
        <v>0</v>
      </c>
      <c r="E25" s="35">
        <f t="shared" si="1"/>
        <v>11929092</v>
      </c>
      <c r="F25" s="36">
        <f t="shared" si="1"/>
        <v>11929092</v>
      </c>
      <c r="G25" s="36">
        <f t="shared" si="1"/>
        <v>226512980</v>
      </c>
      <c r="H25" s="36">
        <f t="shared" si="1"/>
        <v>-3528599</v>
      </c>
      <c r="I25" s="36">
        <f t="shared" si="1"/>
        <v>-22268</v>
      </c>
      <c r="J25" s="36">
        <f t="shared" si="1"/>
        <v>222962113</v>
      </c>
      <c r="K25" s="36">
        <f t="shared" si="1"/>
        <v>1274954</v>
      </c>
      <c r="L25" s="36">
        <f t="shared" si="1"/>
        <v>-578699</v>
      </c>
      <c r="M25" s="36">
        <f t="shared" si="1"/>
        <v>3648203</v>
      </c>
      <c r="N25" s="36">
        <f t="shared" si="1"/>
        <v>4344458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227306571</v>
      </c>
      <c r="X25" s="36">
        <f t="shared" si="1"/>
        <v>5964546</v>
      </c>
      <c r="Y25" s="36">
        <f t="shared" si="1"/>
        <v>221342025</v>
      </c>
      <c r="Z25" s="37">
        <f>+IF(X25&lt;&gt;0,+(Y25/X25)*100,0)</f>
        <v>3710.9618234145564</v>
      </c>
      <c r="AA25" s="38">
        <f>SUM(AA15:AA24)</f>
        <v>11929092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8147119</v>
      </c>
      <c r="D26" s="29">
        <f>+D13+D25</f>
        <v>0</v>
      </c>
      <c r="E26" s="30">
        <f t="shared" si="2"/>
        <v>-39990585</v>
      </c>
      <c r="F26" s="31">
        <f t="shared" si="2"/>
        <v>-39990585</v>
      </c>
      <c r="G26" s="31">
        <f t="shared" si="2"/>
        <v>29991170</v>
      </c>
      <c r="H26" s="31">
        <f t="shared" si="2"/>
        <v>27106617</v>
      </c>
      <c r="I26" s="31">
        <f t="shared" si="2"/>
        <v>1493096</v>
      </c>
      <c r="J26" s="31">
        <f t="shared" si="2"/>
        <v>58590883</v>
      </c>
      <c r="K26" s="31">
        <f t="shared" si="2"/>
        <v>26054059</v>
      </c>
      <c r="L26" s="31">
        <f t="shared" si="2"/>
        <v>23264877</v>
      </c>
      <c r="M26" s="31">
        <f t="shared" si="2"/>
        <v>11447756</v>
      </c>
      <c r="N26" s="31">
        <f t="shared" si="2"/>
        <v>60766692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119357575</v>
      </c>
      <c r="X26" s="31">
        <f t="shared" si="2"/>
        <v>-18845697</v>
      </c>
      <c r="Y26" s="31">
        <f t="shared" si="2"/>
        <v>138203272</v>
      </c>
      <c r="Z26" s="32">
        <f>+IF(X26&lt;&gt;0,+(Y26/X26)*100,0)</f>
        <v>-733.34126087244215</v>
      </c>
      <c r="AA26" s="33">
        <f>+AA13+AA25</f>
        <v>-39990585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-182049</v>
      </c>
      <c r="D31" s="18"/>
      <c r="E31" s="19"/>
      <c r="F31" s="20"/>
      <c r="G31" s="20">
        <v>-203571</v>
      </c>
      <c r="H31" s="20">
        <v>-64280</v>
      </c>
      <c r="I31" s="20">
        <v>-4007</v>
      </c>
      <c r="J31" s="20">
        <v>-271858</v>
      </c>
      <c r="K31" s="20">
        <v>-1200</v>
      </c>
      <c r="L31" s="20">
        <v>-1647</v>
      </c>
      <c r="M31" s="20">
        <v>-1136</v>
      </c>
      <c r="N31" s="20">
        <v>-3983</v>
      </c>
      <c r="O31" s="20"/>
      <c r="P31" s="20"/>
      <c r="Q31" s="20"/>
      <c r="R31" s="20"/>
      <c r="S31" s="20"/>
      <c r="T31" s="20"/>
      <c r="U31" s="20"/>
      <c r="V31" s="20"/>
      <c r="W31" s="20">
        <v>-275841</v>
      </c>
      <c r="X31" s="20"/>
      <c r="Y31" s="20">
        <v>-275841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1302307154</v>
      </c>
      <c r="D32" s="18"/>
      <c r="E32" s="19">
        <v>-63697296</v>
      </c>
      <c r="F32" s="20">
        <v>-63697296</v>
      </c>
      <c r="G32" s="20">
        <v>1277457061</v>
      </c>
      <c r="H32" s="20">
        <v>36868309</v>
      </c>
      <c r="I32" s="20">
        <v>34601261</v>
      </c>
      <c r="J32" s="20">
        <v>1348926631</v>
      </c>
      <c r="K32" s="20">
        <v>27370990</v>
      </c>
      <c r="L32" s="20">
        <v>30634145</v>
      </c>
      <c r="M32" s="20">
        <v>44030661</v>
      </c>
      <c r="N32" s="20">
        <v>102035796</v>
      </c>
      <c r="O32" s="20"/>
      <c r="P32" s="20"/>
      <c r="Q32" s="20"/>
      <c r="R32" s="20"/>
      <c r="S32" s="20"/>
      <c r="T32" s="20"/>
      <c r="U32" s="20"/>
      <c r="V32" s="20"/>
      <c r="W32" s="20">
        <v>1450962427</v>
      </c>
      <c r="X32" s="20">
        <v>-31848648</v>
      </c>
      <c r="Y32" s="20">
        <v>1482811075</v>
      </c>
      <c r="Z32" s="21">
        <v>-4655.805404989248</v>
      </c>
      <c r="AA32" s="22">
        <v>-63697296</v>
      </c>
    </row>
    <row r="33" spans="1:27" x14ac:dyDescent="0.25">
      <c r="A33" s="23" t="s">
        <v>60</v>
      </c>
      <c r="B33" s="17" t="s">
        <v>32</v>
      </c>
      <c r="C33" s="18">
        <v>-9796200</v>
      </c>
      <c r="D33" s="18"/>
      <c r="E33" s="19"/>
      <c r="F33" s="20"/>
      <c r="G33" s="20">
        <v>-9796200</v>
      </c>
      <c r="H33" s="20"/>
      <c r="I33" s="20"/>
      <c r="J33" s="20">
        <v>-9796200</v>
      </c>
      <c r="K33" s="20">
        <v>-1305401</v>
      </c>
      <c r="L33" s="20">
        <v>-2131700</v>
      </c>
      <c r="M33" s="20"/>
      <c r="N33" s="20">
        <v>-3437101</v>
      </c>
      <c r="O33" s="20"/>
      <c r="P33" s="20"/>
      <c r="Q33" s="20"/>
      <c r="R33" s="20"/>
      <c r="S33" s="20"/>
      <c r="T33" s="20"/>
      <c r="U33" s="20"/>
      <c r="V33" s="20"/>
      <c r="W33" s="20">
        <v>-13233301</v>
      </c>
      <c r="X33" s="20"/>
      <c r="Y33" s="20">
        <v>-13233301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211628011</v>
      </c>
      <c r="D35" s="18"/>
      <c r="E35" s="19">
        <v>52016064</v>
      </c>
      <c r="F35" s="20">
        <v>52016064</v>
      </c>
      <c r="G35" s="20">
        <v>215838301</v>
      </c>
      <c r="H35" s="20">
        <v>4315588</v>
      </c>
      <c r="I35" s="20">
        <v>3595460</v>
      </c>
      <c r="J35" s="20">
        <v>223749349</v>
      </c>
      <c r="K35" s="20">
        <v>3816261</v>
      </c>
      <c r="L35" s="20">
        <v>3561031</v>
      </c>
      <c r="M35" s="20">
        <v>3796325</v>
      </c>
      <c r="N35" s="20">
        <v>11173617</v>
      </c>
      <c r="O35" s="20"/>
      <c r="P35" s="20"/>
      <c r="Q35" s="20"/>
      <c r="R35" s="20"/>
      <c r="S35" s="20"/>
      <c r="T35" s="20"/>
      <c r="U35" s="20"/>
      <c r="V35" s="20"/>
      <c r="W35" s="20">
        <v>234922966</v>
      </c>
      <c r="X35" s="20">
        <v>26008032</v>
      </c>
      <c r="Y35" s="20">
        <v>208914934</v>
      </c>
      <c r="Z35" s="21">
        <v>803.27082802728023</v>
      </c>
      <c r="AA35" s="22">
        <v>52016064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1503956916</v>
      </c>
      <c r="D37" s="29">
        <f t="shared" ref="D37:Y37" si="3">SUM(D29:D36)</f>
        <v>0</v>
      </c>
      <c r="E37" s="30">
        <f t="shared" si="3"/>
        <v>-11681232</v>
      </c>
      <c r="F37" s="31">
        <f t="shared" si="3"/>
        <v>-11681232</v>
      </c>
      <c r="G37" s="31">
        <f t="shared" si="3"/>
        <v>1483295591</v>
      </c>
      <c r="H37" s="31">
        <f t="shared" si="3"/>
        <v>41119617</v>
      </c>
      <c r="I37" s="31">
        <f t="shared" si="3"/>
        <v>38192714</v>
      </c>
      <c r="J37" s="31">
        <f t="shared" si="3"/>
        <v>1562607922</v>
      </c>
      <c r="K37" s="31">
        <f t="shared" si="3"/>
        <v>29880650</v>
      </c>
      <c r="L37" s="31">
        <f t="shared" si="3"/>
        <v>32061829</v>
      </c>
      <c r="M37" s="31">
        <f t="shared" si="3"/>
        <v>47825850</v>
      </c>
      <c r="N37" s="31">
        <f t="shared" si="3"/>
        <v>109768329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1672376251</v>
      </c>
      <c r="X37" s="31">
        <f t="shared" si="3"/>
        <v>-5840616</v>
      </c>
      <c r="Y37" s="31">
        <f t="shared" si="3"/>
        <v>1678216867</v>
      </c>
      <c r="Z37" s="32">
        <f>+IF(X37&lt;&gt;0,+(Y37/X37)*100,0)</f>
        <v>-28733.559388256304</v>
      </c>
      <c r="AA37" s="33">
        <f>SUM(AA29:AA36)</f>
        <v>-11681232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1503956916</v>
      </c>
      <c r="D44" s="29">
        <f>+D37+D43</f>
        <v>0</v>
      </c>
      <c r="E44" s="30">
        <f t="shared" si="5"/>
        <v>-11681232</v>
      </c>
      <c r="F44" s="31">
        <f t="shared" si="5"/>
        <v>-11681232</v>
      </c>
      <c r="G44" s="31">
        <f t="shared" si="5"/>
        <v>1483295591</v>
      </c>
      <c r="H44" s="31">
        <f t="shared" si="5"/>
        <v>41119617</v>
      </c>
      <c r="I44" s="31">
        <f t="shared" si="5"/>
        <v>38192714</v>
      </c>
      <c r="J44" s="31">
        <f t="shared" si="5"/>
        <v>1562607922</v>
      </c>
      <c r="K44" s="31">
        <f t="shared" si="5"/>
        <v>29880650</v>
      </c>
      <c r="L44" s="31">
        <f t="shared" si="5"/>
        <v>32061829</v>
      </c>
      <c r="M44" s="31">
        <f t="shared" si="5"/>
        <v>47825850</v>
      </c>
      <c r="N44" s="31">
        <f t="shared" si="5"/>
        <v>109768329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1672376251</v>
      </c>
      <c r="X44" s="31">
        <f t="shared" si="5"/>
        <v>-5840616</v>
      </c>
      <c r="Y44" s="31">
        <f t="shared" si="5"/>
        <v>1678216867</v>
      </c>
      <c r="Z44" s="32">
        <f>+IF(X44&lt;&gt;0,+(Y44/X44)*100,0)</f>
        <v>-28733.559388256304</v>
      </c>
      <c r="AA44" s="33">
        <f>+AA37+AA43</f>
        <v>-11681232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-1495809797</v>
      </c>
      <c r="D45" s="42">
        <f t="shared" si="6"/>
        <v>0</v>
      </c>
      <c r="E45" s="43">
        <f t="shared" si="6"/>
        <v>-28309353</v>
      </c>
      <c r="F45" s="44">
        <f t="shared" si="6"/>
        <v>-28309353</v>
      </c>
      <c r="G45" s="44">
        <f t="shared" si="6"/>
        <v>-1453304421</v>
      </c>
      <c r="H45" s="44">
        <f t="shared" si="6"/>
        <v>-14013000</v>
      </c>
      <c r="I45" s="44">
        <f t="shared" si="6"/>
        <v>-36699618</v>
      </c>
      <c r="J45" s="44">
        <f t="shared" si="6"/>
        <v>-1504017039</v>
      </c>
      <c r="K45" s="44">
        <f t="shared" si="6"/>
        <v>-3826591</v>
      </c>
      <c r="L45" s="44">
        <f t="shared" si="6"/>
        <v>-8796952</v>
      </c>
      <c r="M45" s="44">
        <f t="shared" si="6"/>
        <v>-36378094</v>
      </c>
      <c r="N45" s="44">
        <f t="shared" si="6"/>
        <v>-49001637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-1553018676</v>
      </c>
      <c r="X45" s="44">
        <f t="shared" si="6"/>
        <v>-13005081</v>
      </c>
      <c r="Y45" s="44">
        <f t="shared" si="6"/>
        <v>-1540013595</v>
      </c>
      <c r="Z45" s="45">
        <f>+IF(X45&lt;&gt;0,+(Y45/X45)*100,0)</f>
        <v>11841.630167470699</v>
      </c>
      <c r="AA45" s="46">
        <f>+AA26-AA44</f>
        <v>-28309353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-189552416</v>
      </c>
      <c r="D47" s="18"/>
      <c r="E47" s="19">
        <v>-30608544</v>
      </c>
      <c r="F47" s="20">
        <v>-30608544</v>
      </c>
      <c r="G47" s="20">
        <v>-167300958</v>
      </c>
      <c r="H47" s="20">
        <v>-16728937</v>
      </c>
      <c r="I47" s="20">
        <v>-18004380</v>
      </c>
      <c r="J47" s="20">
        <v>-202034275</v>
      </c>
      <c r="K47" s="20">
        <v>-5413599</v>
      </c>
      <c r="L47" s="20">
        <v>-10565838</v>
      </c>
      <c r="M47" s="20">
        <v>-38780896</v>
      </c>
      <c r="N47" s="20">
        <v>-54760333</v>
      </c>
      <c r="O47" s="20"/>
      <c r="P47" s="20"/>
      <c r="Q47" s="20"/>
      <c r="R47" s="20"/>
      <c r="S47" s="20"/>
      <c r="T47" s="20"/>
      <c r="U47" s="20"/>
      <c r="V47" s="20"/>
      <c r="W47" s="20">
        <v>-256794608</v>
      </c>
      <c r="X47" s="20">
        <v>-15304272</v>
      </c>
      <c r="Y47" s="20">
        <v>-241490336</v>
      </c>
      <c r="Z47" s="47">
        <v>1577.9276270050611</v>
      </c>
      <c r="AA47" s="22">
        <v>-30608544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-189552416</v>
      </c>
      <c r="D50" s="50">
        <f t="shared" ref="D50:Y50" si="7">SUM(D47:D49)</f>
        <v>0</v>
      </c>
      <c r="E50" s="51">
        <f t="shared" si="7"/>
        <v>-30608544</v>
      </c>
      <c r="F50" s="52">
        <f t="shared" si="7"/>
        <v>-30608544</v>
      </c>
      <c r="G50" s="52">
        <f t="shared" si="7"/>
        <v>-167300958</v>
      </c>
      <c r="H50" s="52">
        <f t="shared" si="7"/>
        <v>-16728937</v>
      </c>
      <c r="I50" s="52">
        <f t="shared" si="7"/>
        <v>-18004380</v>
      </c>
      <c r="J50" s="52">
        <f t="shared" si="7"/>
        <v>-202034275</v>
      </c>
      <c r="K50" s="52">
        <f t="shared" si="7"/>
        <v>-5413599</v>
      </c>
      <c r="L50" s="52">
        <f t="shared" si="7"/>
        <v>-10565838</v>
      </c>
      <c r="M50" s="52">
        <f t="shared" si="7"/>
        <v>-38780896</v>
      </c>
      <c r="N50" s="52">
        <f t="shared" si="7"/>
        <v>-54760333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-256794608</v>
      </c>
      <c r="X50" s="52">
        <f t="shared" si="7"/>
        <v>-15304272</v>
      </c>
      <c r="Y50" s="52">
        <f t="shared" si="7"/>
        <v>-241490336</v>
      </c>
      <c r="Z50" s="53">
        <f>+IF(X50&lt;&gt;0,+(Y50/X50)*100,0)</f>
        <v>1577.9276270050611</v>
      </c>
      <c r="AA50" s="54">
        <f>SUM(AA47:AA49)</f>
        <v>-30608544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160570099</v>
      </c>
      <c r="D6" s="18"/>
      <c r="E6" s="19">
        <v>-32632814</v>
      </c>
      <c r="F6" s="20">
        <v>-32632814</v>
      </c>
      <c r="G6" s="20">
        <v>156184338</v>
      </c>
      <c r="H6" s="20">
        <v>257490</v>
      </c>
      <c r="I6" s="20">
        <v>-1295188</v>
      </c>
      <c r="J6" s="20">
        <v>155146640</v>
      </c>
      <c r="K6" s="20">
        <v>2738723</v>
      </c>
      <c r="L6" s="20">
        <v>4013952</v>
      </c>
      <c r="M6" s="20">
        <v>7248346</v>
      </c>
      <c r="N6" s="20">
        <v>14001021</v>
      </c>
      <c r="O6" s="20"/>
      <c r="P6" s="20"/>
      <c r="Q6" s="20"/>
      <c r="R6" s="20"/>
      <c r="S6" s="20"/>
      <c r="T6" s="20"/>
      <c r="U6" s="20"/>
      <c r="V6" s="20"/>
      <c r="W6" s="20">
        <v>169147661</v>
      </c>
      <c r="X6" s="20">
        <v>-23990295</v>
      </c>
      <c r="Y6" s="20">
        <v>193137956</v>
      </c>
      <c r="Z6" s="21">
        <v>-805.06703231452548</v>
      </c>
      <c r="AA6" s="22">
        <v>-32632814</v>
      </c>
    </row>
    <row r="7" spans="1:27" x14ac:dyDescent="0.25">
      <c r="A7" s="23" t="s">
        <v>35</v>
      </c>
      <c r="B7" s="17" t="s">
        <v>32</v>
      </c>
      <c r="C7" s="18">
        <v>-71069600</v>
      </c>
      <c r="D7" s="18"/>
      <c r="E7" s="19">
        <v>198121467</v>
      </c>
      <c r="F7" s="20">
        <v>198121467</v>
      </c>
      <c r="G7" s="20">
        <v>-18000855</v>
      </c>
      <c r="H7" s="20">
        <v>-2949810</v>
      </c>
      <c r="I7" s="20">
        <v>-292742</v>
      </c>
      <c r="J7" s="20">
        <v>-21243407</v>
      </c>
      <c r="K7" s="20">
        <v>820932</v>
      </c>
      <c r="L7" s="20">
        <v>-1116317</v>
      </c>
      <c r="M7" s="20">
        <v>2576988</v>
      </c>
      <c r="N7" s="20">
        <v>2281603</v>
      </c>
      <c r="O7" s="20"/>
      <c r="P7" s="20"/>
      <c r="Q7" s="20"/>
      <c r="R7" s="20"/>
      <c r="S7" s="20"/>
      <c r="T7" s="20"/>
      <c r="U7" s="20"/>
      <c r="V7" s="20"/>
      <c r="W7" s="20">
        <v>-18961804</v>
      </c>
      <c r="X7" s="20">
        <v>145672994</v>
      </c>
      <c r="Y7" s="20">
        <v>-164634798</v>
      </c>
      <c r="Z7" s="21">
        <v>-113.01669134362682</v>
      </c>
      <c r="AA7" s="22">
        <v>198121467</v>
      </c>
    </row>
    <row r="8" spans="1:27" x14ac:dyDescent="0.25">
      <c r="A8" s="23" t="s">
        <v>36</v>
      </c>
      <c r="B8" s="17" t="s">
        <v>32</v>
      </c>
      <c r="C8" s="18">
        <v>6685355</v>
      </c>
      <c r="D8" s="18"/>
      <c r="E8" s="19">
        <v>14194</v>
      </c>
      <c r="F8" s="20">
        <v>14194</v>
      </c>
      <c r="G8" s="20">
        <v>6743291</v>
      </c>
      <c r="H8" s="20">
        <v>44662</v>
      </c>
      <c r="I8" s="20">
        <v>10157</v>
      </c>
      <c r="J8" s="20">
        <v>6798110</v>
      </c>
      <c r="K8" s="20">
        <v>-2364</v>
      </c>
      <c r="L8" s="20">
        <v>18620</v>
      </c>
      <c r="M8" s="20">
        <v>28511</v>
      </c>
      <c r="N8" s="20">
        <v>44767</v>
      </c>
      <c r="O8" s="20"/>
      <c r="P8" s="20"/>
      <c r="Q8" s="20"/>
      <c r="R8" s="20"/>
      <c r="S8" s="20"/>
      <c r="T8" s="20"/>
      <c r="U8" s="20"/>
      <c r="V8" s="20"/>
      <c r="W8" s="20">
        <v>6842877</v>
      </c>
      <c r="X8" s="20">
        <v>10550</v>
      </c>
      <c r="Y8" s="20">
        <v>6832327</v>
      </c>
      <c r="Z8" s="21">
        <v>64761.393364928917</v>
      </c>
      <c r="AA8" s="22">
        <v>14194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-414138</v>
      </c>
      <c r="D10" s="18"/>
      <c r="E10" s="19">
        <v>6382</v>
      </c>
      <c r="F10" s="20">
        <v>6382</v>
      </c>
      <c r="G10" s="20">
        <v>-414137</v>
      </c>
      <c r="H10" s="20"/>
      <c r="I10" s="20"/>
      <c r="J10" s="20">
        <v>-414137</v>
      </c>
      <c r="K10" s="20"/>
      <c r="L10" s="20">
        <v>-56676</v>
      </c>
      <c r="M10" s="20"/>
      <c r="N10" s="20">
        <v>-56676</v>
      </c>
      <c r="O10" s="20"/>
      <c r="P10" s="20"/>
      <c r="Q10" s="20"/>
      <c r="R10" s="20"/>
      <c r="S10" s="20"/>
      <c r="T10" s="20"/>
      <c r="U10" s="20"/>
      <c r="V10" s="20"/>
      <c r="W10" s="20">
        <v>-470813</v>
      </c>
      <c r="X10" s="20">
        <v>-28558</v>
      </c>
      <c r="Y10" s="20">
        <v>-442255</v>
      </c>
      <c r="Z10" s="21">
        <v>1548.6203515652355</v>
      </c>
      <c r="AA10" s="22">
        <v>6382</v>
      </c>
    </row>
    <row r="11" spans="1:27" x14ac:dyDescent="0.25">
      <c r="A11" s="23" t="s">
        <v>39</v>
      </c>
      <c r="B11" s="17" t="s">
        <v>32</v>
      </c>
      <c r="C11" s="18">
        <v>47668608</v>
      </c>
      <c r="D11" s="18"/>
      <c r="E11" s="19"/>
      <c r="F11" s="20"/>
      <c r="G11" s="24">
        <v>47729750</v>
      </c>
      <c r="H11" s="24">
        <v>-499299</v>
      </c>
      <c r="I11" s="24"/>
      <c r="J11" s="20">
        <v>47230451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47230451</v>
      </c>
      <c r="X11" s="20"/>
      <c r="Y11" s="24">
        <v>47230451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4991067</v>
      </c>
      <c r="D12" s="18"/>
      <c r="E12" s="19"/>
      <c r="F12" s="20"/>
      <c r="G12" s="20">
        <v>4991067</v>
      </c>
      <c r="H12" s="20"/>
      <c r="I12" s="20"/>
      <c r="J12" s="20">
        <v>4991067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4991067</v>
      </c>
      <c r="X12" s="20"/>
      <c r="Y12" s="20">
        <v>4991067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148431391</v>
      </c>
      <c r="D13" s="29">
        <f>SUM(D6:D12)</f>
        <v>0</v>
      </c>
      <c r="E13" s="30">
        <f t="shared" si="0"/>
        <v>165509229</v>
      </c>
      <c r="F13" s="31">
        <f t="shared" si="0"/>
        <v>165509229</v>
      </c>
      <c r="G13" s="31">
        <f t="shared" si="0"/>
        <v>197233454</v>
      </c>
      <c r="H13" s="31">
        <f t="shared" si="0"/>
        <v>-3146957</v>
      </c>
      <c r="I13" s="31">
        <f t="shared" si="0"/>
        <v>-1577773</v>
      </c>
      <c r="J13" s="31">
        <f t="shared" si="0"/>
        <v>192508724</v>
      </c>
      <c r="K13" s="31">
        <f t="shared" si="0"/>
        <v>3557291</v>
      </c>
      <c r="L13" s="31">
        <f t="shared" si="0"/>
        <v>2859579</v>
      </c>
      <c r="M13" s="31">
        <f t="shared" si="0"/>
        <v>9853845</v>
      </c>
      <c r="N13" s="31">
        <f t="shared" si="0"/>
        <v>16270715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208779439</v>
      </c>
      <c r="X13" s="31">
        <f t="shared" si="0"/>
        <v>121664691</v>
      </c>
      <c r="Y13" s="31">
        <f t="shared" si="0"/>
        <v>87114748</v>
      </c>
      <c r="Z13" s="32">
        <f>+IF(X13&lt;&gt;0,+(Y13/X13)*100,0)</f>
        <v>71.602325443788786</v>
      </c>
      <c r="AA13" s="33">
        <f>SUM(AA6:AA12)</f>
        <v>165509229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54082097</v>
      </c>
      <c r="D17" s="18"/>
      <c r="E17" s="19">
        <v>28534377</v>
      </c>
      <c r="F17" s="20">
        <v>28534377</v>
      </c>
      <c r="G17" s="24">
        <v>53301701</v>
      </c>
      <c r="H17" s="24">
        <v>780397</v>
      </c>
      <c r="I17" s="24"/>
      <c r="J17" s="20">
        <v>54082098</v>
      </c>
      <c r="K17" s="24"/>
      <c r="L17" s="24">
        <v>119695</v>
      </c>
      <c r="M17" s="20"/>
      <c r="N17" s="24">
        <v>119695</v>
      </c>
      <c r="O17" s="24"/>
      <c r="P17" s="24"/>
      <c r="Q17" s="20"/>
      <c r="R17" s="24"/>
      <c r="S17" s="24"/>
      <c r="T17" s="20"/>
      <c r="U17" s="24"/>
      <c r="V17" s="24"/>
      <c r="W17" s="24">
        <v>54201793</v>
      </c>
      <c r="X17" s="20">
        <v>16640661</v>
      </c>
      <c r="Y17" s="24">
        <v>37561132</v>
      </c>
      <c r="Z17" s="25">
        <v>225.71899036943304</v>
      </c>
      <c r="AA17" s="26">
        <v>28534377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22200</v>
      </c>
      <c r="D21" s="18"/>
      <c r="E21" s="19"/>
      <c r="F21" s="20"/>
      <c r="G21" s="20">
        <v>22200</v>
      </c>
      <c r="H21" s="20"/>
      <c r="I21" s="20"/>
      <c r="J21" s="20">
        <v>22200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22200</v>
      </c>
      <c r="X21" s="20"/>
      <c r="Y21" s="20">
        <v>22200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54104297</v>
      </c>
      <c r="D25" s="29">
        <f t="shared" ref="D25:Y25" si="1">SUM(D15:D24)</f>
        <v>0</v>
      </c>
      <c r="E25" s="35">
        <f t="shared" si="1"/>
        <v>28534377</v>
      </c>
      <c r="F25" s="36">
        <f t="shared" si="1"/>
        <v>28534377</v>
      </c>
      <c r="G25" s="36">
        <f t="shared" si="1"/>
        <v>53323901</v>
      </c>
      <c r="H25" s="36">
        <f t="shared" si="1"/>
        <v>780397</v>
      </c>
      <c r="I25" s="36">
        <f t="shared" si="1"/>
        <v>0</v>
      </c>
      <c r="J25" s="36">
        <f t="shared" si="1"/>
        <v>54104298</v>
      </c>
      <c r="K25" s="36">
        <f t="shared" si="1"/>
        <v>0</v>
      </c>
      <c r="L25" s="36">
        <f t="shared" si="1"/>
        <v>119695</v>
      </c>
      <c r="M25" s="36">
        <f t="shared" si="1"/>
        <v>0</v>
      </c>
      <c r="N25" s="36">
        <f t="shared" si="1"/>
        <v>119695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54223993</v>
      </c>
      <c r="X25" s="36">
        <f t="shared" si="1"/>
        <v>16640661</v>
      </c>
      <c r="Y25" s="36">
        <f t="shared" si="1"/>
        <v>37583332</v>
      </c>
      <c r="Z25" s="37">
        <f>+IF(X25&lt;&gt;0,+(Y25/X25)*100,0)</f>
        <v>225.8523985315247</v>
      </c>
      <c r="AA25" s="38">
        <f>SUM(AA15:AA24)</f>
        <v>28534377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202535688</v>
      </c>
      <c r="D26" s="29">
        <f>+D13+D25</f>
        <v>0</v>
      </c>
      <c r="E26" s="30">
        <f t="shared" si="2"/>
        <v>194043606</v>
      </c>
      <c r="F26" s="31">
        <f t="shared" si="2"/>
        <v>194043606</v>
      </c>
      <c r="G26" s="31">
        <f t="shared" si="2"/>
        <v>250557355</v>
      </c>
      <c r="H26" s="31">
        <f t="shared" si="2"/>
        <v>-2366560</v>
      </c>
      <c r="I26" s="31">
        <f t="shared" si="2"/>
        <v>-1577773</v>
      </c>
      <c r="J26" s="31">
        <f t="shared" si="2"/>
        <v>246613022</v>
      </c>
      <c r="K26" s="31">
        <f t="shared" si="2"/>
        <v>3557291</v>
      </c>
      <c r="L26" s="31">
        <f t="shared" si="2"/>
        <v>2979274</v>
      </c>
      <c r="M26" s="31">
        <f t="shared" si="2"/>
        <v>9853845</v>
      </c>
      <c r="N26" s="31">
        <f t="shared" si="2"/>
        <v>16390410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263003432</v>
      </c>
      <c r="X26" s="31">
        <f t="shared" si="2"/>
        <v>138305352</v>
      </c>
      <c r="Y26" s="31">
        <f t="shared" si="2"/>
        <v>124698080</v>
      </c>
      <c r="Z26" s="32">
        <f>+IF(X26&lt;&gt;0,+(Y26/X26)*100,0)</f>
        <v>90.161427737084239</v>
      </c>
      <c r="AA26" s="33">
        <f>+AA13+AA25</f>
        <v>194043606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-124392</v>
      </c>
      <c r="D31" s="18"/>
      <c r="E31" s="19"/>
      <c r="F31" s="20"/>
      <c r="G31" s="20">
        <v>-129884</v>
      </c>
      <c r="H31" s="20"/>
      <c r="I31" s="20"/>
      <c r="J31" s="20">
        <v>-129884</v>
      </c>
      <c r="K31" s="20">
        <v>-5572</v>
      </c>
      <c r="L31" s="20"/>
      <c r="M31" s="20"/>
      <c r="N31" s="20">
        <v>-5572</v>
      </c>
      <c r="O31" s="20"/>
      <c r="P31" s="20"/>
      <c r="Q31" s="20"/>
      <c r="R31" s="20"/>
      <c r="S31" s="20"/>
      <c r="T31" s="20"/>
      <c r="U31" s="20"/>
      <c r="V31" s="20"/>
      <c r="W31" s="20">
        <v>-135456</v>
      </c>
      <c r="X31" s="20"/>
      <c r="Y31" s="20">
        <v>-135456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4276528</v>
      </c>
      <c r="D32" s="18"/>
      <c r="E32" s="19">
        <v>153012247</v>
      </c>
      <c r="F32" s="20">
        <v>153012247</v>
      </c>
      <c r="G32" s="20">
        <v>-9702408</v>
      </c>
      <c r="H32" s="20">
        <v>-4682</v>
      </c>
      <c r="I32" s="20"/>
      <c r="J32" s="20">
        <v>-9707090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-9707090</v>
      </c>
      <c r="X32" s="20">
        <v>112546721</v>
      </c>
      <c r="Y32" s="20">
        <v>-122253811</v>
      </c>
      <c r="Z32" s="21">
        <v>-108.62494252498036</v>
      </c>
      <c r="AA32" s="22">
        <v>153012247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2</v>
      </c>
      <c r="F33" s="20">
        <v>2</v>
      </c>
      <c r="G33" s="20">
        <v>2513913</v>
      </c>
      <c r="H33" s="20"/>
      <c r="I33" s="20">
        <v>-666966</v>
      </c>
      <c r="J33" s="20">
        <v>1846947</v>
      </c>
      <c r="K33" s="20"/>
      <c r="L33" s="20"/>
      <c r="M33" s="20">
        <v>1117391</v>
      </c>
      <c r="N33" s="20">
        <v>1117391</v>
      </c>
      <c r="O33" s="20"/>
      <c r="P33" s="20"/>
      <c r="Q33" s="20"/>
      <c r="R33" s="20"/>
      <c r="S33" s="20"/>
      <c r="T33" s="20"/>
      <c r="U33" s="20"/>
      <c r="V33" s="20"/>
      <c r="W33" s="20">
        <v>2964338</v>
      </c>
      <c r="X33" s="20"/>
      <c r="Y33" s="20">
        <v>2964338</v>
      </c>
      <c r="Z33" s="21"/>
      <c r="AA33" s="22">
        <v>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67889582</v>
      </c>
      <c r="D35" s="18"/>
      <c r="E35" s="19"/>
      <c r="F35" s="20"/>
      <c r="G35" s="20">
        <v>69183232</v>
      </c>
      <c r="H35" s="20">
        <v>136773</v>
      </c>
      <c r="I35" s="20">
        <v>-36434</v>
      </c>
      <c r="J35" s="20">
        <v>69283571</v>
      </c>
      <c r="K35" s="20">
        <v>120677</v>
      </c>
      <c r="L35" s="20">
        <v>-174843</v>
      </c>
      <c r="M35" s="20">
        <v>1282748</v>
      </c>
      <c r="N35" s="20">
        <v>1228582</v>
      </c>
      <c r="O35" s="20"/>
      <c r="P35" s="20"/>
      <c r="Q35" s="20"/>
      <c r="R35" s="20"/>
      <c r="S35" s="20"/>
      <c r="T35" s="20"/>
      <c r="U35" s="20"/>
      <c r="V35" s="20"/>
      <c r="W35" s="20">
        <v>70512153</v>
      </c>
      <c r="X35" s="20"/>
      <c r="Y35" s="20">
        <v>70512153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72041718</v>
      </c>
      <c r="D37" s="29">
        <f t="shared" ref="D37:Y37" si="3">SUM(D29:D36)</f>
        <v>0</v>
      </c>
      <c r="E37" s="30">
        <f t="shared" si="3"/>
        <v>153012249</v>
      </c>
      <c r="F37" s="31">
        <f t="shared" si="3"/>
        <v>153012249</v>
      </c>
      <c r="G37" s="31">
        <f t="shared" si="3"/>
        <v>61864853</v>
      </c>
      <c r="H37" s="31">
        <f t="shared" si="3"/>
        <v>132091</v>
      </c>
      <c r="I37" s="31">
        <f t="shared" si="3"/>
        <v>-703400</v>
      </c>
      <c r="J37" s="31">
        <f t="shared" si="3"/>
        <v>61293544</v>
      </c>
      <c r="K37" s="31">
        <f t="shared" si="3"/>
        <v>115105</v>
      </c>
      <c r="L37" s="31">
        <f t="shared" si="3"/>
        <v>-174843</v>
      </c>
      <c r="M37" s="31">
        <f t="shared" si="3"/>
        <v>2400139</v>
      </c>
      <c r="N37" s="31">
        <f t="shared" si="3"/>
        <v>2340401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63633945</v>
      </c>
      <c r="X37" s="31">
        <f t="shared" si="3"/>
        <v>112546721</v>
      </c>
      <c r="Y37" s="31">
        <f t="shared" si="3"/>
        <v>-48912776</v>
      </c>
      <c r="Z37" s="32">
        <f>+IF(X37&lt;&gt;0,+(Y37/X37)*100,0)</f>
        <v>-43.459974280370197</v>
      </c>
      <c r="AA37" s="33">
        <f>SUM(AA29:AA36)</f>
        <v>153012249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72041718</v>
      </c>
      <c r="D44" s="29">
        <f>+D37+D43</f>
        <v>0</v>
      </c>
      <c r="E44" s="30">
        <f t="shared" si="5"/>
        <v>153012249</v>
      </c>
      <c r="F44" s="31">
        <f t="shared" si="5"/>
        <v>153012249</v>
      </c>
      <c r="G44" s="31">
        <f t="shared" si="5"/>
        <v>61864853</v>
      </c>
      <c r="H44" s="31">
        <f t="shared" si="5"/>
        <v>132091</v>
      </c>
      <c r="I44" s="31">
        <f t="shared" si="5"/>
        <v>-703400</v>
      </c>
      <c r="J44" s="31">
        <f t="shared" si="5"/>
        <v>61293544</v>
      </c>
      <c r="K44" s="31">
        <f t="shared" si="5"/>
        <v>115105</v>
      </c>
      <c r="L44" s="31">
        <f t="shared" si="5"/>
        <v>-174843</v>
      </c>
      <c r="M44" s="31">
        <f t="shared" si="5"/>
        <v>2400139</v>
      </c>
      <c r="N44" s="31">
        <f t="shared" si="5"/>
        <v>2340401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63633945</v>
      </c>
      <c r="X44" s="31">
        <f t="shared" si="5"/>
        <v>112546721</v>
      </c>
      <c r="Y44" s="31">
        <f t="shared" si="5"/>
        <v>-48912776</v>
      </c>
      <c r="Z44" s="32">
        <f>+IF(X44&lt;&gt;0,+(Y44/X44)*100,0)</f>
        <v>-43.459974280370197</v>
      </c>
      <c r="AA44" s="33">
        <f>+AA37+AA43</f>
        <v>153012249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130493970</v>
      </c>
      <c r="D45" s="42">
        <f t="shared" si="6"/>
        <v>0</v>
      </c>
      <c r="E45" s="43">
        <f t="shared" si="6"/>
        <v>41031357</v>
      </c>
      <c r="F45" s="44">
        <f t="shared" si="6"/>
        <v>41031357</v>
      </c>
      <c r="G45" s="44">
        <f t="shared" si="6"/>
        <v>188692502</v>
      </c>
      <c r="H45" s="44">
        <f t="shared" si="6"/>
        <v>-2498651</v>
      </c>
      <c r="I45" s="44">
        <f t="shared" si="6"/>
        <v>-874373</v>
      </c>
      <c r="J45" s="44">
        <f t="shared" si="6"/>
        <v>185319478</v>
      </c>
      <c r="K45" s="44">
        <f t="shared" si="6"/>
        <v>3442186</v>
      </c>
      <c r="L45" s="44">
        <f t="shared" si="6"/>
        <v>3154117</v>
      </c>
      <c r="M45" s="44">
        <f t="shared" si="6"/>
        <v>7453706</v>
      </c>
      <c r="N45" s="44">
        <f t="shared" si="6"/>
        <v>14050009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199369487</v>
      </c>
      <c r="X45" s="44">
        <f t="shared" si="6"/>
        <v>25758631</v>
      </c>
      <c r="Y45" s="44">
        <f t="shared" si="6"/>
        <v>173610856</v>
      </c>
      <c r="Z45" s="45">
        <f>+IF(X45&lt;&gt;0,+(Y45/X45)*100,0)</f>
        <v>673.99100518967794</v>
      </c>
      <c r="AA45" s="46">
        <f>+AA26-AA44</f>
        <v>41031357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32371115</v>
      </c>
      <c r="D47" s="18"/>
      <c r="E47" s="19">
        <v>35031357</v>
      </c>
      <c r="F47" s="20">
        <v>35031357</v>
      </c>
      <c r="G47" s="20">
        <v>52439833</v>
      </c>
      <c r="H47" s="20">
        <v>-7955758</v>
      </c>
      <c r="I47" s="20">
        <v>-1120811</v>
      </c>
      <c r="J47" s="20">
        <v>43363264</v>
      </c>
      <c r="K47" s="20">
        <v>2642643</v>
      </c>
      <c r="L47" s="20">
        <v>2174294</v>
      </c>
      <c r="M47" s="20"/>
      <c r="N47" s="20">
        <v>4816937</v>
      </c>
      <c r="O47" s="20"/>
      <c r="P47" s="20"/>
      <c r="Q47" s="20"/>
      <c r="R47" s="20"/>
      <c r="S47" s="20"/>
      <c r="T47" s="20"/>
      <c r="U47" s="20"/>
      <c r="V47" s="20"/>
      <c r="W47" s="20">
        <v>48180201</v>
      </c>
      <c r="X47" s="20">
        <v>19758631</v>
      </c>
      <c r="Y47" s="20">
        <v>28421570</v>
      </c>
      <c r="Z47" s="47">
        <v>143.84382197329359</v>
      </c>
      <c r="AA47" s="22">
        <v>35031357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32371115</v>
      </c>
      <c r="D50" s="50">
        <f t="shared" ref="D50:Y50" si="7">SUM(D47:D49)</f>
        <v>0</v>
      </c>
      <c r="E50" s="51">
        <f t="shared" si="7"/>
        <v>35031357</v>
      </c>
      <c r="F50" s="52">
        <f t="shared" si="7"/>
        <v>35031357</v>
      </c>
      <c r="G50" s="52">
        <f t="shared" si="7"/>
        <v>52439833</v>
      </c>
      <c r="H50" s="52">
        <f t="shared" si="7"/>
        <v>-7955758</v>
      </c>
      <c r="I50" s="52">
        <f t="shared" si="7"/>
        <v>-1120811</v>
      </c>
      <c r="J50" s="52">
        <f t="shared" si="7"/>
        <v>43363264</v>
      </c>
      <c r="K50" s="52">
        <f t="shared" si="7"/>
        <v>2642643</v>
      </c>
      <c r="L50" s="52">
        <f t="shared" si="7"/>
        <v>2174294</v>
      </c>
      <c r="M50" s="52">
        <f t="shared" si="7"/>
        <v>0</v>
      </c>
      <c r="N50" s="52">
        <f t="shared" si="7"/>
        <v>4816937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48180201</v>
      </c>
      <c r="X50" s="52">
        <f t="shared" si="7"/>
        <v>19758631</v>
      </c>
      <c r="Y50" s="52">
        <f t="shared" si="7"/>
        <v>28421570</v>
      </c>
      <c r="Z50" s="53">
        <f>+IF(X50&lt;&gt;0,+(Y50/X50)*100,0)</f>
        <v>143.84382197329359</v>
      </c>
      <c r="AA50" s="54">
        <f>SUM(AA47:AA49)</f>
        <v>35031357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33044263</v>
      </c>
      <c r="D6" s="18"/>
      <c r="E6" s="19">
        <v>142718957</v>
      </c>
      <c r="F6" s="20">
        <v>142718957</v>
      </c>
      <c r="G6" s="20">
        <v>53589639</v>
      </c>
      <c r="H6" s="20">
        <v>6925786</v>
      </c>
      <c r="I6" s="20">
        <v>-4445799</v>
      </c>
      <c r="J6" s="20">
        <v>56069626</v>
      </c>
      <c r="K6" s="20">
        <v>-3070731</v>
      </c>
      <c r="L6" s="20">
        <v>4045135</v>
      </c>
      <c r="M6" s="20">
        <v>8071563</v>
      </c>
      <c r="N6" s="20">
        <v>9045967</v>
      </c>
      <c r="O6" s="20"/>
      <c r="P6" s="20"/>
      <c r="Q6" s="20"/>
      <c r="R6" s="20"/>
      <c r="S6" s="20"/>
      <c r="T6" s="20"/>
      <c r="U6" s="20"/>
      <c r="V6" s="20"/>
      <c r="W6" s="20">
        <v>65115593</v>
      </c>
      <c r="X6" s="20">
        <v>136552783</v>
      </c>
      <c r="Y6" s="20">
        <v>-71437190</v>
      </c>
      <c r="Z6" s="21">
        <v>-52.314708225316799</v>
      </c>
      <c r="AA6" s="22">
        <v>142718957</v>
      </c>
    </row>
    <row r="7" spans="1:27" x14ac:dyDescent="0.25">
      <c r="A7" s="23" t="s">
        <v>35</v>
      </c>
      <c r="B7" s="17" t="s">
        <v>32</v>
      </c>
      <c r="C7" s="18">
        <v>15764440</v>
      </c>
      <c r="D7" s="18"/>
      <c r="E7" s="19">
        <v>-8820655</v>
      </c>
      <c r="F7" s="20">
        <v>-8820655</v>
      </c>
      <c r="G7" s="20">
        <v>9317198</v>
      </c>
      <c r="H7" s="20">
        <v>13127284</v>
      </c>
      <c r="I7" s="20">
        <v>-1491378</v>
      </c>
      <c r="J7" s="20">
        <v>20953104</v>
      </c>
      <c r="K7" s="20">
        <v>1649153</v>
      </c>
      <c r="L7" s="20">
        <v>-3549225</v>
      </c>
      <c r="M7" s="20">
        <v>7633302</v>
      </c>
      <c r="N7" s="20">
        <v>5733230</v>
      </c>
      <c r="O7" s="20"/>
      <c r="P7" s="20"/>
      <c r="Q7" s="20"/>
      <c r="R7" s="20"/>
      <c r="S7" s="20"/>
      <c r="T7" s="20"/>
      <c r="U7" s="20"/>
      <c r="V7" s="20"/>
      <c r="W7" s="20">
        <v>26686334</v>
      </c>
      <c r="X7" s="20">
        <v>-15284011</v>
      </c>
      <c r="Y7" s="20">
        <v>41970345</v>
      </c>
      <c r="Z7" s="21">
        <v>-274.60294944828291</v>
      </c>
      <c r="AA7" s="22">
        <v>-8820655</v>
      </c>
    </row>
    <row r="8" spans="1:27" x14ac:dyDescent="0.25">
      <c r="A8" s="23" t="s">
        <v>36</v>
      </c>
      <c r="B8" s="17" t="s">
        <v>32</v>
      </c>
      <c r="C8" s="18">
        <v>48247</v>
      </c>
      <c r="D8" s="18"/>
      <c r="E8" s="19"/>
      <c r="F8" s="20"/>
      <c r="G8" s="20">
        <v>48247</v>
      </c>
      <c r="H8" s="20"/>
      <c r="I8" s="20"/>
      <c r="J8" s="20">
        <v>48247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48247</v>
      </c>
      <c r="X8" s="20"/>
      <c r="Y8" s="20">
        <v>48247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-11527390</v>
      </c>
      <c r="D10" s="18"/>
      <c r="E10" s="19">
        <v>-2626803</v>
      </c>
      <c r="F10" s="20">
        <v>-2626803</v>
      </c>
      <c r="G10" s="20">
        <v>-11996523</v>
      </c>
      <c r="H10" s="20">
        <v>-1548</v>
      </c>
      <c r="I10" s="20">
        <v>-652691</v>
      </c>
      <c r="J10" s="20">
        <v>-12650762</v>
      </c>
      <c r="K10" s="20">
        <v>-696165</v>
      </c>
      <c r="L10" s="20">
        <v>-587567</v>
      </c>
      <c r="M10" s="20">
        <v>-882379</v>
      </c>
      <c r="N10" s="20">
        <v>-2166111</v>
      </c>
      <c r="O10" s="20"/>
      <c r="P10" s="20"/>
      <c r="Q10" s="20"/>
      <c r="R10" s="20"/>
      <c r="S10" s="20"/>
      <c r="T10" s="20"/>
      <c r="U10" s="20"/>
      <c r="V10" s="20"/>
      <c r="W10" s="20">
        <v>-14816873</v>
      </c>
      <c r="X10" s="20">
        <v>-921737</v>
      </c>
      <c r="Y10" s="20">
        <v>-13895136</v>
      </c>
      <c r="Z10" s="21">
        <v>1507.4946541150025</v>
      </c>
      <c r="AA10" s="22">
        <v>-2626803</v>
      </c>
    </row>
    <row r="11" spans="1:27" x14ac:dyDescent="0.25">
      <c r="A11" s="23" t="s">
        <v>39</v>
      </c>
      <c r="B11" s="17" t="s">
        <v>32</v>
      </c>
      <c r="C11" s="18">
        <v>121619943</v>
      </c>
      <c r="D11" s="18"/>
      <c r="E11" s="19"/>
      <c r="F11" s="20"/>
      <c r="G11" s="24">
        <v>121730607</v>
      </c>
      <c r="H11" s="24">
        <v>2174592</v>
      </c>
      <c r="I11" s="24">
        <v>3019234</v>
      </c>
      <c r="J11" s="20">
        <v>126924433</v>
      </c>
      <c r="K11" s="24">
        <v>2003735</v>
      </c>
      <c r="L11" s="24">
        <v>2158835</v>
      </c>
      <c r="M11" s="20">
        <v>2273416</v>
      </c>
      <c r="N11" s="24">
        <v>6435986</v>
      </c>
      <c r="O11" s="24"/>
      <c r="P11" s="24"/>
      <c r="Q11" s="20"/>
      <c r="R11" s="24"/>
      <c r="S11" s="24"/>
      <c r="T11" s="20"/>
      <c r="U11" s="24"/>
      <c r="V11" s="24"/>
      <c r="W11" s="24">
        <v>133360419</v>
      </c>
      <c r="X11" s="20"/>
      <c r="Y11" s="24">
        <v>133360419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17010489</v>
      </c>
      <c r="D12" s="18"/>
      <c r="E12" s="19"/>
      <c r="F12" s="20"/>
      <c r="G12" s="20">
        <v>17010489</v>
      </c>
      <c r="H12" s="20"/>
      <c r="I12" s="20"/>
      <c r="J12" s="20">
        <v>17010489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17010489</v>
      </c>
      <c r="X12" s="20"/>
      <c r="Y12" s="20">
        <v>17010489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175959992</v>
      </c>
      <c r="D13" s="29">
        <f>SUM(D6:D12)</f>
        <v>0</v>
      </c>
      <c r="E13" s="30">
        <f t="shared" si="0"/>
        <v>131271499</v>
      </c>
      <c r="F13" s="31">
        <f t="shared" si="0"/>
        <v>131271499</v>
      </c>
      <c r="G13" s="31">
        <f t="shared" si="0"/>
        <v>189699657</v>
      </c>
      <c r="H13" s="31">
        <f t="shared" si="0"/>
        <v>22226114</v>
      </c>
      <c r="I13" s="31">
        <f t="shared" si="0"/>
        <v>-3570634</v>
      </c>
      <c r="J13" s="31">
        <f t="shared" si="0"/>
        <v>208355137</v>
      </c>
      <c r="K13" s="31">
        <f t="shared" si="0"/>
        <v>-114008</v>
      </c>
      <c r="L13" s="31">
        <f t="shared" si="0"/>
        <v>2067178</v>
      </c>
      <c r="M13" s="31">
        <f t="shared" si="0"/>
        <v>17095902</v>
      </c>
      <c r="N13" s="31">
        <f t="shared" si="0"/>
        <v>19049072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227404209</v>
      </c>
      <c r="X13" s="31">
        <f t="shared" si="0"/>
        <v>120347035</v>
      </c>
      <c r="Y13" s="31">
        <f t="shared" si="0"/>
        <v>107057174</v>
      </c>
      <c r="Z13" s="32">
        <f>+IF(X13&lt;&gt;0,+(Y13/X13)*100,0)</f>
        <v>88.957051580040996</v>
      </c>
      <c r="AA13" s="33">
        <f>SUM(AA6:AA12)</f>
        <v>131271499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2714155</v>
      </c>
      <c r="D15" s="18"/>
      <c r="E15" s="19"/>
      <c r="F15" s="20"/>
      <c r="G15" s="20">
        <v>2572239</v>
      </c>
      <c r="H15" s="20"/>
      <c r="I15" s="20"/>
      <c r="J15" s="20">
        <v>2572239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2572239</v>
      </c>
      <c r="X15" s="20"/>
      <c r="Y15" s="20">
        <v>2572239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77046158</v>
      </c>
      <c r="D17" s="18"/>
      <c r="E17" s="19">
        <v>39316598</v>
      </c>
      <c r="F17" s="20">
        <v>39316598</v>
      </c>
      <c r="G17" s="24">
        <v>96057971</v>
      </c>
      <c r="H17" s="24">
        <v>-14054759</v>
      </c>
      <c r="I17" s="24">
        <v>5711132</v>
      </c>
      <c r="J17" s="20">
        <v>87714344</v>
      </c>
      <c r="K17" s="24">
        <v>-99448</v>
      </c>
      <c r="L17" s="24">
        <v>3327031</v>
      </c>
      <c r="M17" s="20">
        <v>3061196</v>
      </c>
      <c r="N17" s="24">
        <v>6288779</v>
      </c>
      <c r="O17" s="24"/>
      <c r="P17" s="24"/>
      <c r="Q17" s="20"/>
      <c r="R17" s="24"/>
      <c r="S17" s="24"/>
      <c r="T17" s="20"/>
      <c r="U17" s="24"/>
      <c r="V17" s="24"/>
      <c r="W17" s="24">
        <v>94003123</v>
      </c>
      <c r="X17" s="20">
        <v>28085557</v>
      </c>
      <c r="Y17" s="24">
        <v>65917566</v>
      </c>
      <c r="Z17" s="25">
        <v>234.70271926599139</v>
      </c>
      <c r="AA17" s="26">
        <v>39316598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21552390</v>
      </c>
      <c r="F22" s="20">
        <v>21552390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20872454</v>
      </c>
      <c r="Y22" s="20">
        <v>-20872454</v>
      </c>
      <c r="Z22" s="21">
        <v>-100</v>
      </c>
      <c r="AA22" s="22">
        <v>21552390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79760313</v>
      </c>
      <c r="D25" s="29">
        <f t="shared" ref="D25:Y25" si="1">SUM(D15:D24)</f>
        <v>0</v>
      </c>
      <c r="E25" s="35">
        <f t="shared" si="1"/>
        <v>60868988</v>
      </c>
      <c r="F25" s="36">
        <f t="shared" si="1"/>
        <v>60868988</v>
      </c>
      <c r="G25" s="36">
        <f t="shared" si="1"/>
        <v>98630210</v>
      </c>
      <c r="H25" s="36">
        <f t="shared" si="1"/>
        <v>-14054759</v>
      </c>
      <c r="I25" s="36">
        <f t="shared" si="1"/>
        <v>5711132</v>
      </c>
      <c r="J25" s="36">
        <f t="shared" si="1"/>
        <v>90286583</v>
      </c>
      <c r="K25" s="36">
        <f t="shared" si="1"/>
        <v>-99448</v>
      </c>
      <c r="L25" s="36">
        <f t="shared" si="1"/>
        <v>3327031</v>
      </c>
      <c r="M25" s="36">
        <f t="shared" si="1"/>
        <v>3061196</v>
      </c>
      <c r="N25" s="36">
        <f t="shared" si="1"/>
        <v>6288779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96575362</v>
      </c>
      <c r="X25" s="36">
        <f t="shared" si="1"/>
        <v>48958011</v>
      </c>
      <c r="Y25" s="36">
        <f t="shared" si="1"/>
        <v>47617351</v>
      </c>
      <c r="Z25" s="37">
        <f>+IF(X25&lt;&gt;0,+(Y25/X25)*100,0)</f>
        <v>97.261612609221402</v>
      </c>
      <c r="AA25" s="38">
        <f>SUM(AA15:AA24)</f>
        <v>60868988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255720305</v>
      </c>
      <c r="D26" s="29">
        <f>+D13+D25</f>
        <v>0</v>
      </c>
      <c r="E26" s="30">
        <f t="shared" si="2"/>
        <v>192140487</v>
      </c>
      <c r="F26" s="31">
        <f t="shared" si="2"/>
        <v>192140487</v>
      </c>
      <c r="G26" s="31">
        <f t="shared" si="2"/>
        <v>288329867</v>
      </c>
      <c r="H26" s="31">
        <f t="shared" si="2"/>
        <v>8171355</v>
      </c>
      <c r="I26" s="31">
        <f t="shared" si="2"/>
        <v>2140498</v>
      </c>
      <c r="J26" s="31">
        <f t="shared" si="2"/>
        <v>298641720</v>
      </c>
      <c r="K26" s="31">
        <f t="shared" si="2"/>
        <v>-213456</v>
      </c>
      <c r="L26" s="31">
        <f t="shared" si="2"/>
        <v>5394209</v>
      </c>
      <c r="M26" s="31">
        <f t="shared" si="2"/>
        <v>20157098</v>
      </c>
      <c r="N26" s="31">
        <f t="shared" si="2"/>
        <v>25337851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323979571</v>
      </c>
      <c r="X26" s="31">
        <f t="shared" si="2"/>
        <v>169305046</v>
      </c>
      <c r="Y26" s="31">
        <f t="shared" si="2"/>
        <v>154674525</v>
      </c>
      <c r="Z26" s="32">
        <f>+IF(X26&lt;&gt;0,+(Y26/X26)*100,0)</f>
        <v>91.35848496801448</v>
      </c>
      <c r="AA26" s="33">
        <f>+AA13+AA25</f>
        <v>192140487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5600358</v>
      </c>
      <c r="D31" s="18"/>
      <c r="E31" s="19">
        <v>6956473</v>
      </c>
      <c r="F31" s="20">
        <v>6956473</v>
      </c>
      <c r="G31" s="20">
        <v>5593352</v>
      </c>
      <c r="H31" s="20">
        <v>-1682</v>
      </c>
      <c r="I31" s="20">
        <v>81605</v>
      </c>
      <c r="J31" s="20">
        <v>5673275</v>
      </c>
      <c r="K31" s="20">
        <v>-20261</v>
      </c>
      <c r="L31" s="20">
        <v>-2251</v>
      </c>
      <c r="M31" s="20">
        <v>-16624</v>
      </c>
      <c r="N31" s="20">
        <v>-39136</v>
      </c>
      <c r="O31" s="20"/>
      <c r="P31" s="20"/>
      <c r="Q31" s="20"/>
      <c r="R31" s="20"/>
      <c r="S31" s="20"/>
      <c r="T31" s="20"/>
      <c r="U31" s="20"/>
      <c r="V31" s="20"/>
      <c r="W31" s="20">
        <v>5634139</v>
      </c>
      <c r="X31" s="20">
        <v>6956469</v>
      </c>
      <c r="Y31" s="20">
        <v>-1322330</v>
      </c>
      <c r="Z31" s="21">
        <v>-19.008637859235769</v>
      </c>
      <c r="AA31" s="22">
        <v>6956473</v>
      </c>
    </row>
    <row r="32" spans="1:27" x14ac:dyDescent="0.25">
      <c r="A32" s="23" t="s">
        <v>59</v>
      </c>
      <c r="B32" s="17" t="s">
        <v>32</v>
      </c>
      <c r="C32" s="18">
        <v>-2453210</v>
      </c>
      <c r="D32" s="18"/>
      <c r="E32" s="19">
        <v>87463764</v>
      </c>
      <c r="F32" s="20">
        <v>87463764</v>
      </c>
      <c r="G32" s="20">
        <v>-2392696</v>
      </c>
      <c r="H32" s="20">
        <v>-75193</v>
      </c>
      <c r="I32" s="20">
        <v>1221536</v>
      </c>
      <c r="J32" s="20">
        <v>-1246353</v>
      </c>
      <c r="K32" s="20">
        <v>-847776</v>
      </c>
      <c r="L32" s="20">
        <v>-14375</v>
      </c>
      <c r="M32" s="20">
        <v>-236472</v>
      </c>
      <c r="N32" s="20">
        <v>-1098623</v>
      </c>
      <c r="O32" s="20"/>
      <c r="P32" s="20"/>
      <c r="Q32" s="20"/>
      <c r="R32" s="20"/>
      <c r="S32" s="20"/>
      <c r="T32" s="20"/>
      <c r="U32" s="20"/>
      <c r="V32" s="20"/>
      <c r="W32" s="20">
        <v>-2344976</v>
      </c>
      <c r="X32" s="20">
        <v>70794802</v>
      </c>
      <c r="Y32" s="20">
        <v>-73139778</v>
      </c>
      <c r="Z32" s="21">
        <v>-103.31235618117837</v>
      </c>
      <c r="AA32" s="22">
        <v>87463764</v>
      </c>
    </row>
    <row r="33" spans="1:27" x14ac:dyDescent="0.25">
      <c r="A33" s="23" t="s">
        <v>60</v>
      </c>
      <c r="B33" s="17" t="s">
        <v>32</v>
      </c>
      <c r="C33" s="18">
        <v>500</v>
      </c>
      <c r="D33" s="18"/>
      <c r="E33" s="19"/>
      <c r="F33" s="20"/>
      <c r="G33" s="20">
        <v>500</v>
      </c>
      <c r="H33" s="20">
        <v>10927000</v>
      </c>
      <c r="I33" s="20">
        <v>-7361593</v>
      </c>
      <c r="J33" s="20">
        <v>3565907</v>
      </c>
      <c r="K33" s="20"/>
      <c r="L33" s="20">
        <v>-3239876</v>
      </c>
      <c r="M33" s="20">
        <v>122510</v>
      </c>
      <c r="N33" s="20">
        <v>-3117366</v>
      </c>
      <c r="O33" s="20"/>
      <c r="P33" s="20"/>
      <c r="Q33" s="20"/>
      <c r="R33" s="20"/>
      <c r="S33" s="20"/>
      <c r="T33" s="20"/>
      <c r="U33" s="20"/>
      <c r="V33" s="20"/>
      <c r="W33" s="20">
        <v>448541</v>
      </c>
      <c r="X33" s="20">
        <v>4000000</v>
      </c>
      <c r="Y33" s="20">
        <v>-3551459</v>
      </c>
      <c r="Z33" s="21">
        <v>-88.786474999999996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114272460</v>
      </c>
      <c r="D35" s="18"/>
      <c r="E35" s="19"/>
      <c r="F35" s="20"/>
      <c r="G35" s="20">
        <v>115471711</v>
      </c>
      <c r="H35" s="20">
        <v>2936244</v>
      </c>
      <c r="I35" s="20">
        <v>2086963</v>
      </c>
      <c r="J35" s="20">
        <v>120494918</v>
      </c>
      <c r="K35" s="20">
        <v>1924629</v>
      </c>
      <c r="L35" s="20">
        <v>2102946</v>
      </c>
      <c r="M35" s="20">
        <v>2729539</v>
      </c>
      <c r="N35" s="20">
        <v>6757114</v>
      </c>
      <c r="O35" s="20"/>
      <c r="P35" s="20"/>
      <c r="Q35" s="20"/>
      <c r="R35" s="20"/>
      <c r="S35" s="20"/>
      <c r="T35" s="20"/>
      <c r="U35" s="20"/>
      <c r="V35" s="20"/>
      <c r="W35" s="20">
        <v>127252032</v>
      </c>
      <c r="X35" s="20"/>
      <c r="Y35" s="20">
        <v>127252032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117420108</v>
      </c>
      <c r="D37" s="29">
        <f t="shared" ref="D37:Y37" si="3">SUM(D29:D36)</f>
        <v>0</v>
      </c>
      <c r="E37" s="30">
        <f t="shared" si="3"/>
        <v>94420237</v>
      </c>
      <c r="F37" s="31">
        <f t="shared" si="3"/>
        <v>94420237</v>
      </c>
      <c r="G37" s="31">
        <f t="shared" si="3"/>
        <v>118672867</v>
      </c>
      <c r="H37" s="31">
        <f t="shared" si="3"/>
        <v>13786369</v>
      </c>
      <c r="I37" s="31">
        <f t="shared" si="3"/>
        <v>-3971489</v>
      </c>
      <c r="J37" s="31">
        <f t="shared" si="3"/>
        <v>128487747</v>
      </c>
      <c r="K37" s="31">
        <f t="shared" si="3"/>
        <v>1056592</v>
      </c>
      <c r="L37" s="31">
        <f t="shared" si="3"/>
        <v>-1153556</v>
      </c>
      <c r="M37" s="31">
        <f t="shared" si="3"/>
        <v>2598953</v>
      </c>
      <c r="N37" s="31">
        <f t="shared" si="3"/>
        <v>2501989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130989736</v>
      </c>
      <c r="X37" s="31">
        <f t="shared" si="3"/>
        <v>81751271</v>
      </c>
      <c r="Y37" s="31">
        <f t="shared" si="3"/>
        <v>49238465</v>
      </c>
      <c r="Z37" s="32">
        <f>+IF(X37&lt;&gt;0,+(Y37/X37)*100,0)</f>
        <v>60.229601812551635</v>
      </c>
      <c r="AA37" s="33">
        <f>SUM(AA29:AA36)</f>
        <v>94420237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117420108</v>
      </c>
      <c r="D44" s="29">
        <f>+D37+D43</f>
        <v>0</v>
      </c>
      <c r="E44" s="30">
        <f t="shared" si="5"/>
        <v>94420237</v>
      </c>
      <c r="F44" s="31">
        <f t="shared" si="5"/>
        <v>94420237</v>
      </c>
      <c r="G44" s="31">
        <f t="shared" si="5"/>
        <v>118672867</v>
      </c>
      <c r="H44" s="31">
        <f t="shared" si="5"/>
        <v>13786369</v>
      </c>
      <c r="I44" s="31">
        <f t="shared" si="5"/>
        <v>-3971489</v>
      </c>
      <c r="J44" s="31">
        <f t="shared" si="5"/>
        <v>128487747</v>
      </c>
      <c r="K44" s="31">
        <f t="shared" si="5"/>
        <v>1056592</v>
      </c>
      <c r="L44" s="31">
        <f t="shared" si="5"/>
        <v>-1153556</v>
      </c>
      <c r="M44" s="31">
        <f t="shared" si="5"/>
        <v>2598953</v>
      </c>
      <c r="N44" s="31">
        <f t="shared" si="5"/>
        <v>2501989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130989736</v>
      </c>
      <c r="X44" s="31">
        <f t="shared" si="5"/>
        <v>81751271</v>
      </c>
      <c r="Y44" s="31">
        <f t="shared" si="5"/>
        <v>49238465</v>
      </c>
      <c r="Z44" s="32">
        <f>+IF(X44&lt;&gt;0,+(Y44/X44)*100,0)</f>
        <v>60.229601812551635</v>
      </c>
      <c r="AA44" s="33">
        <f>+AA37+AA43</f>
        <v>94420237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138300197</v>
      </c>
      <c r="D45" s="42">
        <f t="shared" si="6"/>
        <v>0</v>
      </c>
      <c r="E45" s="43">
        <f t="shared" si="6"/>
        <v>97720250</v>
      </c>
      <c r="F45" s="44">
        <f t="shared" si="6"/>
        <v>97720250</v>
      </c>
      <c r="G45" s="44">
        <f t="shared" si="6"/>
        <v>169657000</v>
      </c>
      <c r="H45" s="44">
        <f t="shared" si="6"/>
        <v>-5615014</v>
      </c>
      <c r="I45" s="44">
        <f t="shared" si="6"/>
        <v>6111987</v>
      </c>
      <c r="J45" s="44">
        <f t="shared" si="6"/>
        <v>170153973</v>
      </c>
      <c r="K45" s="44">
        <f t="shared" si="6"/>
        <v>-1270048</v>
      </c>
      <c r="L45" s="44">
        <f t="shared" si="6"/>
        <v>6547765</v>
      </c>
      <c r="M45" s="44">
        <f t="shared" si="6"/>
        <v>17558145</v>
      </c>
      <c r="N45" s="44">
        <f t="shared" si="6"/>
        <v>22835862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192989835</v>
      </c>
      <c r="X45" s="44">
        <f t="shared" si="6"/>
        <v>87553775</v>
      </c>
      <c r="Y45" s="44">
        <f t="shared" si="6"/>
        <v>105436060</v>
      </c>
      <c r="Z45" s="45">
        <f>+IF(X45&lt;&gt;0,+(Y45/X45)*100,0)</f>
        <v>120.42434492401955</v>
      </c>
      <c r="AA45" s="46">
        <f>+AA26-AA44</f>
        <v>97720250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5630387</v>
      </c>
      <c r="D47" s="18"/>
      <c r="E47" s="19">
        <v>78592969</v>
      </c>
      <c r="F47" s="20">
        <v>78592969</v>
      </c>
      <c r="G47" s="20">
        <v>39308426</v>
      </c>
      <c r="H47" s="20">
        <v>-3420693</v>
      </c>
      <c r="I47" s="20">
        <v>-7968167</v>
      </c>
      <c r="J47" s="20">
        <v>27919566</v>
      </c>
      <c r="K47" s="20">
        <v>-1644376</v>
      </c>
      <c r="L47" s="20">
        <v>5940415</v>
      </c>
      <c r="M47" s="20">
        <v>13682878</v>
      </c>
      <c r="N47" s="20">
        <v>17978917</v>
      </c>
      <c r="O47" s="20"/>
      <c r="P47" s="20"/>
      <c r="Q47" s="20"/>
      <c r="R47" s="20"/>
      <c r="S47" s="20"/>
      <c r="T47" s="20"/>
      <c r="U47" s="20"/>
      <c r="V47" s="20"/>
      <c r="W47" s="20">
        <v>45898483</v>
      </c>
      <c r="X47" s="20">
        <v>68426494</v>
      </c>
      <c r="Y47" s="20">
        <v>-22528011</v>
      </c>
      <c r="Z47" s="47">
        <v>-32.922936253317317</v>
      </c>
      <c r="AA47" s="22">
        <v>78592969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5630387</v>
      </c>
      <c r="D50" s="50">
        <f t="shared" ref="D50:Y50" si="7">SUM(D47:D49)</f>
        <v>0</v>
      </c>
      <c r="E50" s="51">
        <f t="shared" si="7"/>
        <v>78592969</v>
      </c>
      <c r="F50" s="52">
        <f t="shared" si="7"/>
        <v>78592969</v>
      </c>
      <c r="G50" s="52">
        <f t="shared" si="7"/>
        <v>39308426</v>
      </c>
      <c r="H50" s="52">
        <f t="shared" si="7"/>
        <v>-3420693</v>
      </c>
      <c r="I50" s="52">
        <f t="shared" si="7"/>
        <v>-7968167</v>
      </c>
      <c r="J50" s="52">
        <f t="shared" si="7"/>
        <v>27919566</v>
      </c>
      <c r="K50" s="52">
        <f t="shared" si="7"/>
        <v>-1644376</v>
      </c>
      <c r="L50" s="52">
        <f t="shared" si="7"/>
        <v>5940415</v>
      </c>
      <c r="M50" s="52">
        <f t="shared" si="7"/>
        <v>13682878</v>
      </c>
      <c r="N50" s="52">
        <f t="shared" si="7"/>
        <v>17978917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45898483</v>
      </c>
      <c r="X50" s="52">
        <f t="shared" si="7"/>
        <v>68426494</v>
      </c>
      <c r="Y50" s="52">
        <f t="shared" si="7"/>
        <v>-22528011</v>
      </c>
      <c r="Z50" s="53">
        <f>+IF(X50&lt;&gt;0,+(Y50/X50)*100,0)</f>
        <v>-32.922936253317317</v>
      </c>
      <c r="AA50" s="54">
        <f>SUM(AA47:AA49)</f>
        <v>78592969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-13514246</v>
      </c>
      <c r="F6" s="20">
        <v>-13514246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-6757122</v>
      </c>
      <c r="Y6" s="20">
        <v>6757122</v>
      </c>
      <c r="Z6" s="21">
        <v>-100</v>
      </c>
      <c r="AA6" s="22">
        <v>-13514246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1656900</v>
      </c>
      <c r="F11" s="20">
        <v>1656900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828450</v>
      </c>
      <c r="Y11" s="24">
        <v>-828450</v>
      </c>
      <c r="Z11" s="25">
        <v>-100</v>
      </c>
      <c r="AA11" s="26">
        <v>1656900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-11857346</v>
      </c>
      <c r="F13" s="31">
        <f t="shared" si="0"/>
        <v>-11857346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-5928672</v>
      </c>
      <c r="Y13" s="31">
        <f t="shared" si="0"/>
        <v>5928672</v>
      </c>
      <c r="Z13" s="32">
        <f>+IF(X13&lt;&gt;0,+(Y13/X13)*100,0)</f>
        <v>-100</v>
      </c>
      <c r="AA13" s="33">
        <f>SUM(AA6:AA12)</f>
        <v>-11857346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3565320</v>
      </c>
      <c r="D17" s="18"/>
      <c r="E17" s="19">
        <v>5783341</v>
      </c>
      <c r="F17" s="20">
        <v>5783341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2891670</v>
      </c>
      <c r="Y17" s="24">
        <v>-2891670</v>
      </c>
      <c r="Z17" s="25">
        <v>-100</v>
      </c>
      <c r="AA17" s="26">
        <v>5783341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3565320</v>
      </c>
      <c r="D25" s="29">
        <f t="shared" ref="D25:Y25" si="1">SUM(D15:D24)</f>
        <v>0</v>
      </c>
      <c r="E25" s="35">
        <f t="shared" si="1"/>
        <v>5783341</v>
      </c>
      <c r="F25" s="36">
        <f t="shared" si="1"/>
        <v>5783341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2891670</v>
      </c>
      <c r="Y25" s="36">
        <f t="shared" si="1"/>
        <v>-2891670</v>
      </c>
      <c r="Z25" s="37">
        <f>+IF(X25&lt;&gt;0,+(Y25/X25)*100,0)</f>
        <v>-100</v>
      </c>
      <c r="AA25" s="38">
        <f>SUM(AA15:AA24)</f>
        <v>5783341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3565320</v>
      </c>
      <c r="D26" s="29">
        <f>+D13+D25</f>
        <v>0</v>
      </c>
      <c r="E26" s="30">
        <f t="shared" si="2"/>
        <v>-6074005</v>
      </c>
      <c r="F26" s="31">
        <f t="shared" si="2"/>
        <v>-6074005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-3037002</v>
      </c>
      <c r="Y26" s="31">
        <f t="shared" si="2"/>
        <v>3037002</v>
      </c>
      <c r="Z26" s="32">
        <f>+IF(X26&lt;&gt;0,+(Y26/X26)*100,0)</f>
        <v>-100</v>
      </c>
      <c r="AA26" s="33">
        <f>+AA13+AA25</f>
        <v>-6074005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3565320</v>
      </c>
      <c r="D45" s="42">
        <f t="shared" si="6"/>
        <v>0</v>
      </c>
      <c r="E45" s="43">
        <f t="shared" si="6"/>
        <v>-6074005</v>
      </c>
      <c r="F45" s="44">
        <f t="shared" si="6"/>
        <v>-6074005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-3037002</v>
      </c>
      <c r="Y45" s="44">
        <f t="shared" si="6"/>
        <v>3037002</v>
      </c>
      <c r="Z45" s="45">
        <f>+IF(X45&lt;&gt;0,+(Y45/X45)*100,0)</f>
        <v>-100</v>
      </c>
      <c r="AA45" s="46">
        <f>+AA26-AA44</f>
        <v>-6074005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-23473512</v>
      </c>
      <c r="F6" s="20">
        <v>-23473512</v>
      </c>
      <c r="G6" s="20">
        <v>-1672777</v>
      </c>
      <c r="H6" s="20"/>
      <c r="I6" s="20"/>
      <c r="J6" s="20">
        <v>-1672777</v>
      </c>
      <c r="K6" s="20"/>
      <c r="L6" s="20">
        <v>-3493373</v>
      </c>
      <c r="M6" s="20">
        <v>-1800082</v>
      </c>
      <c r="N6" s="20">
        <v>-5293455</v>
      </c>
      <c r="O6" s="20"/>
      <c r="P6" s="20"/>
      <c r="Q6" s="20"/>
      <c r="R6" s="20"/>
      <c r="S6" s="20"/>
      <c r="T6" s="20"/>
      <c r="U6" s="20"/>
      <c r="V6" s="20"/>
      <c r="W6" s="20">
        <v>-6966232</v>
      </c>
      <c r="X6" s="20">
        <v>-11736756</v>
      </c>
      <c r="Y6" s="20">
        <v>4770524</v>
      </c>
      <c r="Z6" s="21">
        <v>-40.646018371686345</v>
      </c>
      <c r="AA6" s="22">
        <v>-23473512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30996</v>
      </c>
      <c r="F7" s="20">
        <v>30996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15498</v>
      </c>
      <c r="Y7" s="20">
        <v>-15498</v>
      </c>
      <c r="Z7" s="21">
        <v>-100</v>
      </c>
      <c r="AA7" s="22">
        <v>30996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218188</v>
      </c>
      <c r="H11" s="24"/>
      <c r="I11" s="24"/>
      <c r="J11" s="20">
        <v>218188</v>
      </c>
      <c r="K11" s="24"/>
      <c r="L11" s="24">
        <v>690451</v>
      </c>
      <c r="M11" s="20"/>
      <c r="N11" s="24">
        <v>690451</v>
      </c>
      <c r="O11" s="24"/>
      <c r="P11" s="24"/>
      <c r="Q11" s="20"/>
      <c r="R11" s="24"/>
      <c r="S11" s="24"/>
      <c r="T11" s="20"/>
      <c r="U11" s="24"/>
      <c r="V11" s="24"/>
      <c r="W11" s="24">
        <v>908639</v>
      </c>
      <c r="X11" s="20"/>
      <c r="Y11" s="24">
        <v>908639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-23442516</v>
      </c>
      <c r="F13" s="31">
        <f t="shared" si="0"/>
        <v>-23442516</v>
      </c>
      <c r="G13" s="31">
        <f t="shared" si="0"/>
        <v>-1454589</v>
      </c>
      <c r="H13" s="31">
        <f t="shared" si="0"/>
        <v>0</v>
      </c>
      <c r="I13" s="31">
        <f t="shared" si="0"/>
        <v>0</v>
      </c>
      <c r="J13" s="31">
        <f t="shared" si="0"/>
        <v>-1454589</v>
      </c>
      <c r="K13" s="31">
        <f t="shared" si="0"/>
        <v>0</v>
      </c>
      <c r="L13" s="31">
        <f t="shared" si="0"/>
        <v>-2802922</v>
      </c>
      <c r="M13" s="31">
        <f t="shared" si="0"/>
        <v>-1800082</v>
      </c>
      <c r="N13" s="31">
        <f t="shared" si="0"/>
        <v>-4603004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-6057593</v>
      </c>
      <c r="X13" s="31">
        <f t="shared" si="0"/>
        <v>-11721258</v>
      </c>
      <c r="Y13" s="31">
        <f t="shared" si="0"/>
        <v>5663665</v>
      </c>
      <c r="Z13" s="32">
        <f>+IF(X13&lt;&gt;0,+(Y13/X13)*100,0)</f>
        <v>-48.319600165784252</v>
      </c>
      <c r="AA13" s="33">
        <f>SUM(AA6:AA12)</f>
        <v>-23442516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23473508</v>
      </c>
      <c r="F17" s="20">
        <v>23473508</v>
      </c>
      <c r="G17" s="24">
        <v>1616209</v>
      </c>
      <c r="H17" s="24"/>
      <c r="I17" s="24"/>
      <c r="J17" s="20">
        <v>1616209</v>
      </c>
      <c r="K17" s="24"/>
      <c r="L17" s="24">
        <v>4940529</v>
      </c>
      <c r="M17" s="20">
        <v>173921</v>
      </c>
      <c r="N17" s="24">
        <v>5114450</v>
      </c>
      <c r="O17" s="24"/>
      <c r="P17" s="24"/>
      <c r="Q17" s="20"/>
      <c r="R17" s="24"/>
      <c r="S17" s="24"/>
      <c r="T17" s="20"/>
      <c r="U17" s="24"/>
      <c r="V17" s="24"/>
      <c r="W17" s="24">
        <v>6730659</v>
      </c>
      <c r="X17" s="20">
        <v>11736756</v>
      </c>
      <c r="Y17" s="24">
        <v>-5006097</v>
      </c>
      <c r="Z17" s="25">
        <v>-42.653157311952299</v>
      </c>
      <c r="AA17" s="26">
        <v>23473508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23473508</v>
      </c>
      <c r="F25" s="36">
        <f t="shared" si="1"/>
        <v>23473508</v>
      </c>
      <c r="G25" s="36">
        <f t="shared" si="1"/>
        <v>1616209</v>
      </c>
      <c r="H25" s="36">
        <f t="shared" si="1"/>
        <v>0</v>
      </c>
      <c r="I25" s="36">
        <f t="shared" si="1"/>
        <v>0</v>
      </c>
      <c r="J25" s="36">
        <f t="shared" si="1"/>
        <v>1616209</v>
      </c>
      <c r="K25" s="36">
        <f t="shared" si="1"/>
        <v>0</v>
      </c>
      <c r="L25" s="36">
        <f t="shared" si="1"/>
        <v>4940529</v>
      </c>
      <c r="M25" s="36">
        <f t="shared" si="1"/>
        <v>173921</v>
      </c>
      <c r="N25" s="36">
        <f t="shared" si="1"/>
        <v>5114450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6730659</v>
      </c>
      <c r="X25" s="36">
        <f t="shared" si="1"/>
        <v>11736756</v>
      </c>
      <c r="Y25" s="36">
        <f t="shared" si="1"/>
        <v>-5006097</v>
      </c>
      <c r="Z25" s="37">
        <f>+IF(X25&lt;&gt;0,+(Y25/X25)*100,0)</f>
        <v>-42.653157311952299</v>
      </c>
      <c r="AA25" s="38">
        <f>SUM(AA15:AA24)</f>
        <v>23473508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30992</v>
      </c>
      <c r="F26" s="31">
        <f t="shared" si="2"/>
        <v>30992</v>
      </c>
      <c r="G26" s="31">
        <f t="shared" si="2"/>
        <v>161620</v>
      </c>
      <c r="H26" s="31">
        <f t="shared" si="2"/>
        <v>0</v>
      </c>
      <c r="I26" s="31">
        <f t="shared" si="2"/>
        <v>0</v>
      </c>
      <c r="J26" s="31">
        <f t="shared" si="2"/>
        <v>161620</v>
      </c>
      <c r="K26" s="31">
        <f t="shared" si="2"/>
        <v>0</v>
      </c>
      <c r="L26" s="31">
        <f t="shared" si="2"/>
        <v>2137607</v>
      </c>
      <c r="M26" s="31">
        <f t="shared" si="2"/>
        <v>-1626161</v>
      </c>
      <c r="N26" s="31">
        <f t="shared" si="2"/>
        <v>511446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673066</v>
      </c>
      <c r="X26" s="31">
        <f t="shared" si="2"/>
        <v>15498</v>
      </c>
      <c r="Y26" s="31">
        <f t="shared" si="2"/>
        <v>657568</v>
      </c>
      <c r="Z26" s="32">
        <f>+IF(X26&lt;&gt;0,+(Y26/X26)*100,0)</f>
        <v>4242.9216673119117</v>
      </c>
      <c r="AA26" s="33">
        <f>+AA13+AA25</f>
        <v>30992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-4</v>
      </c>
      <c r="F32" s="20">
        <v>-4</v>
      </c>
      <c r="G32" s="20"/>
      <c r="H32" s="20"/>
      <c r="I32" s="20"/>
      <c r="J32" s="20"/>
      <c r="K32" s="20"/>
      <c r="L32" s="20">
        <v>1800083</v>
      </c>
      <c r="M32" s="20">
        <v>-1800082</v>
      </c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1</v>
      </c>
      <c r="X32" s="20"/>
      <c r="Y32" s="20">
        <v>1</v>
      </c>
      <c r="Z32" s="21"/>
      <c r="AA32" s="22">
        <v>-4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-1834398</v>
      </c>
      <c r="H33" s="20"/>
      <c r="I33" s="20"/>
      <c r="J33" s="20">
        <v>-1834398</v>
      </c>
      <c r="K33" s="20"/>
      <c r="L33" s="20">
        <v>-5630980</v>
      </c>
      <c r="M33" s="20">
        <v>-173921</v>
      </c>
      <c r="N33" s="20">
        <v>-5804901</v>
      </c>
      <c r="O33" s="20"/>
      <c r="P33" s="20"/>
      <c r="Q33" s="20"/>
      <c r="R33" s="20"/>
      <c r="S33" s="20"/>
      <c r="T33" s="20"/>
      <c r="U33" s="20"/>
      <c r="V33" s="20"/>
      <c r="W33" s="20">
        <v>-7639299</v>
      </c>
      <c r="X33" s="20"/>
      <c r="Y33" s="20">
        <v>-7639299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4800144</v>
      </c>
      <c r="F35" s="20">
        <v>4800144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4784646</v>
      </c>
      <c r="Y35" s="20">
        <v>-4784646</v>
      </c>
      <c r="Z35" s="21">
        <v>-100</v>
      </c>
      <c r="AA35" s="22">
        <v>4800144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4800140</v>
      </c>
      <c r="F37" s="31">
        <f t="shared" si="3"/>
        <v>4800140</v>
      </c>
      <c r="G37" s="31">
        <f t="shared" si="3"/>
        <v>-1834398</v>
      </c>
      <c r="H37" s="31">
        <f t="shared" si="3"/>
        <v>0</v>
      </c>
      <c r="I37" s="31">
        <f t="shared" si="3"/>
        <v>0</v>
      </c>
      <c r="J37" s="31">
        <f t="shared" si="3"/>
        <v>-1834398</v>
      </c>
      <c r="K37" s="31">
        <f t="shared" si="3"/>
        <v>0</v>
      </c>
      <c r="L37" s="31">
        <f t="shared" si="3"/>
        <v>-3830897</v>
      </c>
      <c r="M37" s="31">
        <f t="shared" si="3"/>
        <v>-1974003</v>
      </c>
      <c r="N37" s="31">
        <f t="shared" si="3"/>
        <v>-5804900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-7639298</v>
      </c>
      <c r="X37" s="31">
        <f t="shared" si="3"/>
        <v>4784646</v>
      </c>
      <c r="Y37" s="31">
        <f t="shared" si="3"/>
        <v>-12423944</v>
      </c>
      <c r="Z37" s="32">
        <f>+IF(X37&lt;&gt;0,+(Y37/X37)*100,0)</f>
        <v>-259.6627629295877</v>
      </c>
      <c r="AA37" s="33">
        <f>SUM(AA29:AA36)</f>
        <v>4800140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4800140</v>
      </c>
      <c r="F44" s="31">
        <f t="shared" si="5"/>
        <v>4800140</v>
      </c>
      <c r="G44" s="31">
        <f t="shared" si="5"/>
        <v>-1834398</v>
      </c>
      <c r="H44" s="31">
        <f t="shared" si="5"/>
        <v>0</v>
      </c>
      <c r="I44" s="31">
        <f t="shared" si="5"/>
        <v>0</v>
      </c>
      <c r="J44" s="31">
        <f t="shared" si="5"/>
        <v>-1834398</v>
      </c>
      <c r="K44" s="31">
        <f t="shared" si="5"/>
        <v>0</v>
      </c>
      <c r="L44" s="31">
        <f t="shared" si="5"/>
        <v>-3830897</v>
      </c>
      <c r="M44" s="31">
        <f t="shared" si="5"/>
        <v>-1974003</v>
      </c>
      <c r="N44" s="31">
        <f t="shared" si="5"/>
        <v>-5804900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-7639298</v>
      </c>
      <c r="X44" s="31">
        <f t="shared" si="5"/>
        <v>4784646</v>
      </c>
      <c r="Y44" s="31">
        <f t="shared" si="5"/>
        <v>-12423944</v>
      </c>
      <c r="Z44" s="32">
        <f>+IF(X44&lt;&gt;0,+(Y44/X44)*100,0)</f>
        <v>-259.6627629295877</v>
      </c>
      <c r="AA44" s="33">
        <f>+AA37+AA43</f>
        <v>4800140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-4769148</v>
      </c>
      <c r="F45" s="44">
        <f t="shared" si="6"/>
        <v>-4769148</v>
      </c>
      <c r="G45" s="44">
        <f t="shared" si="6"/>
        <v>1996018</v>
      </c>
      <c r="H45" s="44">
        <f t="shared" si="6"/>
        <v>0</v>
      </c>
      <c r="I45" s="44">
        <f t="shared" si="6"/>
        <v>0</v>
      </c>
      <c r="J45" s="44">
        <f t="shared" si="6"/>
        <v>1996018</v>
      </c>
      <c r="K45" s="44">
        <f t="shared" si="6"/>
        <v>0</v>
      </c>
      <c r="L45" s="44">
        <f t="shared" si="6"/>
        <v>5968504</v>
      </c>
      <c r="M45" s="44">
        <f t="shared" si="6"/>
        <v>347842</v>
      </c>
      <c r="N45" s="44">
        <f t="shared" si="6"/>
        <v>6316346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8312364</v>
      </c>
      <c r="X45" s="44">
        <f t="shared" si="6"/>
        <v>-4769148</v>
      </c>
      <c r="Y45" s="44">
        <f t="shared" si="6"/>
        <v>13081512</v>
      </c>
      <c r="Z45" s="45">
        <f>+IF(X45&lt;&gt;0,+(Y45/X45)*100,0)</f>
        <v>-274.29452807922922</v>
      </c>
      <c r="AA45" s="46">
        <f>+AA26-AA44</f>
        <v>-4769148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-28461665</v>
      </c>
      <c r="D47" s="18"/>
      <c r="E47" s="19"/>
      <c r="F47" s="20"/>
      <c r="G47" s="20">
        <v>1834398</v>
      </c>
      <c r="H47" s="20"/>
      <c r="I47" s="20">
        <v>-28461665</v>
      </c>
      <c r="J47" s="20">
        <v>-26627267</v>
      </c>
      <c r="K47" s="20"/>
      <c r="L47" s="20">
        <v>12939535</v>
      </c>
      <c r="M47" s="20">
        <v>173921</v>
      </c>
      <c r="N47" s="20">
        <v>13113456</v>
      </c>
      <c r="O47" s="20"/>
      <c r="P47" s="20"/>
      <c r="Q47" s="20"/>
      <c r="R47" s="20"/>
      <c r="S47" s="20"/>
      <c r="T47" s="20"/>
      <c r="U47" s="20"/>
      <c r="V47" s="20"/>
      <c r="W47" s="20">
        <v>-13513811</v>
      </c>
      <c r="X47" s="20"/>
      <c r="Y47" s="20">
        <v>-13513811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-28461665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1834398</v>
      </c>
      <c r="H50" s="52">
        <f t="shared" si="7"/>
        <v>0</v>
      </c>
      <c r="I50" s="52">
        <f t="shared" si="7"/>
        <v>-28461665</v>
      </c>
      <c r="J50" s="52">
        <f t="shared" si="7"/>
        <v>-26627267</v>
      </c>
      <c r="K50" s="52">
        <f t="shared" si="7"/>
        <v>0</v>
      </c>
      <c r="L50" s="52">
        <f t="shared" si="7"/>
        <v>12939535</v>
      </c>
      <c r="M50" s="52">
        <f t="shared" si="7"/>
        <v>173921</v>
      </c>
      <c r="N50" s="52">
        <f t="shared" si="7"/>
        <v>13113456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-13513811</v>
      </c>
      <c r="X50" s="52">
        <f t="shared" si="7"/>
        <v>0</v>
      </c>
      <c r="Y50" s="52">
        <f t="shared" si="7"/>
        <v>-13513811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704200408</v>
      </c>
      <c r="D6" s="18"/>
      <c r="E6" s="19">
        <v>-108891191</v>
      </c>
      <c r="F6" s="20">
        <v>-108891191</v>
      </c>
      <c r="G6" s="20">
        <v>777160232</v>
      </c>
      <c r="H6" s="20">
        <v>36521470</v>
      </c>
      <c r="I6" s="20">
        <v>27700500</v>
      </c>
      <c r="J6" s="20">
        <v>841382202</v>
      </c>
      <c r="K6" s="20">
        <v>28368894</v>
      </c>
      <c r="L6" s="20">
        <v>104662976</v>
      </c>
      <c r="M6" s="20">
        <v>26946134</v>
      </c>
      <c r="N6" s="20">
        <v>159978004</v>
      </c>
      <c r="O6" s="20"/>
      <c r="P6" s="20"/>
      <c r="Q6" s="20"/>
      <c r="R6" s="20"/>
      <c r="S6" s="20"/>
      <c r="T6" s="20"/>
      <c r="U6" s="20"/>
      <c r="V6" s="20"/>
      <c r="W6" s="20">
        <v>1001360206</v>
      </c>
      <c r="X6" s="20">
        <v>-43777411</v>
      </c>
      <c r="Y6" s="20">
        <v>1045137617</v>
      </c>
      <c r="Z6" s="21">
        <v>-2387.3901930838256</v>
      </c>
      <c r="AA6" s="22">
        <v>-108891191</v>
      </c>
    </row>
    <row r="7" spans="1:27" x14ac:dyDescent="0.25">
      <c r="A7" s="23" t="s">
        <v>35</v>
      </c>
      <c r="B7" s="17" t="s">
        <v>32</v>
      </c>
      <c r="C7" s="18">
        <v>135684470</v>
      </c>
      <c r="D7" s="18"/>
      <c r="E7" s="19">
        <v>42820580</v>
      </c>
      <c r="F7" s="20">
        <v>42820580</v>
      </c>
      <c r="G7" s="20">
        <v>144460747</v>
      </c>
      <c r="H7" s="20">
        <v>-6963483</v>
      </c>
      <c r="I7" s="20">
        <v>133503</v>
      </c>
      <c r="J7" s="20">
        <v>137630767</v>
      </c>
      <c r="K7" s="20">
        <v>-251735</v>
      </c>
      <c r="L7" s="20">
        <v>126411</v>
      </c>
      <c r="M7" s="20">
        <v>1207592</v>
      </c>
      <c r="N7" s="20">
        <v>1082268</v>
      </c>
      <c r="O7" s="20"/>
      <c r="P7" s="20"/>
      <c r="Q7" s="20"/>
      <c r="R7" s="20"/>
      <c r="S7" s="20"/>
      <c r="T7" s="20"/>
      <c r="U7" s="20"/>
      <c r="V7" s="20"/>
      <c r="W7" s="20">
        <v>138713035</v>
      </c>
      <c r="X7" s="20">
        <v>35559862</v>
      </c>
      <c r="Y7" s="20">
        <v>103153173</v>
      </c>
      <c r="Z7" s="21">
        <v>290.08316455221342</v>
      </c>
      <c r="AA7" s="22">
        <v>42820580</v>
      </c>
    </row>
    <row r="8" spans="1:27" x14ac:dyDescent="0.25">
      <c r="A8" s="23" t="s">
        <v>36</v>
      </c>
      <c r="B8" s="17" t="s">
        <v>32</v>
      </c>
      <c r="C8" s="18">
        <v>-83292848</v>
      </c>
      <c r="D8" s="18"/>
      <c r="E8" s="19">
        <v>7633692</v>
      </c>
      <c r="F8" s="20">
        <v>7633692</v>
      </c>
      <c r="G8" s="20">
        <v>-81879939</v>
      </c>
      <c r="H8" s="20">
        <v>1587023</v>
      </c>
      <c r="I8" s="20">
        <v>1653765</v>
      </c>
      <c r="J8" s="20">
        <v>-78639151</v>
      </c>
      <c r="K8" s="20">
        <v>1666647</v>
      </c>
      <c r="L8" s="20">
        <v>1560809</v>
      </c>
      <c r="M8" s="20">
        <v>1844964</v>
      </c>
      <c r="N8" s="20">
        <v>5072420</v>
      </c>
      <c r="O8" s="20"/>
      <c r="P8" s="20"/>
      <c r="Q8" s="20"/>
      <c r="R8" s="20"/>
      <c r="S8" s="20"/>
      <c r="T8" s="20"/>
      <c r="U8" s="20"/>
      <c r="V8" s="20"/>
      <c r="W8" s="20">
        <v>-73566731</v>
      </c>
      <c r="X8" s="20">
        <v>3971703</v>
      </c>
      <c r="Y8" s="20">
        <v>-77538434</v>
      </c>
      <c r="Z8" s="21">
        <v>-1952.2717081312476</v>
      </c>
      <c r="AA8" s="22">
        <v>7633692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381715</v>
      </c>
      <c r="D10" s="18"/>
      <c r="E10" s="19">
        <v>15920267</v>
      </c>
      <c r="F10" s="20">
        <v>15920267</v>
      </c>
      <c r="G10" s="20">
        <v>381716</v>
      </c>
      <c r="H10" s="20"/>
      <c r="I10" s="20"/>
      <c r="J10" s="20">
        <v>381716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381716</v>
      </c>
      <c r="X10" s="20">
        <v>15920267</v>
      </c>
      <c r="Y10" s="20">
        <v>-15538551</v>
      </c>
      <c r="Z10" s="21">
        <v>-97.602326644396101</v>
      </c>
      <c r="AA10" s="22">
        <v>15920267</v>
      </c>
    </row>
    <row r="11" spans="1:27" x14ac:dyDescent="0.25">
      <c r="A11" s="23" t="s">
        <v>39</v>
      </c>
      <c r="B11" s="17" t="s">
        <v>32</v>
      </c>
      <c r="C11" s="18">
        <v>-75828568</v>
      </c>
      <c r="D11" s="18"/>
      <c r="E11" s="19"/>
      <c r="F11" s="20"/>
      <c r="G11" s="24">
        <v>-173421520</v>
      </c>
      <c r="H11" s="24">
        <v>-669718</v>
      </c>
      <c r="I11" s="24">
        <v>-14168241</v>
      </c>
      <c r="J11" s="20">
        <v>-188259479</v>
      </c>
      <c r="K11" s="24">
        <v>9918</v>
      </c>
      <c r="L11" s="24">
        <v>-8708398</v>
      </c>
      <c r="M11" s="20">
        <v>-13422507</v>
      </c>
      <c r="N11" s="24">
        <v>-22120987</v>
      </c>
      <c r="O11" s="24"/>
      <c r="P11" s="24"/>
      <c r="Q11" s="20"/>
      <c r="R11" s="24"/>
      <c r="S11" s="24"/>
      <c r="T11" s="20"/>
      <c r="U11" s="24"/>
      <c r="V11" s="24"/>
      <c r="W11" s="24">
        <v>-210380466</v>
      </c>
      <c r="X11" s="20"/>
      <c r="Y11" s="24">
        <v>-210380466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-159453</v>
      </c>
      <c r="D12" s="18"/>
      <c r="E12" s="19"/>
      <c r="F12" s="20"/>
      <c r="G12" s="20">
        <v>-159453</v>
      </c>
      <c r="H12" s="20"/>
      <c r="I12" s="20"/>
      <c r="J12" s="20">
        <v>-159453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-159453</v>
      </c>
      <c r="X12" s="20"/>
      <c r="Y12" s="20">
        <v>-159453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680985724</v>
      </c>
      <c r="D13" s="29">
        <f>SUM(D6:D12)</f>
        <v>0</v>
      </c>
      <c r="E13" s="30">
        <f t="shared" si="0"/>
        <v>-42516652</v>
      </c>
      <c r="F13" s="31">
        <f t="shared" si="0"/>
        <v>-42516652</v>
      </c>
      <c r="G13" s="31">
        <f t="shared" si="0"/>
        <v>666541783</v>
      </c>
      <c r="H13" s="31">
        <f t="shared" si="0"/>
        <v>30475292</v>
      </c>
      <c r="I13" s="31">
        <f t="shared" si="0"/>
        <v>15319527</v>
      </c>
      <c r="J13" s="31">
        <f t="shared" si="0"/>
        <v>712336602</v>
      </c>
      <c r="K13" s="31">
        <f t="shared" si="0"/>
        <v>29793724</v>
      </c>
      <c r="L13" s="31">
        <f t="shared" si="0"/>
        <v>97641798</v>
      </c>
      <c r="M13" s="31">
        <f t="shared" si="0"/>
        <v>16576183</v>
      </c>
      <c r="N13" s="31">
        <f t="shared" si="0"/>
        <v>144011705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856348307</v>
      </c>
      <c r="X13" s="31">
        <f t="shared" si="0"/>
        <v>11674421</v>
      </c>
      <c r="Y13" s="31">
        <f t="shared" si="0"/>
        <v>844673886</v>
      </c>
      <c r="Z13" s="32">
        <f>+IF(X13&lt;&gt;0,+(Y13/X13)*100,0)</f>
        <v>7235.2529174680267</v>
      </c>
      <c r="AA13" s="33">
        <f>SUM(AA6:AA12)</f>
        <v>-42516652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40750400</v>
      </c>
      <c r="D16" s="18"/>
      <c r="E16" s="19">
        <v>48311120</v>
      </c>
      <c r="F16" s="20">
        <v>48311120</v>
      </c>
      <c r="G16" s="20">
        <v>40750400</v>
      </c>
      <c r="H16" s="20"/>
      <c r="I16" s="20"/>
      <c r="J16" s="20">
        <v>40750400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40750400</v>
      </c>
      <c r="X16" s="20">
        <v>48311120</v>
      </c>
      <c r="Y16" s="20">
        <v>-7560720</v>
      </c>
      <c r="Z16" s="21">
        <v>-15.650061517927963</v>
      </c>
      <c r="AA16" s="22">
        <v>48311120</v>
      </c>
    </row>
    <row r="17" spans="1:27" x14ac:dyDescent="0.25">
      <c r="A17" s="23" t="s">
        <v>45</v>
      </c>
      <c r="B17" s="17" t="s">
        <v>32</v>
      </c>
      <c r="C17" s="18">
        <v>1040861056</v>
      </c>
      <c r="D17" s="18"/>
      <c r="E17" s="19">
        <v>2678551315</v>
      </c>
      <c r="F17" s="20">
        <v>2678551315</v>
      </c>
      <c r="G17" s="24">
        <v>1039728592</v>
      </c>
      <c r="H17" s="24">
        <v>6380509</v>
      </c>
      <c r="I17" s="24">
        <v>2480405</v>
      </c>
      <c r="J17" s="20">
        <v>1048589506</v>
      </c>
      <c r="K17" s="24">
        <v>1915328</v>
      </c>
      <c r="L17" s="24">
        <v>-2316</v>
      </c>
      <c r="M17" s="20">
        <v>2288237</v>
      </c>
      <c r="N17" s="24">
        <v>4201249</v>
      </c>
      <c r="O17" s="24"/>
      <c r="P17" s="24"/>
      <c r="Q17" s="20"/>
      <c r="R17" s="24"/>
      <c r="S17" s="24"/>
      <c r="T17" s="20"/>
      <c r="U17" s="24"/>
      <c r="V17" s="24"/>
      <c r="W17" s="24">
        <v>1052790755</v>
      </c>
      <c r="X17" s="20">
        <v>2668029624</v>
      </c>
      <c r="Y17" s="24">
        <v>-1615238869</v>
      </c>
      <c r="Z17" s="25">
        <v>-60.540514785528487</v>
      </c>
      <c r="AA17" s="26">
        <v>2678551315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309717</v>
      </c>
      <c r="D23" s="18"/>
      <c r="E23" s="19"/>
      <c r="F23" s="20"/>
      <c r="G23" s="20">
        <v>309717</v>
      </c>
      <c r="H23" s="20"/>
      <c r="I23" s="20"/>
      <c r="J23" s="20">
        <v>309717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309717</v>
      </c>
      <c r="X23" s="20"/>
      <c r="Y23" s="20">
        <v>309717</v>
      </c>
      <c r="Z23" s="21"/>
      <c r="AA23" s="22"/>
    </row>
    <row r="24" spans="1:27" x14ac:dyDescent="0.25">
      <c r="A24" s="23" t="s">
        <v>51</v>
      </c>
      <c r="B24" s="17" t="s">
        <v>32</v>
      </c>
      <c r="C24" s="18">
        <v>26791</v>
      </c>
      <c r="D24" s="18"/>
      <c r="E24" s="19"/>
      <c r="F24" s="20"/>
      <c r="G24" s="24">
        <v>34418</v>
      </c>
      <c r="H24" s="24">
        <v>-7626</v>
      </c>
      <c r="I24" s="24"/>
      <c r="J24" s="20">
        <v>26792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26792</v>
      </c>
      <c r="X24" s="20"/>
      <c r="Y24" s="24">
        <v>26792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1081947964</v>
      </c>
      <c r="D25" s="29">
        <f t="shared" ref="D25:Y25" si="1">SUM(D15:D24)</f>
        <v>0</v>
      </c>
      <c r="E25" s="35">
        <f t="shared" si="1"/>
        <v>2726862435</v>
      </c>
      <c r="F25" s="36">
        <f t="shared" si="1"/>
        <v>2726862435</v>
      </c>
      <c r="G25" s="36">
        <f t="shared" si="1"/>
        <v>1080823127</v>
      </c>
      <c r="H25" s="36">
        <f t="shared" si="1"/>
        <v>6372883</v>
      </c>
      <c r="I25" s="36">
        <f t="shared" si="1"/>
        <v>2480405</v>
      </c>
      <c r="J25" s="36">
        <f t="shared" si="1"/>
        <v>1089676415</v>
      </c>
      <c r="K25" s="36">
        <f t="shared" si="1"/>
        <v>1915328</v>
      </c>
      <c r="L25" s="36">
        <f t="shared" si="1"/>
        <v>-2316</v>
      </c>
      <c r="M25" s="36">
        <f t="shared" si="1"/>
        <v>2288237</v>
      </c>
      <c r="N25" s="36">
        <f t="shared" si="1"/>
        <v>4201249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1093877664</v>
      </c>
      <c r="X25" s="36">
        <f t="shared" si="1"/>
        <v>2716340744</v>
      </c>
      <c r="Y25" s="36">
        <f t="shared" si="1"/>
        <v>-1622463080</v>
      </c>
      <c r="Z25" s="37">
        <f>+IF(X25&lt;&gt;0,+(Y25/X25)*100,0)</f>
        <v>-59.729733229668767</v>
      </c>
      <c r="AA25" s="38">
        <f>SUM(AA15:AA24)</f>
        <v>2726862435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1762933688</v>
      </c>
      <c r="D26" s="29">
        <f>+D13+D25</f>
        <v>0</v>
      </c>
      <c r="E26" s="30">
        <f t="shared" si="2"/>
        <v>2684345783</v>
      </c>
      <c r="F26" s="31">
        <f t="shared" si="2"/>
        <v>2684345783</v>
      </c>
      <c r="G26" s="31">
        <f t="shared" si="2"/>
        <v>1747364910</v>
      </c>
      <c r="H26" s="31">
        <f t="shared" si="2"/>
        <v>36848175</v>
      </c>
      <c r="I26" s="31">
        <f t="shared" si="2"/>
        <v>17799932</v>
      </c>
      <c r="J26" s="31">
        <f t="shared" si="2"/>
        <v>1802013017</v>
      </c>
      <c r="K26" s="31">
        <f t="shared" si="2"/>
        <v>31709052</v>
      </c>
      <c r="L26" s="31">
        <f t="shared" si="2"/>
        <v>97639482</v>
      </c>
      <c r="M26" s="31">
        <f t="shared" si="2"/>
        <v>18864420</v>
      </c>
      <c r="N26" s="31">
        <f t="shared" si="2"/>
        <v>148212954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1950225971</v>
      </c>
      <c r="X26" s="31">
        <f t="shared" si="2"/>
        <v>2728015165</v>
      </c>
      <c r="Y26" s="31">
        <f t="shared" si="2"/>
        <v>-777789194</v>
      </c>
      <c r="Z26" s="32">
        <f>+IF(X26&lt;&gt;0,+(Y26/X26)*100,0)</f>
        <v>-28.511175596782284</v>
      </c>
      <c r="AA26" s="33">
        <f>+AA13+AA25</f>
        <v>2684345783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488040</v>
      </c>
      <c r="D31" s="18"/>
      <c r="E31" s="19"/>
      <c r="F31" s="20"/>
      <c r="G31" s="20">
        <v>488040</v>
      </c>
      <c r="H31" s="20"/>
      <c r="I31" s="20"/>
      <c r="J31" s="20">
        <v>488040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488040</v>
      </c>
      <c r="X31" s="20"/>
      <c r="Y31" s="20">
        <v>488040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153947543</v>
      </c>
      <c r="D32" s="18"/>
      <c r="E32" s="19">
        <v>179473145</v>
      </c>
      <c r="F32" s="20">
        <v>179473145</v>
      </c>
      <c r="G32" s="20">
        <v>135212471</v>
      </c>
      <c r="H32" s="20">
        <v>1973771</v>
      </c>
      <c r="I32" s="20">
        <v>-1286234</v>
      </c>
      <c r="J32" s="20">
        <v>135900008</v>
      </c>
      <c r="K32" s="20">
        <v>706199</v>
      </c>
      <c r="L32" s="20">
        <v>1589543</v>
      </c>
      <c r="M32" s="20">
        <v>481454</v>
      </c>
      <c r="N32" s="20">
        <v>2777196</v>
      </c>
      <c r="O32" s="20"/>
      <c r="P32" s="20"/>
      <c r="Q32" s="20"/>
      <c r="R32" s="20"/>
      <c r="S32" s="20"/>
      <c r="T32" s="20"/>
      <c r="U32" s="20"/>
      <c r="V32" s="20"/>
      <c r="W32" s="20">
        <v>138677204</v>
      </c>
      <c r="X32" s="20">
        <v>179473145</v>
      </c>
      <c r="Y32" s="20">
        <v>-40795941</v>
      </c>
      <c r="Z32" s="21">
        <v>-22.730944509831819</v>
      </c>
      <c r="AA32" s="22">
        <v>179473145</v>
      </c>
    </row>
    <row r="33" spans="1:27" x14ac:dyDescent="0.25">
      <c r="A33" s="23" t="s">
        <v>60</v>
      </c>
      <c r="B33" s="17" t="s">
        <v>32</v>
      </c>
      <c r="C33" s="18">
        <v>988047337</v>
      </c>
      <c r="D33" s="18"/>
      <c r="E33" s="19"/>
      <c r="F33" s="20"/>
      <c r="G33" s="20">
        <v>1062788905</v>
      </c>
      <c r="H33" s="20">
        <v>53990885</v>
      </c>
      <c r="I33" s="20">
        <v>30874992</v>
      </c>
      <c r="J33" s="20">
        <v>1147654782</v>
      </c>
      <c r="K33" s="20">
        <v>37996184</v>
      </c>
      <c r="L33" s="20">
        <v>104189000</v>
      </c>
      <c r="M33" s="20">
        <v>21695750</v>
      </c>
      <c r="N33" s="20">
        <v>163880934</v>
      </c>
      <c r="O33" s="20"/>
      <c r="P33" s="20"/>
      <c r="Q33" s="20"/>
      <c r="R33" s="20"/>
      <c r="S33" s="20"/>
      <c r="T33" s="20"/>
      <c r="U33" s="20"/>
      <c r="V33" s="20"/>
      <c r="W33" s="20">
        <v>1311535716</v>
      </c>
      <c r="X33" s="20"/>
      <c r="Y33" s="20">
        <v>1311535716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21140566</v>
      </c>
      <c r="D34" s="18"/>
      <c r="E34" s="19"/>
      <c r="F34" s="20"/>
      <c r="G34" s="20">
        <v>102298654</v>
      </c>
      <c r="H34" s="20">
        <v>891050</v>
      </c>
      <c r="I34" s="20"/>
      <c r="J34" s="20">
        <v>103189704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103189704</v>
      </c>
      <c r="X34" s="20"/>
      <c r="Y34" s="20">
        <v>103189704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6586632</v>
      </c>
      <c r="D35" s="18"/>
      <c r="E35" s="19">
        <v>6261330</v>
      </c>
      <c r="F35" s="20">
        <v>6261330</v>
      </c>
      <c r="G35" s="20">
        <v>6746731</v>
      </c>
      <c r="H35" s="20">
        <v>286215</v>
      </c>
      <c r="I35" s="20">
        <v>15358</v>
      </c>
      <c r="J35" s="20">
        <v>7048304</v>
      </c>
      <c r="K35" s="20">
        <v>-36974</v>
      </c>
      <c r="L35" s="20">
        <v>9597</v>
      </c>
      <c r="M35" s="20">
        <v>148048</v>
      </c>
      <c r="N35" s="20">
        <v>120671</v>
      </c>
      <c r="O35" s="20"/>
      <c r="P35" s="20"/>
      <c r="Q35" s="20"/>
      <c r="R35" s="20"/>
      <c r="S35" s="20"/>
      <c r="T35" s="20"/>
      <c r="U35" s="20"/>
      <c r="V35" s="20"/>
      <c r="W35" s="20">
        <v>7168975</v>
      </c>
      <c r="X35" s="20">
        <v>3130662</v>
      </c>
      <c r="Y35" s="20">
        <v>4038313</v>
      </c>
      <c r="Z35" s="21">
        <v>128.99230258648171</v>
      </c>
      <c r="AA35" s="22">
        <v>6261330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1170210118</v>
      </c>
      <c r="D37" s="29">
        <f t="shared" ref="D37:Y37" si="3">SUM(D29:D36)</f>
        <v>0</v>
      </c>
      <c r="E37" s="30">
        <f t="shared" si="3"/>
        <v>185734475</v>
      </c>
      <c r="F37" s="31">
        <f t="shared" si="3"/>
        <v>185734475</v>
      </c>
      <c r="G37" s="31">
        <f t="shared" si="3"/>
        <v>1307534801</v>
      </c>
      <c r="H37" s="31">
        <f t="shared" si="3"/>
        <v>57141921</v>
      </c>
      <c r="I37" s="31">
        <f t="shared" si="3"/>
        <v>29604116</v>
      </c>
      <c r="J37" s="31">
        <f t="shared" si="3"/>
        <v>1394280838</v>
      </c>
      <c r="K37" s="31">
        <f t="shared" si="3"/>
        <v>38665409</v>
      </c>
      <c r="L37" s="31">
        <f t="shared" si="3"/>
        <v>105788140</v>
      </c>
      <c r="M37" s="31">
        <f t="shared" si="3"/>
        <v>22325252</v>
      </c>
      <c r="N37" s="31">
        <f t="shared" si="3"/>
        <v>166778801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1561059639</v>
      </c>
      <c r="X37" s="31">
        <f t="shared" si="3"/>
        <v>182603807</v>
      </c>
      <c r="Y37" s="31">
        <f t="shared" si="3"/>
        <v>1378455832</v>
      </c>
      <c r="Z37" s="32">
        <f>+IF(X37&lt;&gt;0,+(Y37/X37)*100,0)</f>
        <v>754.88887917873478</v>
      </c>
      <c r="AA37" s="33">
        <f>SUM(AA29:AA36)</f>
        <v>185734475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93815659</v>
      </c>
      <c r="F40" s="20">
        <v>93815659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93815659</v>
      </c>
      <c r="Y40" s="20">
        <v>-93815659</v>
      </c>
      <c r="Z40" s="21">
        <v>-100</v>
      </c>
      <c r="AA40" s="22">
        <v>93815659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93815659</v>
      </c>
      <c r="F43" s="36">
        <f t="shared" si="4"/>
        <v>93815659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93815659</v>
      </c>
      <c r="Y43" s="36">
        <f t="shared" si="4"/>
        <v>-93815659</v>
      </c>
      <c r="Z43" s="37">
        <f>+IF(X43&lt;&gt;0,+(Y43/X43)*100,0)</f>
        <v>-100</v>
      </c>
      <c r="AA43" s="38">
        <f>SUM(AA39:AA42)</f>
        <v>93815659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1170210118</v>
      </c>
      <c r="D44" s="29">
        <f>+D37+D43</f>
        <v>0</v>
      </c>
      <c r="E44" s="30">
        <f t="shared" si="5"/>
        <v>279550134</v>
      </c>
      <c r="F44" s="31">
        <f t="shared" si="5"/>
        <v>279550134</v>
      </c>
      <c r="G44" s="31">
        <f t="shared" si="5"/>
        <v>1307534801</v>
      </c>
      <c r="H44" s="31">
        <f t="shared" si="5"/>
        <v>57141921</v>
      </c>
      <c r="I44" s="31">
        <f t="shared" si="5"/>
        <v>29604116</v>
      </c>
      <c r="J44" s="31">
        <f t="shared" si="5"/>
        <v>1394280838</v>
      </c>
      <c r="K44" s="31">
        <f t="shared" si="5"/>
        <v>38665409</v>
      </c>
      <c r="L44" s="31">
        <f t="shared" si="5"/>
        <v>105788140</v>
      </c>
      <c r="M44" s="31">
        <f t="shared" si="5"/>
        <v>22325252</v>
      </c>
      <c r="N44" s="31">
        <f t="shared" si="5"/>
        <v>166778801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1561059639</v>
      </c>
      <c r="X44" s="31">
        <f t="shared" si="5"/>
        <v>276419466</v>
      </c>
      <c r="Y44" s="31">
        <f t="shared" si="5"/>
        <v>1284640173</v>
      </c>
      <c r="Z44" s="32">
        <f>+IF(X44&lt;&gt;0,+(Y44/X44)*100,0)</f>
        <v>464.74301958169616</v>
      </c>
      <c r="AA44" s="33">
        <f>+AA37+AA43</f>
        <v>279550134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592723570</v>
      </c>
      <c r="D45" s="42">
        <f t="shared" si="6"/>
        <v>0</v>
      </c>
      <c r="E45" s="43">
        <f t="shared" si="6"/>
        <v>2404795649</v>
      </c>
      <c r="F45" s="44">
        <f t="shared" si="6"/>
        <v>2404795649</v>
      </c>
      <c r="G45" s="44">
        <f t="shared" si="6"/>
        <v>439830109</v>
      </c>
      <c r="H45" s="44">
        <f t="shared" si="6"/>
        <v>-20293746</v>
      </c>
      <c r="I45" s="44">
        <f t="shared" si="6"/>
        <v>-11804184</v>
      </c>
      <c r="J45" s="44">
        <f t="shared" si="6"/>
        <v>407732179</v>
      </c>
      <c r="K45" s="44">
        <f t="shared" si="6"/>
        <v>-6956357</v>
      </c>
      <c r="L45" s="44">
        <f t="shared" si="6"/>
        <v>-8148658</v>
      </c>
      <c r="M45" s="44">
        <f t="shared" si="6"/>
        <v>-3460832</v>
      </c>
      <c r="N45" s="44">
        <f t="shared" si="6"/>
        <v>-18565847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389166332</v>
      </c>
      <c r="X45" s="44">
        <f t="shared" si="6"/>
        <v>2451595699</v>
      </c>
      <c r="Y45" s="44">
        <f t="shared" si="6"/>
        <v>-2062429367</v>
      </c>
      <c r="Z45" s="45">
        <f>+IF(X45&lt;&gt;0,+(Y45/X45)*100,0)</f>
        <v>-84.125998746092606</v>
      </c>
      <c r="AA45" s="46">
        <f>+AA26-AA44</f>
        <v>2404795649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1766670481</v>
      </c>
      <c r="D47" s="18"/>
      <c r="E47" s="19">
        <v>2446980628</v>
      </c>
      <c r="F47" s="20">
        <v>2446980628</v>
      </c>
      <c r="G47" s="20">
        <v>1803369239</v>
      </c>
      <c r="H47" s="20">
        <v>-10189374</v>
      </c>
      <c r="I47" s="20">
        <v>-42273777</v>
      </c>
      <c r="J47" s="20">
        <v>1750906088</v>
      </c>
      <c r="K47" s="20">
        <v>-6670455</v>
      </c>
      <c r="L47" s="20">
        <v>-6619484</v>
      </c>
      <c r="M47" s="20">
        <v>-3564282</v>
      </c>
      <c r="N47" s="20">
        <v>-16854221</v>
      </c>
      <c r="O47" s="20"/>
      <c r="P47" s="20"/>
      <c r="Q47" s="20"/>
      <c r="R47" s="20"/>
      <c r="S47" s="20"/>
      <c r="T47" s="20"/>
      <c r="U47" s="20"/>
      <c r="V47" s="20"/>
      <c r="W47" s="20">
        <v>1734051867</v>
      </c>
      <c r="X47" s="20">
        <v>2493780683</v>
      </c>
      <c r="Y47" s="20">
        <v>-759728816</v>
      </c>
      <c r="Z47" s="47">
        <v>-30.464941090411035</v>
      </c>
      <c r="AA47" s="22">
        <v>2446980628</v>
      </c>
    </row>
    <row r="48" spans="1:27" x14ac:dyDescent="0.25">
      <c r="A48" s="23" t="s">
        <v>73</v>
      </c>
      <c r="B48" s="17" t="s">
        <v>32</v>
      </c>
      <c r="C48" s="18">
        <v>146585</v>
      </c>
      <c r="D48" s="18"/>
      <c r="E48" s="19"/>
      <c r="F48" s="20"/>
      <c r="G48" s="20">
        <v>180356</v>
      </c>
      <c r="H48" s="20">
        <v>74507</v>
      </c>
      <c r="I48" s="20">
        <v>49654</v>
      </c>
      <c r="J48" s="20">
        <v>304517</v>
      </c>
      <c r="K48" s="20">
        <v>38354</v>
      </c>
      <c r="L48" s="20"/>
      <c r="M48" s="20">
        <v>45813</v>
      </c>
      <c r="N48" s="20">
        <v>84167</v>
      </c>
      <c r="O48" s="20"/>
      <c r="P48" s="20"/>
      <c r="Q48" s="20"/>
      <c r="R48" s="20"/>
      <c r="S48" s="20"/>
      <c r="T48" s="20"/>
      <c r="U48" s="20"/>
      <c r="V48" s="20"/>
      <c r="W48" s="20">
        <v>388684</v>
      </c>
      <c r="X48" s="20"/>
      <c r="Y48" s="20">
        <v>388684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1766817066</v>
      </c>
      <c r="D50" s="50">
        <f t="shared" ref="D50:Y50" si="7">SUM(D47:D49)</f>
        <v>0</v>
      </c>
      <c r="E50" s="51">
        <f t="shared" si="7"/>
        <v>2446980628</v>
      </c>
      <c r="F50" s="52">
        <f t="shared" si="7"/>
        <v>2446980628</v>
      </c>
      <c r="G50" s="52">
        <f t="shared" si="7"/>
        <v>1803549595</v>
      </c>
      <c r="H50" s="52">
        <f t="shared" si="7"/>
        <v>-10114867</v>
      </c>
      <c r="I50" s="52">
        <f t="shared" si="7"/>
        <v>-42224123</v>
      </c>
      <c r="J50" s="52">
        <f t="shared" si="7"/>
        <v>1751210605</v>
      </c>
      <c r="K50" s="52">
        <f t="shared" si="7"/>
        <v>-6632101</v>
      </c>
      <c r="L50" s="52">
        <f t="shared" si="7"/>
        <v>-6619484</v>
      </c>
      <c r="M50" s="52">
        <f t="shared" si="7"/>
        <v>-3518469</v>
      </c>
      <c r="N50" s="52">
        <f t="shared" si="7"/>
        <v>-16770054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1734440551</v>
      </c>
      <c r="X50" s="52">
        <f t="shared" si="7"/>
        <v>2493780683</v>
      </c>
      <c r="Y50" s="52">
        <f t="shared" si="7"/>
        <v>-759340132</v>
      </c>
      <c r="Z50" s="53">
        <f>+IF(X50&lt;&gt;0,+(Y50/X50)*100,0)</f>
        <v>-30.449354956367671</v>
      </c>
      <c r="AA50" s="54">
        <f>SUM(AA47:AA49)</f>
        <v>2446980628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83800288</v>
      </c>
      <c r="D7" s="18"/>
      <c r="E7" s="19">
        <v>206695564</v>
      </c>
      <c r="F7" s="20">
        <v>206695564</v>
      </c>
      <c r="G7" s="20">
        <v>118922758</v>
      </c>
      <c r="H7" s="20">
        <v>-28120127</v>
      </c>
      <c r="I7" s="20">
        <v>2760040</v>
      </c>
      <c r="J7" s="20">
        <v>93562671</v>
      </c>
      <c r="K7" s="20">
        <v>-655244</v>
      </c>
      <c r="L7" s="20">
        <v>4626433</v>
      </c>
      <c r="M7" s="20">
        <v>1226135</v>
      </c>
      <c r="N7" s="20">
        <v>5197324</v>
      </c>
      <c r="O7" s="20"/>
      <c r="P7" s="20"/>
      <c r="Q7" s="20"/>
      <c r="R7" s="20"/>
      <c r="S7" s="20"/>
      <c r="T7" s="20"/>
      <c r="U7" s="20"/>
      <c r="V7" s="20"/>
      <c r="W7" s="20">
        <v>98759995</v>
      </c>
      <c r="X7" s="20">
        <v>103347792</v>
      </c>
      <c r="Y7" s="20">
        <v>-4587797</v>
      </c>
      <c r="Z7" s="21">
        <v>-4.439182406528821</v>
      </c>
      <c r="AA7" s="22">
        <v>206695564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83800288</v>
      </c>
      <c r="D13" s="29">
        <f>SUM(D6:D12)</f>
        <v>0</v>
      </c>
      <c r="E13" s="30">
        <f t="shared" si="0"/>
        <v>206695564</v>
      </c>
      <c r="F13" s="31">
        <f t="shared" si="0"/>
        <v>206695564</v>
      </c>
      <c r="G13" s="31">
        <f t="shared" si="0"/>
        <v>118922758</v>
      </c>
      <c r="H13" s="31">
        <f t="shared" si="0"/>
        <v>-28120127</v>
      </c>
      <c r="I13" s="31">
        <f t="shared" si="0"/>
        <v>2760040</v>
      </c>
      <c r="J13" s="31">
        <f t="shared" si="0"/>
        <v>93562671</v>
      </c>
      <c r="K13" s="31">
        <f t="shared" si="0"/>
        <v>-655244</v>
      </c>
      <c r="L13" s="31">
        <f t="shared" si="0"/>
        <v>4626433</v>
      </c>
      <c r="M13" s="31">
        <f t="shared" si="0"/>
        <v>1226135</v>
      </c>
      <c r="N13" s="31">
        <f t="shared" si="0"/>
        <v>5197324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98759995</v>
      </c>
      <c r="X13" s="31">
        <f t="shared" si="0"/>
        <v>103347792</v>
      </c>
      <c r="Y13" s="31">
        <f t="shared" si="0"/>
        <v>-4587797</v>
      </c>
      <c r="Z13" s="32">
        <f>+IF(X13&lt;&gt;0,+(Y13/X13)*100,0)</f>
        <v>-4.439182406528821</v>
      </c>
      <c r="AA13" s="33">
        <f>SUM(AA6:AA12)</f>
        <v>206695564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349263707</v>
      </c>
      <c r="D17" s="18"/>
      <c r="E17" s="19">
        <v>363743666</v>
      </c>
      <c r="F17" s="20">
        <v>363743666</v>
      </c>
      <c r="G17" s="24">
        <v>367306880</v>
      </c>
      <c r="H17" s="24">
        <v>-18043174</v>
      </c>
      <c r="I17" s="24">
        <v>1618350</v>
      </c>
      <c r="J17" s="20">
        <v>350882056</v>
      </c>
      <c r="K17" s="24">
        <v>1328361</v>
      </c>
      <c r="L17" s="24">
        <v>1588470</v>
      </c>
      <c r="M17" s="20">
        <v>448017</v>
      </c>
      <c r="N17" s="24">
        <v>3364848</v>
      </c>
      <c r="O17" s="24"/>
      <c r="P17" s="24"/>
      <c r="Q17" s="20"/>
      <c r="R17" s="24"/>
      <c r="S17" s="24"/>
      <c r="T17" s="20"/>
      <c r="U17" s="24"/>
      <c r="V17" s="24"/>
      <c r="W17" s="24">
        <v>354246904</v>
      </c>
      <c r="X17" s="20">
        <v>181871874</v>
      </c>
      <c r="Y17" s="24">
        <v>172375030</v>
      </c>
      <c r="Z17" s="25">
        <v>94.778277811114435</v>
      </c>
      <c r="AA17" s="26">
        <v>363743666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349263707</v>
      </c>
      <c r="D25" s="29">
        <f t="shared" ref="D25:Y25" si="1">SUM(D15:D24)</f>
        <v>0</v>
      </c>
      <c r="E25" s="35">
        <f t="shared" si="1"/>
        <v>363743666</v>
      </c>
      <c r="F25" s="36">
        <f t="shared" si="1"/>
        <v>363743666</v>
      </c>
      <c r="G25" s="36">
        <f t="shared" si="1"/>
        <v>367306880</v>
      </c>
      <c r="H25" s="36">
        <f t="shared" si="1"/>
        <v>-18043174</v>
      </c>
      <c r="I25" s="36">
        <f t="shared" si="1"/>
        <v>1618350</v>
      </c>
      <c r="J25" s="36">
        <f t="shared" si="1"/>
        <v>350882056</v>
      </c>
      <c r="K25" s="36">
        <f t="shared" si="1"/>
        <v>1328361</v>
      </c>
      <c r="L25" s="36">
        <f t="shared" si="1"/>
        <v>1588470</v>
      </c>
      <c r="M25" s="36">
        <f t="shared" si="1"/>
        <v>448017</v>
      </c>
      <c r="N25" s="36">
        <f t="shared" si="1"/>
        <v>3364848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354246904</v>
      </c>
      <c r="X25" s="36">
        <f t="shared" si="1"/>
        <v>181871874</v>
      </c>
      <c r="Y25" s="36">
        <f t="shared" si="1"/>
        <v>172375030</v>
      </c>
      <c r="Z25" s="37">
        <f>+IF(X25&lt;&gt;0,+(Y25/X25)*100,0)</f>
        <v>94.778277811114435</v>
      </c>
      <c r="AA25" s="38">
        <f>SUM(AA15:AA24)</f>
        <v>363743666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433063995</v>
      </c>
      <c r="D26" s="29">
        <f>+D13+D25</f>
        <v>0</v>
      </c>
      <c r="E26" s="30">
        <f t="shared" si="2"/>
        <v>570439230</v>
      </c>
      <c r="F26" s="31">
        <f t="shared" si="2"/>
        <v>570439230</v>
      </c>
      <c r="G26" s="31">
        <f t="shared" si="2"/>
        <v>486229638</v>
      </c>
      <c r="H26" s="31">
        <f t="shared" si="2"/>
        <v>-46163301</v>
      </c>
      <c r="I26" s="31">
        <f t="shared" si="2"/>
        <v>4378390</v>
      </c>
      <c r="J26" s="31">
        <f t="shared" si="2"/>
        <v>444444727</v>
      </c>
      <c r="K26" s="31">
        <f t="shared" si="2"/>
        <v>673117</v>
      </c>
      <c r="L26" s="31">
        <f t="shared" si="2"/>
        <v>6214903</v>
      </c>
      <c r="M26" s="31">
        <f t="shared" si="2"/>
        <v>1674152</v>
      </c>
      <c r="N26" s="31">
        <f t="shared" si="2"/>
        <v>8562172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453006899</v>
      </c>
      <c r="X26" s="31">
        <f t="shared" si="2"/>
        <v>285219666</v>
      </c>
      <c r="Y26" s="31">
        <f t="shared" si="2"/>
        <v>167787233</v>
      </c>
      <c r="Z26" s="32">
        <f>+IF(X26&lt;&gt;0,+(Y26/X26)*100,0)</f>
        <v>58.827371672190374</v>
      </c>
      <c r="AA26" s="33">
        <f>+AA13+AA25</f>
        <v>570439230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23754446</v>
      </c>
      <c r="D31" s="18"/>
      <c r="E31" s="19">
        <v>21529890</v>
      </c>
      <c r="F31" s="20">
        <v>21529890</v>
      </c>
      <c r="G31" s="20">
        <v>23832207</v>
      </c>
      <c r="H31" s="20">
        <v>-11266</v>
      </c>
      <c r="I31" s="20">
        <v>64912</v>
      </c>
      <c r="J31" s="20">
        <v>23885853</v>
      </c>
      <c r="K31" s="20">
        <v>92856</v>
      </c>
      <c r="L31" s="20">
        <v>183699</v>
      </c>
      <c r="M31" s="20">
        <v>-11650</v>
      </c>
      <c r="N31" s="20">
        <v>264905</v>
      </c>
      <c r="O31" s="20"/>
      <c r="P31" s="20"/>
      <c r="Q31" s="20"/>
      <c r="R31" s="20"/>
      <c r="S31" s="20"/>
      <c r="T31" s="20"/>
      <c r="U31" s="20"/>
      <c r="V31" s="20"/>
      <c r="W31" s="20">
        <v>24150758</v>
      </c>
      <c r="X31" s="20">
        <v>10764942</v>
      </c>
      <c r="Y31" s="20">
        <v>13385816</v>
      </c>
      <c r="Z31" s="21">
        <v>124.34638291595068</v>
      </c>
      <c r="AA31" s="22">
        <v>21529890</v>
      </c>
    </row>
    <row r="32" spans="1:27" x14ac:dyDescent="0.25">
      <c r="A32" s="23" t="s">
        <v>59</v>
      </c>
      <c r="B32" s="17" t="s">
        <v>32</v>
      </c>
      <c r="C32" s="18">
        <v>142772866</v>
      </c>
      <c r="D32" s="18"/>
      <c r="E32" s="19"/>
      <c r="F32" s="20"/>
      <c r="G32" s="20">
        <v>142772867</v>
      </c>
      <c r="H32" s="20"/>
      <c r="I32" s="20"/>
      <c r="J32" s="20">
        <v>142772867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142772867</v>
      </c>
      <c r="X32" s="20">
        <v>-12</v>
      </c>
      <c r="Y32" s="20">
        <v>142772879</v>
      </c>
      <c r="Z32" s="21">
        <v>-1189773991.6666665</v>
      </c>
      <c r="AA32" s="22"/>
    </row>
    <row r="33" spans="1:27" x14ac:dyDescent="0.25">
      <c r="A33" s="23" t="s">
        <v>60</v>
      </c>
      <c r="B33" s="17" t="s">
        <v>32</v>
      </c>
      <c r="C33" s="18">
        <v>2951203</v>
      </c>
      <c r="D33" s="18"/>
      <c r="E33" s="19">
        <v>8333204</v>
      </c>
      <c r="F33" s="20">
        <v>8333204</v>
      </c>
      <c r="G33" s="20">
        <v>13077203</v>
      </c>
      <c r="H33" s="20">
        <v>-7316000</v>
      </c>
      <c r="I33" s="20"/>
      <c r="J33" s="20">
        <v>5761203</v>
      </c>
      <c r="K33" s="20"/>
      <c r="L33" s="20">
        <v>800000</v>
      </c>
      <c r="M33" s="20">
        <v>538000</v>
      </c>
      <c r="N33" s="20">
        <v>1338000</v>
      </c>
      <c r="O33" s="20"/>
      <c r="P33" s="20"/>
      <c r="Q33" s="20"/>
      <c r="R33" s="20"/>
      <c r="S33" s="20"/>
      <c r="T33" s="20"/>
      <c r="U33" s="20"/>
      <c r="V33" s="20"/>
      <c r="W33" s="20">
        <v>7099203</v>
      </c>
      <c r="X33" s="20">
        <v>4166592</v>
      </c>
      <c r="Y33" s="20">
        <v>2932611</v>
      </c>
      <c r="Z33" s="21">
        <v>70.383925279941025</v>
      </c>
      <c r="AA33" s="22">
        <v>8333204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17522086</v>
      </c>
      <c r="D35" s="18"/>
      <c r="E35" s="19">
        <v>16919102</v>
      </c>
      <c r="F35" s="20">
        <v>16919102</v>
      </c>
      <c r="G35" s="20">
        <v>22076389</v>
      </c>
      <c r="H35" s="20">
        <v>-3549127</v>
      </c>
      <c r="I35" s="20">
        <v>326132</v>
      </c>
      <c r="J35" s="20">
        <v>18853394</v>
      </c>
      <c r="K35" s="20">
        <v>-45905</v>
      </c>
      <c r="L35" s="20">
        <v>550790</v>
      </c>
      <c r="M35" s="20">
        <v>82320</v>
      </c>
      <c r="N35" s="20">
        <v>587205</v>
      </c>
      <c r="O35" s="20"/>
      <c r="P35" s="20"/>
      <c r="Q35" s="20"/>
      <c r="R35" s="20"/>
      <c r="S35" s="20"/>
      <c r="T35" s="20"/>
      <c r="U35" s="20"/>
      <c r="V35" s="20"/>
      <c r="W35" s="20">
        <v>19440599</v>
      </c>
      <c r="X35" s="20">
        <v>8459550</v>
      </c>
      <c r="Y35" s="20">
        <v>10981049</v>
      </c>
      <c r="Z35" s="21">
        <v>129.80653817283425</v>
      </c>
      <c r="AA35" s="22">
        <v>16919102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187000601</v>
      </c>
      <c r="D37" s="29">
        <f t="shared" ref="D37:Y37" si="3">SUM(D29:D36)</f>
        <v>0</v>
      </c>
      <c r="E37" s="30">
        <f t="shared" si="3"/>
        <v>46782196</v>
      </c>
      <c r="F37" s="31">
        <f t="shared" si="3"/>
        <v>46782196</v>
      </c>
      <c r="G37" s="31">
        <f t="shared" si="3"/>
        <v>201758666</v>
      </c>
      <c r="H37" s="31">
        <f t="shared" si="3"/>
        <v>-10876393</v>
      </c>
      <c r="I37" s="31">
        <f t="shared" si="3"/>
        <v>391044</v>
      </c>
      <c r="J37" s="31">
        <f t="shared" si="3"/>
        <v>191273317</v>
      </c>
      <c r="K37" s="31">
        <f t="shared" si="3"/>
        <v>46951</v>
      </c>
      <c r="L37" s="31">
        <f t="shared" si="3"/>
        <v>1534489</v>
      </c>
      <c r="M37" s="31">
        <f t="shared" si="3"/>
        <v>608670</v>
      </c>
      <c r="N37" s="31">
        <f t="shared" si="3"/>
        <v>2190110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193463427</v>
      </c>
      <c r="X37" s="31">
        <f t="shared" si="3"/>
        <v>23391072</v>
      </c>
      <c r="Y37" s="31">
        <f t="shared" si="3"/>
        <v>170072355</v>
      </c>
      <c r="Z37" s="32">
        <f>+IF(X37&lt;&gt;0,+(Y37/X37)*100,0)</f>
        <v>727.08234577705548</v>
      </c>
      <c r="AA37" s="33">
        <f>SUM(AA29:AA36)</f>
        <v>46782196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187000601</v>
      </c>
      <c r="D44" s="29">
        <f>+D37+D43</f>
        <v>0</v>
      </c>
      <c r="E44" s="30">
        <f t="shared" si="5"/>
        <v>46782196</v>
      </c>
      <c r="F44" s="31">
        <f t="shared" si="5"/>
        <v>46782196</v>
      </c>
      <c r="G44" s="31">
        <f t="shared" si="5"/>
        <v>201758666</v>
      </c>
      <c r="H44" s="31">
        <f t="shared" si="5"/>
        <v>-10876393</v>
      </c>
      <c r="I44" s="31">
        <f t="shared" si="5"/>
        <v>391044</v>
      </c>
      <c r="J44" s="31">
        <f t="shared" si="5"/>
        <v>191273317</v>
      </c>
      <c r="K44" s="31">
        <f t="shared" si="5"/>
        <v>46951</v>
      </c>
      <c r="L44" s="31">
        <f t="shared" si="5"/>
        <v>1534489</v>
      </c>
      <c r="M44" s="31">
        <f t="shared" si="5"/>
        <v>608670</v>
      </c>
      <c r="N44" s="31">
        <f t="shared" si="5"/>
        <v>2190110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193463427</v>
      </c>
      <c r="X44" s="31">
        <f t="shared" si="5"/>
        <v>23391072</v>
      </c>
      <c r="Y44" s="31">
        <f t="shared" si="5"/>
        <v>170072355</v>
      </c>
      <c r="Z44" s="32">
        <f>+IF(X44&lt;&gt;0,+(Y44/X44)*100,0)</f>
        <v>727.08234577705548</v>
      </c>
      <c r="AA44" s="33">
        <f>+AA37+AA43</f>
        <v>46782196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246063394</v>
      </c>
      <c r="D45" s="42">
        <f t="shared" si="6"/>
        <v>0</v>
      </c>
      <c r="E45" s="43">
        <f t="shared" si="6"/>
        <v>523657034</v>
      </c>
      <c r="F45" s="44">
        <f t="shared" si="6"/>
        <v>523657034</v>
      </c>
      <c r="G45" s="44">
        <f t="shared" si="6"/>
        <v>284470972</v>
      </c>
      <c r="H45" s="44">
        <f t="shared" si="6"/>
        <v>-35286908</v>
      </c>
      <c r="I45" s="44">
        <f t="shared" si="6"/>
        <v>3987346</v>
      </c>
      <c r="J45" s="44">
        <f t="shared" si="6"/>
        <v>253171410</v>
      </c>
      <c r="K45" s="44">
        <f t="shared" si="6"/>
        <v>626166</v>
      </c>
      <c r="L45" s="44">
        <f t="shared" si="6"/>
        <v>4680414</v>
      </c>
      <c r="M45" s="44">
        <f t="shared" si="6"/>
        <v>1065482</v>
      </c>
      <c r="N45" s="44">
        <f t="shared" si="6"/>
        <v>6372062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259543472</v>
      </c>
      <c r="X45" s="44">
        <f t="shared" si="6"/>
        <v>261828594</v>
      </c>
      <c r="Y45" s="44">
        <f t="shared" si="6"/>
        <v>-2285122</v>
      </c>
      <c r="Z45" s="45">
        <f>+IF(X45&lt;&gt;0,+(Y45/X45)*100,0)</f>
        <v>-0.87275494440458257</v>
      </c>
      <c r="AA45" s="46">
        <f>+AA26-AA44</f>
        <v>523657034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-853457321</v>
      </c>
      <c r="D47" s="18"/>
      <c r="E47" s="19">
        <v>-817849908</v>
      </c>
      <c r="F47" s="20">
        <v>-817849908</v>
      </c>
      <c r="G47" s="20">
        <v>-1054477984</v>
      </c>
      <c r="H47" s="20">
        <v>68463241</v>
      </c>
      <c r="I47" s="20">
        <v>21646503</v>
      </c>
      <c r="J47" s="20">
        <v>-964368240</v>
      </c>
      <c r="K47" s="20">
        <v>-79112217</v>
      </c>
      <c r="L47" s="20">
        <v>19241934</v>
      </c>
      <c r="M47" s="20">
        <v>-26464672</v>
      </c>
      <c r="N47" s="20">
        <v>-86334955</v>
      </c>
      <c r="O47" s="20"/>
      <c r="P47" s="20"/>
      <c r="Q47" s="20"/>
      <c r="R47" s="20"/>
      <c r="S47" s="20"/>
      <c r="T47" s="20"/>
      <c r="U47" s="20"/>
      <c r="V47" s="20"/>
      <c r="W47" s="20">
        <v>-1050703195</v>
      </c>
      <c r="X47" s="20">
        <v>-408924972</v>
      </c>
      <c r="Y47" s="20">
        <v>-641778223</v>
      </c>
      <c r="Z47" s="47">
        <v>156.94278093635231</v>
      </c>
      <c r="AA47" s="22">
        <v>-817849908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-853457321</v>
      </c>
      <c r="D50" s="50">
        <f t="shared" ref="D50:Y50" si="7">SUM(D47:D49)</f>
        <v>0</v>
      </c>
      <c r="E50" s="51">
        <f t="shared" si="7"/>
        <v>-817849908</v>
      </c>
      <c r="F50" s="52">
        <f t="shared" si="7"/>
        <v>-817849908</v>
      </c>
      <c r="G50" s="52">
        <f t="shared" si="7"/>
        <v>-1054477984</v>
      </c>
      <c r="H50" s="52">
        <f t="shared" si="7"/>
        <v>68463241</v>
      </c>
      <c r="I50" s="52">
        <f t="shared" si="7"/>
        <v>21646503</v>
      </c>
      <c r="J50" s="52">
        <f t="shared" si="7"/>
        <v>-964368240</v>
      </c>
      <c r="K50" s="52">
        <f t="shared" si="7"/>
        <v>-79112217</v>
      </c>
      <c r="L50" s="52">
        <f t="shared" si="7"/>
        <v>19241934</v>
      </c>
      <c r="M50" s="52">
        <f t="shared" si="7"/>
        <v>-26464672</v>
      </c>
      <c r="N50" s="52">
        <f t="shared" si="7"/>
        <v>-86334955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-1050703195</v>
      </c>
      <c r="X50" s="52">
        <f t="shared" si="7"/>
        <v>-408924972</v>
      </c>
      <c r="Y50" s="52">
        <f t="shared" si="7"/>
        <v>-641778223</v>
      </c>
      <c r="Z50" s="53">
        <f>+IF(X50&lt;&gt;0,+(Y50/X50)*100,0)</f>
        <v>156.94278093635231</v>
      </c>
      <c r="AA50" s="54">
        <f>SUM(AA47:AA49)</f>
        <v>-817849908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122731931</v>
      </c>
      <c r="D6" s="18"/>
      <c r="E6" s="19">
        <v>-53405963</v>
      </c>
      <c r="F6" s="20">
        <v>-53405963</v>
      </c>
      <c r="G6" s="20">
        <v>101543495</v>
      </c>
      <c r="H6" s="20">
        <v>12996829</v>
      </c>
      <c r="I6" s="20">
        <v>14485171</v>
      </c>
      <c r="J6" s="20">
        <v>129025495</v>
      </c>
      <c r="K6" s="20">
        <v>6856944</v>
      </c>
      <c r="L6" s="20">
        <v>13717517</v>
      </c>
      <c r="M6" s="20">
        <v>-28770456</v>
      </c>
      <c r="N6" s="20">
        <v>-8195995</v>
      </c>
      <c r="O6" s="20"/>
      <c r="P6" s="20"/>
      <c r="Q6" s="20"/>
      <c r="R6" s="20"/>
      <c r="S6" s="20"/>
      <c r="T6" s="20"/>
      <c r="U6" s="20"/>
      <c r="V6" s="20"/>
      <c r="W6" s="20">
        <v>120829500</v>
      </c>
      <c r="X6" s="20">
        <v>-26702952</v>
      </c>
      <c r="Y6" s="20">
        <v>147532452</v>
      </c>
      <c r="Z6" s="21">
        <v>-552.49491516892965</v>
      </c>
      <c r="AA6" s="22">
        <v>-53405963</v>
      </c>
    </row>
    <row r="7" spans="1:27" x14ac:dyDescent="0.25">
      <c r="A7" s="23" t="s">
        <v>35</v>
      </c>
      <c r="B7" s="17" t="s">
        <v>32</v>
      </c>
      <c r="C7" s="18">
        <v>120378080</v>
      </c>
      <c r="D7" s="18"/>
      <c r="E7" s="19">
        <v>42979684</v>
      </c>
      <c r="F7" s="20">
        <v>42979684</v>
      </c>
      <c r="G7" s="20">
        <v>128696058</v>
      </c>
      <c r="H7" s="20">
        <v>5211304</v>
      </c>
      <c r="I7" s="20">
        <v>8646465</v>
      </c>
      <c r="J7" s="20">
        <v>142553827</v>
      </c>
      <c r="K7" s="20">
        <v>4876386</v>
      </c>
      <c r="L7" s="20">
        <v>7042977</v>
      </c>
      <c r="M7" s="20">
        <v>7080601</v>
      </c>
      <c r="N7" s="20">
        <v>18999964</v>
      </c>
      <c r="O7" s="20"/>
      <c r="P7" s="20"/>
      <c r="Q7" s="20"/>
      <c r="R7" s="20"/>
      <c r="S7" s="20"/>
      <c r="T7" s="20"/>
      <c r="U7" s="20"/>
      <c r="V7" s="20"/>
      <c r="W7" s="20">
        <v>161553791</v>
      </c>
      <c r="X7" s="20">
        <v>35005095</v>
      </c>
      <c r="Y7" s="20">
        <v>126548696</v>
      </c>
      <c r="Z7" s="21">
        <v>361.51507659099337</v>
      </c>
      <c r="AA7" s="22">
        <v>42979684</v>
      </c>
    </row>
    <row r="8" spans="1:27" x14ac:dyDescent="0.25">
      <c r="A8" s="23" t="s">
        <v>36</v>
      </c>
      <c r="B8" s="17" t="s">
        <v>32</v>
      </c>
      <c r="C8" s="18">
        <v>3950</v>
      </c>
      <c r="D8" s="18"/>
      <c r="E8" s="19">
        <v>20715298</v>
      </c>
      <c r="F8" s="20">
        <v>20715298</v>
      </c>
      <c r="G8" s="20">
        <v>3950</v>
      </c>
      <c r="H8" s="20"/>
      <c r="I8" s="20"/>
      <c r="J8" s="20">
        <v>3950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3950</v>
      </c>
      <c r="X8" s="20">
        <v>15175162</v>
      </c>
      <c r="Y8" s="20">
        <v>-15171212</v>
      </c>
      <c r="Z8" s="21">
        <v>-99.973970623839136</v>
      </c>
      <c r="AA8" s="22">
        <v>20715298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-64625543</v>
      </c>
      <c r="D10" s="18"/>
      <c r="E10" s="19"/>
      <c r="F10" s="20"/>
      <c r="G10" s="20">
        <v>-66087281</v>
      </c>
      <c r="H10" s="20"/>
      <c r="I10" s="20">
        <v>-133496</v>
      </c>
      <c r="J10" s="20">
        <v>-66220777</v>
      </c>
      <c r="K10" s="20">
        <v>-187334</v>
      </c>
      <c r="L10" s="20">
        <v>1008930</v>
      </c>
      <c r="M10" s="20">
        <v>-1751297</v>
      </c>
      <c r="N10" s="20">
        <v>-929701</v>
      </c>
      <c r="O10" s="20"/>
      <c r="P10" s="20"/>
      <c r="Q10" s="20"/>
      <c r="R10" s="20"/>
      <c r="S10" s="20"/>
      <c r="T10" s="20"/>
      <c r="U10" s="20"/>
      <c r="V10" s="20"/>
      <c r="W10" s="20">
        <v>-67150478</v>
      </c>
      <c r="X10" s="20"/>
      <c r="Y10" s="20">
        <v>-67150478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21574714</v>
      </c>
      <c r="D11" s="18"/>
      <c r="E11" s="19">
        <v>-15993806</v>
      </c>
      <c r="F11" s="20">
        <v>-15993806</v>
      </c>
      <c r="G11" s="24">
        <v>219378728</v>
      </c>
      <c r="H11" s="24">
        <v>4037273</v>
      </c>
      <c r="I11" s="24">
        <v>7077054</v>
      </c>
      <c r="J11" s="20">
        <v>230493055</v>
      </c>
      <c r="K11" s="24">
        <v>3112789</v>
      </c>
      <c r="L11" s="24">
        <v>3160715</v>
      </c>
      <c r="M11" s="20">
        <v>271261</v>
      </c>
      <c r="N11" s="24">
        <v>6544765</v>
      </c>
      <c r="O11" s="24"/>
      <c r="P11" s="24"/>
      <c r="Q11" s="20"/>
      <c r="R11" s="24"/>
      <c r="S11" s="24"/>
      <c r="T11" s="20"/>
      <c r="U11" s="24"/>
      <c r="V11" s="24"/>
      <c r="W11" s="24">
        <v>237037820</v>
      </c>
      <c r="X11" s="20">
        <v>-7996902</v>
      </c>
      <c r="Y11" s="24">
        <v>245034722</v>
      </c>
      <c r="Z11" s="25">
        <v>-3064.1206057045588</v>
      </c>
      <c r="AA11" s="26">
        <v>-15993806</v>
      </c>
    </row>
    <row r="12" spans="1:27" x14ac:dyDescent="0.25">
      <c r="A12" s="23" t="s">
        <v>40</v>
      </c>
      <c r="B12" s="17" t="s">
        <v>32</v>
      </c>
      <c r="C12" s="18">
        <v>-294602</v>
      </c>
      <c r="D12" s="18"/>
      <c r="E12" s="19"/>
      <c r="F12" s="20"/>
      <c r="G12" s="20">
        <v>-294602</v>
      </c>
      <c r="H12" s="20"/>
      <c r="I12" s="20"/>
      <c r="J12" s="20">
        <v>-294602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-294602</v>
      </c>
      <c r="X12" s="20"/>
      <c r="Y12" s="20">
        <v>-294602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199768530</v>
      </c>
      <c r="D13" s="29">
        <f>SUM(D6:D12)</f>
        <v>0</v>
      </c>
      <c r="E13" s="30">
        <f t="shared" si="0"/>
        <v>-5704787</v>
      </c>
      <c r="F13" s="31">
        <f t="shared" si="0"/>
        <v>-5704787</v>
      </c>
      <c r="G13" s="31">
        <f t="shared" si="0"/>
        <v>383240348</v>
      </c>
      <c r="H13" s="31">
        <f t="shared" si="0"/>
        <v>22245406</v>
      </c>
      <c r="I13" s="31">
        <f t="shared" si="0"/>
        <v>30075194</v>
      </c>
      <c r="J13" s="31">
        <f t="shared" si="0"/>
        <v>435560948</v>
      </c>
      <c r="K13" s="31">
        <f t="shared" si="0"/>
        <v>14658785</v>
      </c>
      <c r="L13" s="31">
        <f t="shared" si="0"/>
        <v>24930139</v>
      </c>
      <c r="M13" s="31">
        <f t="shared" si="0"/>
        <v>-23169891</v>
      </c>
      <c r="N13" s="31">
        <f t="shared" si="0"/>
        <v>16419033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451979981</v>
      </c>
      <c r="X13" s="31">
        <f t="shared" si="0"/>
        <v>15480403</v>
      </c>
      <c r="Y13" s="31">
        <f t="shared" si="0"/>
        <v>436499578</v>
      </c>
      <c r="Z13" s="32">
        <f>+IF(X13&lt;&gt;0,+(Y13/X13)*100,0)</f>
        <v>2819.6913090699254</v>
      </c>
      <c r="AA13" s="33">
        <f>SUM(AA6:AA12)</f>
        <v>-5704787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84057547</v>
      </c>
      <c r="D17" s="18"/>
      <c r="E17" s="19">
        <v>256067952</v>
      </c>
      <c r="F17" s="20">
        <v>256067952</v>
      </c>
      <c r="G17" s="24">
        <v>80733859</v>
      </c>
      <c r="H17" s="24">
        <v>1240685</v>
      </c>
      <c r="I17" s="24">
        <v>-44293</v>
      </c>
      <c r="J17" s="20">
        <v>81930251</v>
      </c>
      <c r="K17" s="24">
        <v>2665000</v>
      </c>
      <c r="L17" s="24">
        <v>-44293</v>
      </c>
      <c r="M17" s="20">
        <v>1409434</v>
      </c>
      <c r="N17" s="24">
        <v>4030141</v>
      </c>
      <c r="O17" s="24"/>
      <c r="P17" s="24"/>
      <c r="Q17" s="20"/>
      <c r="R17" s="24"/>
      <c r="S17" s="24"/>
      <c r="T17" s="20"/>
      <c r="U17" s="24"/>
      <c r="V17" s="24"/>
      <c r="W17" s="24">
        <v>85960392</v>
      </c>
      <c r="X17" s="20">
        <v>254571639</v>
      </c>
      <c r="Y17" s="24">
        <v>-168611247</v>
      </c>
      <c r="Z17" s="25">
        <v>-66.233319494006949</v>
      </c>
      <c r="AA17" s="26">
        <v>256067952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84057547</v>
      </c>
      <c r="D25" s="29">
        <f t="shared" ref="D25:Y25" si="1">SUM(D15:D24)</f>
        <v>0</v>
      </c>
      <c r="E25" s="35">
        <f t="shared" si="1"/>
        <v>256067952</v>
      </c>
      <c r="F25" s="36">
        <f t="shared" si="1"/>
        <v>256067952</v>
      </c>
      <c r="G25" s="36">
        <f t="shared" si="1"/>
        <v>80733859</v>
      </c>
      <c r="H25" s="36">
        <f t="shared" si="1"/>
        <v>1240685</v>
      </c>
      <c r="I25" s="36">
        <f t="shared" si="1"/>
        <v>-44293</v>
      </c>
      <c r="J25" s="36">
        <f t="shared" si="1"/>
        <v>81930251</v>
      </c>
      <c r="K25" s="36">
        <f t="shared" si="1"/>
        <v>2665000</v>
      </c>
      <c r="L25" s="36">
        <f t="shared" si="1"/>
        <v>-44293</v>
      </c>
      <c r="M25" s="36">
        <f t="shared" si="1"/>
        <v>1409434</v>
      </c>
      <c r="N25" s="36">
        <f t="shared" si="1"/>
        <v>4030141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85960392</v>
      </c>
      <c r="X25" s="36">
        <f t="shared" si="1"/>
        <v>254571639</v>
      </c>
      <c r="Y25" s="36">
        <f t="shared" si="1"/>
        <v>-168611247</v>
      </c>
      <c r="Z25" s="37">
        <f>+IF(X25&lt;&gt;0,+(Y25/X25)*100,0)</f>
        <v>-66.233319494006949</v>
      </c>
      <c r="AA25" s="38">
        <f>SUM(AA15:AA24)</f>
        <v>256067952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283826077</v>
      </c>
      <c r="D26" s="29">
        <f>+D13+D25</f>
        <v>0</v>
      </c>
      <c r="E26" s="30">
        <f t="shared" si="2"/>
        <v>250363165</v>
      </c>
      <c r="F26" s="31">
        <f t="shared" si="2"/>
        <v>250363165</v>
      </c>
      <c r="G26" s="31">
        <f t="shared" si="2"/>
        <v>463974207</v>
      </c>
      <c r="H26" s="31">
        <f t="shared" si="2"/>
        <v>23486091</v>
      </c>
      <c r="I26" s="31">
        <f t="shared" si="2"/>
        <v>30030901</v>
      </c>
      <c r="J26" s="31">
        <f t="shared" si="2"/>
        <v>517491199</v>
      </c>
      <c r="K26" s="31">
        <f t="shared" si="2"/>
        <v>17323785</v>
      </c>
      <c r="L26" s="31">
        <f t="shared" si="2"/>
        <v>24885846</v>
      </c>
      <c r="M26" s="31">
        <f t="shared" si="2"/>
        <v>-21760457</v>
      </c>
      <c r="N26" s="31">
        <f t="shared" si="2"/>
        <v>20449174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537940373</v>
      </c>
      <c r="X26" s="31">
        <f t="shared" si="2"/>
        <v>270052042</v>
      </c>
      <c r="Y26" s="31">
        <f t="shared" si="2"/>
        <v>267888331</v>
      </c>
      <c r="Z26" s="32">
        <f>+IF(X26&lt;&gt;0,+(Y26/X26)*100,0)</f>
        <v>99.198779989228896</v>
      </c>
      <c r="AA26" s="33">
        <f>+AA13+AA25</f>
        <v>250363165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2196836</v>
      </c>
      <c r="D31" s="18"/>
      <c r="E31" s="19">
        <v>2699734</v>
      </c>
      <c r="F31" s="20">
        <v>2699734</v>
      </c>
      <c r="G31" s="20">
        <v>2201401</v>
      </c>
      <c r="H31" s="20">
        <v>-691</v>
      </c>
      <c r="I31" s="20">
        <v>-113</v>
      </c>
      <c r="J31" s="20">
        <v>2200597</v>
      </c>
      <c r="K31" s="20">
        <v>-4</v>
      </c>
      <c r="L31" s="20"/>
      <c r="M31" s="20"/>
      <c r="N31" s="20">
        <v>-4</v>
      </c>
      <c r="O31" s="20"/>
      <c r="P31" s="20"/>
      <c r="Q31" s="20"/>
      <c r="R31" s="20"/>
      <c r="S31" s="20"/>
      <c r="T31" s="20"/>
      <c r="U31" s="20"/>
      <c r="V31" s="20"/>
      <c r="W31" s="20">
        <v>2200593</v>
      </c>
      <c r="X31" s="20">
        <v>2699734</v>
      </c>
      <c r="Y31" s="20">
        <v>-499141</v>
      </c>
      <c r="Z31" s="21">
        <v>-18.488525165812632</v>
      </c>
      <c r="AA31" s="22">
        <v>2699734</v>
      </c>
    </row>
    <row r="32" spans="1:27" x14ac:dyDescent="0.25">
      <c r="A32" s="23" t="s">
        <v>59</v>
      </c>
      <c r="B32" s="17" t="s">
        <v>32</v>
      </c>
      <c r="C32" s="18">
        <v>805114856</v>
      </c>
      <c r="D32" s="18"/>
      <c r="E32" s="19">
        <v>-84858577</v>
      </c>
      <c r="F32" s="20">
        <v>-84858577</v>
      </c>
      <c r="G32" s="20">
        <v>765130418</v>
      </c>
      <c r="H32" s="20">
        <v>29225610</v>
      </c>
      <c r="I32" s="20">
        <v>53437876</v>
      </c>
      <c r="J32" s="20">
        <v>847793904</v>
      </c>
      <c r="K32" s="20">
        <v>16565779</v>
      </c>
      <c r="L32" s="20">
        <v>23884088</v>
      </c>
      <c r="M32" s="20">
        <v>-41971716</v>
      </c>
      <c r="N32" s="20">
        <v>-1521849</v>
      </c>
      <c r="O32" s="20"/>
      <c r="P32" s="20"/>
      <c r="Q32" s="20"/>
      <c r="R32" s="20"/>
      <c r="S32" s="20"/>
      <c r="T32" s="20"/>
      <c r="U32" s="20"/>
      <c r="V32" s="20"/>
      <c r="W32" s="20">
        <v>846272055</v>
      </c>
      <c r="X32" s="20">
        <v>-22554689</v>
      </c>
      <c r="Y32" s="20">
        <v>868826744</v>
      </c>
      <c r="Z32" s="21">
        <v>-3852.0892218908452</v>
      </c>
      <c r="AA32" s="22">
        <v>-84858577</v>
      </c>
    </row>
    <row r="33" spans="1:27" x14ac:dyDescent="0.25">
      <c r="A33" s="23" t="s">
        <v>60</v>
      </c>
      <c r="B33" s="17" t="s">
        <v>32</v>
      </c>
      <c r="C33" s="18">
        <v>-37307000</v>
      </c>
      <c r="D33" s="18"/>
      <c r="E33" s="19"/>
      <c r="F33" s="20"/>
      <c r="G33" s="20">
        <v>-8799000</v>
      </c>
      <c r="H33" s="20">
        <v>-26908000</v>
      </c>
      <c r="I33" s="20"/>
      <c r="J33" s="20">
        <v>-35707000</v>
      </c>
      <c r="K33" s="20"/>
      <c r="L33" s="20">
        <v>800000</v>
      </c>
      <c r="M33" s="20"/>
      <c r="N33" s="20">
        <v>800000</v>
      </c>
      <c r="O33" s="20"/>
      <c r="P33" s="20"/>
      <c r="Q33" s="20"/>
      <c r="R33" s="20"/>
      <c r="S33" s="20"/>
      <c r="T33" s="20"/>
      <c r="U33" s="20"/>
      <c r="V33" s="20"/>
      <c r="W33" s="20">
        <v>-34907000</v>
      </c>
      <c r="X33" s="20"/>
      <c r="Y33" s="20">
        <v>-34907000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-52683</v>
      </c>
      <c r="F34" s="20">
        <v>-52683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-26340</v>
      </c>
      <c r="Y34" s="20">
        <v>26340</v>
      </c>
      <c r="Z34" s="21">
        <v>-100</v>
      </c>
      <c r="AA34" s="22">
        <v>-52683</v>
      </c>
    </row>
    <row r="35" spans="1:27" x14ac:dyDescent="0.25">
      <c r="A35" s="23" t="s">
        <v>39</v>
      </c>
      <c r="B35" s="17" t="s">
        <v>32</v>
      </c>
      <c r="C35" s="18">
        <v>55460504</v>
      </c>
      <c r="D35" s="18"/>
      <c r="E35" s="19">
        <v>21077339</v>
      </c>
      <c r="F35" s="20">
        <v>21077339</v>
      </c>
      <c r="G35" s="20">
        <v>172381748</v>
      </c>
      <c r="H35" s="20">
        <v>4082270</v>
      </c>
      <c r="I35" s="20">
        <v>2860918</v>
      </c>
      <c r="J35" s="20">
        <v>179324936</v>
      </c>
      <c r="K35" s="20">
        <v>2285519</v>
      </c>
      <c r="L35" s="20">
        <v>2375202</v>
      </c>
      <c r="M35" s="20">
        <v>2501693</v>
      </c>
      <c r="N35" s="20">
        <v>7162414</v>
      </c>
      <c r="O35" s="20"/>
      <c r="P35" s="20"/>
      <c r="Q35" s="20"/>
      <c r="R35" s="20"/>
      <c r="S35" s="20"/>
      <c r="T35" s="20"/>
      <c r="U35" s="20"/>
      <c r="V35" s="20"/>
      <c r="W35" s="20">
        <v>186487350</v>
      </c>
      <c r="X35" s="20">
        <v>10538670</v>
      </c>
      <c r="Y35" s="20">
        <v>175948680</v>
      </c>
      <c r="Z35" s="21">
        <v>1669.5529891343024</v>
      </c>
      <c r="AA35" s="22">
        <v>21077339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825465196</v>
      </c>
      <c r="D37" s="29">
        <f t="shared" ref="D37:Y37" si="3">SUM(D29:D36)</f>
        <v>0</v>
      </c>
      <c r="E37" s="30">
        <f t="shared" si="3"/>
        <v>-61134187</v>
      </c>
      <c r="F37" s="31">
        <f t="shared" si="3"/>
        <v>-61134187</v>
      </c>
      <c r="G37" s="31">
        <f t="shared" si="3"/>
        <v>930914567</v>
      </c>
      <c r="H37" s="31">
        <f t="shared" si="3"/>
        <v>6399189</v>
      </c>
      <c r="I37" s="31">
        <f t="shared" si="3"/>
        <v>56298681</v>
      </c>
      <c r="J37" s="31">
        <f t="shared" si="3"/>
        <v>993612437</v>
      </c>
      <c r="K37" s="31">
        <f t="shared" si="3"/>
        <v>18851294</v>
      </c>
      <c r="L37" s="31">
        <f t="shared" si="3"/>
        <v>27059290</v>
      </c>
      <c r="M37" s="31">
        <f t="shared" si="3"/>
        <v>-39470023</v>
      </c>
      <c r="N37" s="31">
        <f t="shared" si="3"/>
        <v>6440561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1000052998</v>
      </c>
      <c r="X37" s="31">
        <f t="shared" si="3"/>
        <v>-9342625</v>
      </c>
      <c r="Y37" s="31">
        <f t="shared" si="3"/>
        <v>1009395623</v>
      </c>
      <c r="Z37" s="32">
        <f>+IF(X37&lt;&gt;0,+(Y37/X37)*100,0)</f>
        <v>-10804.197139454918</v>
      </c>
      <c r="AA37" s="33">
        <f>SUM(AA29:AA36)</f>
        <v>-61134187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51091</v>
      </c>
      <c r="F40" s="20">
        <v>51091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25548</v>
      </c>
      <c r="Y40" s="20">
        <v>-25548</v>
      </c>
      <c r="Z40" s="21">
        <v>-100</v>
      </c>
      <c r="AA40" s="22">
        <v>51091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38608</v>
      </c>
      <c r="D42" s="18"/>
      <c r="E42" s="19">
        <v>124009</v>
      </c>
      <c r="F42" s="20">
        <v>124009</v>
      </c>
      <c r="G42" s="20"/>
      <c r="H42" s="20">
        <v>38608</v>
      </c>
      <c r="I42" s="20"/>
      <c r="J42" s="20">
        <v>38608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38608</v>
      </c>
      <c r="X42" s="20">
        <v>62004</v>
      </c>
      <c r="Y42" s="20">
        <v>-23396</v>
      </c>
      <c r="Z42" s="21">
        <v>-37.733049480678666</v>
      </c>
      <c r="AA42" s="22">
        <v>124009</v>
      </c>
    </row>
    <row r="43" spans="1:27" x14ac:dyDescent="0.25">
      <c r="A43" s="27" t="s">
        <v>67</v>
      </c>
      <c r="B43" s="34" t="s">
        <v>32</v>
      </c>
      <c r="C43" s="29">
        <f>SUM(C39:C42)</f>
        <v>38608</v>
      </c>
      <c r="D43" s="29">
        <f t="shared" ref="D43:Y43" si="4">SUM(D39:D42)</f>
        <v>0</v>
      </c>
      <c r="E43" s="35">
        <f t="shared" si="4"/>
        <v>175100</v>
      </c>
      <c r="F43" s="36">
        <f t="shared" si="4"/>
        <v>175100</v>
      </c>
      <c r="G43" s="36">
        <f t="shared" si="4"/>
        <v>0</v>
      </c>
      <c r="H43" s="36">
        <f t="shared" si="4"/>
        <v>38608</v>
      </c>
      <c r="I43" s="36">
        <f t="shared" si="4"/>
        <v>0</v>
      </c>
      <c r="J43" s="36">
        <f t="shared" si="4"/>
        <v>38608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38608</v>
      </c>
      <c r="X43" s="36">
        <f t="shared" si="4"/>
        <v>87552</v>
      </c>
      <c r="Y43" s="36">
        <f t="shared" si="4"/>
        <v>-48944</v>
      </c>
      <c r="Z43" s="37">
        <f>+IF(X43&lt;&gt;0,+(Y43/X43)*100,0)</f>
        <v>-55.902777777777779</v>
      </c>
      <c r="AA43" s="38">
        <f>SUM(AA39:AA42)</f>
        <v>175100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825503804</v>
      </c>
      <c r="D44" s="29">
        <f>+D37+D43</f>
        <v>0</v>
      </c>
      <c r="E44" s="30">
        <f t="shared" si="5"/>
        <v>-60959087</v>
      </c>
      <c r="F44" s="31">
        <f t="shared" si="5"/>
        <v>-60959087</v>
      </c>
      <c r="G44" s="31">
        <f t="shared" si="5"/>
        <v>930914567</v>
      </c>
      <c r="H44" s="31">
        <f t="shared" si="5"/>
        <v>6437797</v>
      </c>
      <c r="I44" s="31">
        <f t="shared" si="5"/>
        <v>56298681</v>
      </c>
      <c r="J44" s="31">
        <f t="shared" si="5"/>
        <v>993651045</v>
      </c>
      <c r="K44" s="31">
        <f t="shared" si="5"/>
        <v>18851294</v>
      </c>
      <c r="L44" s="31">
        <f t="shared" si="5"/>
        <v>27059290</v>
      </c>
      <c r="M44" s="31">
        <f t="shared" si="5"/>
        <v>-39470023</v>
      </c>
      <c r="N44" s="31">
        <f t="shared" si="5"/>
        <v>6440561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1000091606</v>
      </c>
      <c r="X44" s="31">
        <f t="shared" si="5"/>
        <v>-9255073</v>
      </c>
      <c r="Y44" s="31">
        <f t="shared" si="5"/>
        <v>1009346679</v>
      </c>
      <c r="Z44" s="32">
        <f>+IF(X44&lt;&gt;0,+(Y44/X44)*100,0)</f>
        <v>-10905.874853715362</v>
      </c>
      <c r="AA44" s="33">
        <f>+AA37+AA43</f>
        <v>-60959087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-541677727</v>
      </c>
      <c r="D45" s="42">
        <f t="shared" si="6"/>
        <v>0</v>
      </c>
      <c r="E45" s="43">
        <f t="shared" si="6"/>
        <v>311322252</v>
      </c>
      <c r="F45" s="44">
        <f t="shared" si="6"/>
        <v>311322252</v>
      </c>
      <c r="G45" s="44">
        <f t="shared" si="6"/>
        <v>-466940360</v>
      </c>
      <c r="H45" s="44">
        <f t="shared" si="6"/>
        <v>17048294</v>
      </c>
      <c r="I45" s="44">
        <f t="shared" si="6"/>
        <v>-26267780</v>
      </c>
      <c r="J45" s="44">
        <f t="shared" si="6"/>
        <v>-476159846</v>
      </c>
      <c r="K45" s="44">
        <f t="shared" si="6"/>
        <v>-1527509</v>
      </c>
      <c r="L45" s="44">
        <f t="shared" si="6"/>
        <v>-2173444</v>
      </c>
      <c r="M45" s="44">
        <f t="shared" si="6"/>
        <v>17709566</v>
      </c>
      <c r="N45" s="44">
        <f t="shared" si="6"/>
        <v>14008613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-462151233</v>
      </c>
      <c r="X45" s="44">
        <f t="shared" si="6"/>
        <v>279307115</v>
      </c>
      <c r="Y45" s="44">
        <f t="shared" si="6"/>
        <v>-741458348</v>
      </c>
      <c r="Z45" s="45">
        <f>+IF(X45&lt;&gt;0,+(Y45/X45)*100,0)</f>
        <v>-265.46346590562149</v>
      </c>
      <c r="AA45" s="46">
        <f>+AA26-AA44</f>
        <v>311322252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-190492403</v>
      </c>
      <c r="D47" s="18"/>
      <c r="E47" s="19">
        <v>64030351</v>
      </c>
      <c r="F47" s="20">
        <v>64030351</v>
      </c>
      <c r="G47" s="20">
        <v>-210071789</v>
      </c>
      <c r="H47" s="20">
        <v>-6296567</v>
      </c>
      <c r="I47" s="20">
        <v>-29309666</v>
      </c>
      <c r="J47" s="20">
        <v>-245678022</v>
      </c>
      <c r="K47" s="20">
        <v>-2981583</v>
      </c>
      <c r="L47" s="20">
        <v>34183639</v>
      </c>
      <c r="M47" s="20">
        <v>16230270</v>
      </c>
      <c r="N47" s="20">
        <v>47432326</v>
      </c>
      <c r="O47" s="20"/>
      <c r="P47" s="20"/>
      <c r="Q47" s="20"/>
      <c r="R47" s="20"/>
      <c r="S47" s="20"/>
      <c r="T47" s="20"/>
      <c r="U47" s="20"/>
      <c r="V47" s="20"/>
      <c r="W47" s="20">
        <v>-198245696</v>
      </c>
      <c r="X47" s="20">
        <v>32015214</v>
      </c>
      <c r="Y47" s="20">
        <v>-230260910</v>
      </c>
      <c r="Z47" s="47">
        <v>-719.22339797572499</v>
      </c>
      <c r="AA47" s="22">
        <v>64030351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-190492403</v>
      </c>
      <c r="D50" s="50">
        <f t="shared" ref="D50:Y50" si="7">SUM(D47:D49)</f>
        <v>0</v>
      </c>
      <c r="E50" s="51">
        <f t="shared" si="7"/>
        <v>64030351</v>
      </c>
      <c r="F50" s="52">
        <f t="shared" si="7"/>
        <v>64030351</v>
      </c>
      <c r="G50" s="52">
        <f t="shared" si="7"/>
        <v>-210071789</v>
      </c>
      <c r="H50" s="52">
        <f t="shared" si="7"/>
        <v>-6296567</v>
      </c>
      <c r="I50" s="52">
        <f t="shared" si="7"/>
        <v>-29309666</v>
      </c>
      <c r="J50" s="52">
        <f t="shared" si="7"/>
        <v>-245678022</v>
      </c>
      <c r="K50" s="52">
        <f t="shared" si="7"/>
        <v>-2981583</v>
      </c>
      <c r="L50" s="52">
        <f t="shared" si="7"/>
        <v>34183639</v>
      </c>
      <c r="M50" s="52">
        <f t="shared" si="7"/>
        <v>16230270</v>
      </c>
      <c r="N50" s="52">
        <f t="shared" si="7"/>
        <v>47432326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-198245696</v>
      </c>
      <c r="X50" s="52">
        <f t="shared" si="7"/>
        <v>32015214</v>
      </c>
      <c r="Y50" s="52">
        <f t="shared" si="7"/>
        <v>-230260910</v>
      </c>
      <c r="Z50" s="53">
        <f>+IF(X50&lt;&gt;0,+(Y50/X50)*100,0)</f>
        <v>-719.22339797572499</v>
      </c>
      <c r="AA50" s="54">
        <f>SUM(AA47:AA49)</f>
        <v>64030351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-281744700</v>
      </c>
      <c r="D6" s="18"/>
      <c r="E6" s="19">
        <v>-306787934</v>
      </c>
      <c r="F6" s="20">
        <v>-306787934</v>
      </c>
      <c r="G6" s="20">
        <v>-311600191</v>
      </c>
      <c r="H6" s="20">
        <v>7427364</v>
      </c>
      <c r="I6" s="20">
        <v>-6873534</v>
      </c>
      <c r="J6" s="20">
        <v>-311046361</v>
      </c>
      <c r="K6" s="20">
        <v>8306733</v>
      </c>
      <c r="L6" s="20">
        <v>1115323</v>
      </c>
      <c r="M6" s="20">
        <v>-22968238</v>
      </c>
      <c r="N6" s="20">
        <v>-13546182</v>
      </c>
      <c r="O6" s="20"/>
      <c r="P6" s="20"/>
      <c r="Q6" s="20"/>
      <c r="R6" s="20"/>
      <c r="S6" s="20"/>
      <c r="T6" s="20"/>
      <c r="U6" s="20"/>
      <c r="V6" s="20"/>
      <c r="W6" s="20">
        <v>-324592543</v>
      </c>
      <c r="X6" s="20">
        <v>-282340041</v>
      </c>
      <c r="Y6" s="20">
        <v>-42252502</v>
      </c>
      <c r="Z6" s="21">
        <v>14.96511151955241</v>
      </c>
      <c r="AA6" s="22">
        <v>-306787934</v>
      </c>
    </row>
    <row r="7" spans="1:27" x14ac:dyDescent="0.25">
      <c r="A7" s="23" t="s">
        <v>35</v>
      </c>
      <c r="B7" s="17" t="s">
        <v>32</v>
      </c>
      <c r="C7" s="18">
        <v>85996950</v>
      </c>
      <c r="D7" s="18"/>
      <c r="E7" s="19">
        <v>197421088</v>
      </c>
      <c r="F7" s="20">
        <v>197421088</v>
      </c>
      <c r="G7" s="20">
        <v>139528845</v>
      </c>
      <c r="H7" s="20">
        <v>-7591565</v>
      </c>
      <c r="I7" s="20">
        <v>1800350</v>
      </c>
      <c r="J7" s="20">
        <v>133737630</v>
      </c>
      <c r="K7" s="20">
        <v>380941</v>
      </c>
      <c r="L7" s="20">
        <v>2508502</v>
      </c>
      <c r="M7" s="20">
        <v>606350</v>
      </c>
      <c r="N7" s="20">
        <v>3495793</v>
      </c>
      <c r="O7" s="20"/>
      <c r="P7" s="20"/>
      <c r="Q7" s="20"/>
      <c r="R7" s="20"/>
      <c r="S7" s="20"/>
      <c r="T7" s="20"/>
      <c r="U7" s="20"/>
      <c r="V7" s="20"/>
      <c r="W7" s="20">
        <v>137233423</v>
      </c>
      <c r="X7" s="20">
        <v>144568926</v>
      </c>
      <c r="Y7" s="20">
        <v>-7335503</v>
      </c>
      <c r="Z7" s="21">
        <v>-5.0740523589419206</v>
      </c>
      <c r="AA7" s="22">
        <v>197421088</v>
      </c>
    </row>
    <row r="8" spans="1:27" x14ac:dyDescent="0.25">
      <c r="A8" s="23" t="s">
        <v>36</v>
      </c>
      <c r="B8" s="17" t="s">
        <v>32</v>
      </c>
      <c r="C8" s="18">
        <v>46222259</v>
      </c>
      <c r="D8" s="18"/>
      <c r="E8" s="19">
        <v>25961783</v>
      </c>
      <c r="F8" s="20">
        <v>25961783</v>
      </c>
      <c r="G8" s="20">
        <v>47740012</v>
      </c>
      <c r="H8" s="20">
        <v>1548168</v>
      </c>
      <c r="I8" s="20">
        <v>-44947</v>
      </c>
      <c r="J8" s="20">
        <v>49243233</v>
      </c>
      <c r="K8" s="20">
        <v>-364627</v>
      </c>
      <c r="L8" s="20">
        <v>-477887</v>
      </c>
      <c r="M8" s="20">
        <v>-55061</v>
      </c>
      <c r="N8" s="20">
        <v>-897575</v>
      </c>
      <c r="O8" s="20"/>
      <c r="P8" s="20"/>
      <c r="Q8" s="20"/>
      <c r="R8" s="20"/>
      <c r="S8" s="20"/>
      <c r="T8" s="20"/>
      <c r="U8" s="20"/>
      <c r="V8" s="20"/>
      <c r="W8" s="20">
        <v>48345658</v>
      </c>
      <c r="X8" s="20">
        <v>25961783</v>
      </c>
      <c r="Y8" s="20">
        <v>22383875</v>
      </c>
      <c r="Z8" s="21">
        <v>86.218558255417193</v>
      </c>
      <c r="AA8" s="22">
        <v>25961783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-376801</v>
      </c>
      <c r="D10" s="18"/>
      <c r="E10" s="19">
        <v>-405584</v>
      </c>
      <c r="F10" s="20">
        <v>-405584</v>
      </c>
      <c r="G10" s="20">
        <v>-376800</v>
      </c>
      <c r="H10" s="20"/>
      <c r="I10" s="20"/>
      <c r="J10" s="20">
        <v>-376800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-376800</v>
      </c>
      <c r="X10" s="20">
        <v>-405584</v>
      </c>
      <c r="Y10" s="20">
        <v>28784</v>
      </c>
      <c r="Z10" s="21">
        <v>-7.0969269004694464</v>
      </c>
      <c r="AA10" s="22">
        <v>-405584</v>
      </c>
    </row>
    <row r="11" spans="1:27" x14ac:dyDescent="0.25">
      <c r="A11" s="23" t="s">
        <v>39</v>
      </c>
      <c r="B11" s="17" t="s">
        <v>32</v>
      </c>
      <c r="C11" s="18">
        <v>27228799</v>
      </c>
      <c r="D11" s="18"/>
      <c r="E11" s="19">
        <v>27949045</v>
      </c>
      <c r="F11" s="20">
        <v>27949045</v>
      </c>
      <c r="G11" s="24">
        <v>27391341</v>
      </c>
      <c r="H11" s="24">
        <v>-2104566</v>
      </c>
      <c r="I11" s="24">
        <v>2050398</v>
      </c>
      <c r="J11" s="20">
        <v>27337173</v>
      </c>
      <c r="K11" s="24">
        <v>-833744</v>
      </c>
      <c r="L11" s="24">
        <v>1085882</v>
      </c>
      <c r="M11" s="20">
        <v>385435</v>
      </c>
      <c r="N11" s="24">
        <v>637573</v>
      </c>
      <c r="O11" s="24"/>
      <c r="P11" s="24"/>
      <c r="Q11" s="20"/>
      <c r="R11" s="24"/>
      <c r="S11" s="24"/>
      <c r="T11" s="20"/>
      <c r="U11" s="24"/>
      <c r="V11" s="24"/>
      <c r="W11" s="24">
        <v>27974746</v>
      </c>
      <c r="X11" s="20">
        <v>27949045</v>
      </c>
      <c r="Y11" s="24">
        <v>25701</v>
      </c>
      <c r="Z11" s="25">
        <v>9.1956630360715372E-2</v>
      </c>
      <c r="AA11" s="26">
        <v>27949045</v>
      </c>
    </row>
    <row r="12" spans="1:27" x14ac:dyDescent="0.25">
      <c r="A12" s="23" t="s">
        <v>40</v>
      </c>
      <c r="B12" s="17" t="s">
        <v>32</v>
      </c>
      <c r="C12" s="18">
        <v>-1098113</v>
      </c>
      <c r="D12" s="18"/>
      <c r="E12" s="19"/>
      <c r="F12" s="20"/>
      <c r="G12" s="20">
        <v>-1098113</v>
      </c>
      <c r="H12" s="20"/>
      <c r="I12" s="20"/>
      <c r="J12" s="20">
        <v>-1098113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-1098113</v>
      </c>
      <c r="X12" s="20"/>
      <c r="Y12" s="20">
        <v>-1098113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-123771606</v>
      </c>
      <c r="D13" s="29">
        <f>SUM(D6:D12)</f>
        <v>0</v>
      </c>
      <c r="E13" s="30">
        <f t="shared" si="0"/>
        <v>-55861602</v>
      </c>
      <c r="F13" s="31">
        <f t="shared" si="0"/>
        <v>-55861602</v>
      </c>
      <c r="G13" s="31">
        <f t="shared" si="0"/>
        <v>-98414906</v>
      </c>
      <c r="H13" s="31">
        <f t="shared" si="0"/>
        <v>-720599</v>
      </c>
      <c r="I13" s="31">
        <f t="shared" si="0"/>
        <v>-3067733</v>
      </c>
      <c r="J13" s="31">
        <f t="shared" si="0"/>
        <v>-102203238</v>
      </c>
      <c r="K13" s="31">
        <f t="shared" si="0"/>
        <v>7489303</v>
      </c>
      <c r="L13" s="31">
        <f t="shared" si="0"/>
        <v>4231820</v>
      </c>
      <c r="M13" s="31">
        <f t="shared" si="0"/>
        <v>-22031514</v>
      </c>
      <c r="N13" s="31">
        <f t="shared" si="0"/>
        <v>-10310391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-112513629</v>
      </c>
      <c r="X13" s="31">
        <f t="shared" si="0"/>
        <v>-84265871</v>
      </c>
      <c r="Y13" s="31">
        <f t="shared" si="0"/>
        <v>-28247758</v>
      </c>
      <c r="Z13" s="32">
        <f>+IF(X13&lt;&gt;0,+(Y13/X13)*100,0)</f>
        <v>33.522181239899602</v>
      </c>
      <c r="AA13" s="33">
        <f>SUM(AA6:AA12)</f>
        <v>-55861602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164260649</v>
      </c>
      <c r="D17" s="18"/>
      <c r="E17" s="19">
        <v>180376971</v>
      </c>
      <c r="F17" s="20">
        <v>180376971</v>
      </c>
      <c r="G17" s="24">
        <v>176592077</v>
      </c>
      <c r="H17" s="24">
        <v>-11962915</v>
      </c>
      <c r="I17" s="24"/>
      <c r="J17" s="20">
        <v>164629162</v>
      </c>
      <c r="K17" s="24"/>
      <c r="L17" s="24">
        <v>-3120</v>
      </c>
      <c r="M17" s="20"/>
      <c r="N17" s="24">
        <v>-3120</v>
      </c>
      <c r="O17" s="24"/>
      <c r="P17" s="24"/>
      <c r="Q17" s="20"/>
      <c r="R17" s="24"/>
      <c r="S17" s="24"/>
      <c r="T17" s="20"/>
      <c r="U17" s="24"/>
      <c r="V17" s="24"/>
      <c r="W17" s="24">
        <v>164626042</v>
      </c>
      <c r="X17" s="20">
        <v>183806503</v>
      </c>
      <c r="Y17" s="24">
        <v>-19180461</v>
      </c>
      <c r="Z17" s="25">
        <v>-10.43513732482033</v>
      </c>
      <c r="AA17" s="26">
        <v>180376971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164260649</v>
      </c>
      <c r="D25" s="29">
        <f t="shared" ref="D25:Y25" si="1">SUM(D15:D24)</f>
        <v>0</v>
      </c>
      <c r="E25" s="35">
        <f t="shared" si="1"/>
        <v>180376971</v>
      </c>
      <c r="F25" s="36">
        <f t="shared" si="1"/>
        <v>180376971</v>
      </c>
      <c r="G25" s="36">
        <f t="shared" si="1"/>
        <v>176592077</v>
      </c>
      <c r="H25" s="36">
        <f t="shared" si="1"/>
        <v>-11962915</v>
      </c>
      <c r="I25" s="36">
        <f t="shared" si="1"/>
        <v>0</v>
      </c>
      <c r="J25" s="36">
        <f t="shared" si="1"/>
        <v>164629162</v>
      </c>
      <c r="K25" s="36">
        <f t="shared" si="1"/>
        <v>0</v>
      </c>
      <c r="L25" s="36">
        <f t="shared" si="1"/>
        <v>-3120</v>
      </c>
      <c r="M25" s="36">
        <f t="shared" si="1"/>
        <v>0</v>
      </c>
      <c r="N25" s="36">
        <f t="shared" si="1"/>
        <v>-3120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164626042</v>
      </c>
      <c r="X25" s="36">
        <f t="shared" si="1"/>
        <v>183806503</v>
      </c>
      <c r="Y25" s="36">
        <f t="shared" si="1"/>
        <v>-19180461</v>
      </c>
      <c r="Z25" s="37">
        <f>+IF(X25&lt;&gt;0,+(Y25/X25)*100,0)</f>
        <v>-10.43513732482033</v>
      </c>
      <c r="AA25" s="38">
        <f>SUM(AA15:AA24)</f>
        <v>180376971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40489043</v>
      </c>
      <c r="D26" s="29">
        <f>+D13+D25</f>
        <v>0</v>
      </c>
      <c r="E26" s="30">
        <f t="shared" si="2"/>
        <v>124515369</v>
      </c>
      <c r="F26" s="31">
        <f t="shared" si="2"/>
        <v>124515369</v>
      </c>
      <c r="G26" s="31">
        <f t="shared" si="2"/>
        <v>78177171</v>
      </c>
      <c r="H26" s="31">
        <f t="shared" si="2"/>
        <v>-12683514</v>
      </c>
      <c r="I26" s="31">
        <f t="shared" si="2"/>
        <v>-3067733</v>
      </c>
      <c r="J26" s="31">
        <f t="shared" si="2"/>
        <v>62425924</v>
      </c>
      <c r="K26" s="31">
        <f t="shared" si="2"/>
        <v>7489303</v>
      </c>
      <c r="L26" s="31">
        <f t="shared" si="2"/>
        <v>4228700</v>
      </c>
      <c r="M26" s="31">
        <f t="shared" si="2"/>
        <v>-22031514</v>
      </c>
      <c r="N26" s="31">
        <f t="shared" si="2"/>
        <v>-10313511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52112413</v>
      </c>
      <c r="X26" s="31">
        <f t="shared" si="2"/>
        <v>99540632</v>
      </c>
      <c r="Y26" s="31">
        <f t="shared" si="2"/>
        <v>-47428219</v>
      </c>
      <c r="Z26" s="32">
        <f>+IF(X26&lt;&gt;0,+(Y26/X26)*100,0)</f>
        <v>-47.647094505086123</v>
      </c>
      <c r="AA26" s="33">
        <f>+AA13+AA25</f>
        <v>124515369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-7830</v>
      </c>
      <c r="D31" s="18"/>
      <c r="E31" s="19">
        <v>-6942</v>
      </c>
      <c r="F31" s="20">
        <v>-6942</v>
      </c>
      <c r="G31" s="20">
        <v>-7830</v>
      </c>
      <c r="H31" s="20"/>
      <c r="I31" s="20">
        <v>-600</v>
      </c>
      <c r="J31" s="20">
        <v>-8430</v>
      </c>
      <c r="K31" s="20"/>
      <c r="L31" s="20"/>
      <c r="M31" s="20">
        <v>-7</v>
      </c>
      <c r="N31" s="20">
        <v>-7</v>
      </c>
      <c r="O31" s="20"/>
      <c r="P31" s="20"/>
      <c r="Q31" s="20"/>
      <c r="R31" s="20"/>
      <c r="S31" s="20"/>
      <c r="T31" s="20"/>
      <c r="U31" s="20"/>
      <c r="V31" s="20"/>
      <c r="W31" s="20">
        <v>-8437</v>
      </c>
      <c r="X31" s="20">
        <v>-6942</v>
      </c>
      <c r="Y31" s="20">
        <v>-1495</v>
      </c>
      <c r="Z31" s="21">
        <v>21.535580524344571</v>
      </c>
      <c r="AA31" s="22">
        <v>-6942</v>
      </c>
    </row>
    <row r="32" spans="1:27" x14ac:dyDescent="0.25">
      <c r="A32" s="23" t="s">
        <v>59</v>
      </c>
      <c r="B32" s="17" t="s">
        <v>32</v>
      </c>
      <c r="C32" s="18">
        <v>21708396</v>
      </c>
      <c r="D32" s="18"/>
      <c r="E32" s="19">
        <v>32186062</v>
      </c>
      <c r="F32" s="20">
        <v>32186062</v>
      </c>
      <c r="G32" s="20">
        <v>-12920717</v>
      </c>
      <c r="H32" s="20">
        <v>16517313</v>
      </c>
      <c r="I32" s="20">
        <v>-369880</v>
      </c>
      <c r="J32" s="20">
        <v>3226716</v>
      </c>
      <c r="K32" s="20">
        <v>8182778</v>
      </c>
      <c r="L32" s="20">
        <v>4606765</v>
      </c>
      <c r="M32" s="20">
        <v>-20354554</v>
      </c>
      <c r="N32" s="20">
        <v>-7565011</v>
      </c>
      <c r="O32" s="20"/>
      <c r="P32" s="20"/>
      <c r="Q32" s="20"/>
      <c r="R32" s="20"/>
      <c r="S32" s="20"/>
      <c r="T32" s="20"/>
      <c r="U32" s="20"/>
      <c r="V32" s="20"/>
      <c r="W32" s="20">
        <v>-4338295</v>
      </c>
      <c r="X32" s="20">
        <v>28686066</v>
      </c>
      <c r="Y32" s="20">
        <v>-33024361</v>
      </c>
      <c r="Z32" s="21">
        <v>-115.12335291984617</v>
      </c>
      <c r="AA32" s="22">
        <v>32186062</v>
      </c>
    </row>
    <row r="33" spans="1:27" x14ac:dyDescent="0.25">
      <c r="A33" s="23" t="s">
        <v>60</v>
      </c>
      <c r="B33" s="17" t="s">
        <v>32</v>
      </c>
      <c r="C33" s="18">
        <v>-9368394</v>
      </c>
      <c r="D33" s="18"/>
      <c r="E33" s="19"/>
      <c r="F33" s="20"/>
      <c r="G33" s="20"/>
      <c r="H33" s="20">
        <v>-9368394</v>
      </c>
      <c r="I33" s="20"/>
      <c r="J33" s="20">
        <v>-9368394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-9368394</v>
      </c>
      <c r="X33" s="20"/>
      <c r="Y33" s="20">
        <v>-9368394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21753495</v>
      </c>
      <c r="D35" s="18"/>
      <c r="E35" s="19">
        <v>23283569</v>
      </c>
      <c r="F35" s="20">
        <v>23283569</v>
      </c>
      <c r="G35" s="20">
        <v>22540173</v>
      </c>
      <c r="H35" s="20">
        <v>540857</v>
      </c>
      <c r="I35" s="20">
        <v>505711</v>
      </c>
      <c r="J35" s="20">
        <v>23586741</v>
      </c>
      <c r="K35" s="20">
        <v>-12929</v>
      </c>
      <c r="L35" s="20">
        <v>-420882</v>
      </c>
      <c r="M35" s="20">
        <v>27868</v>
      </c>
      <c r="N35" s="20">
        <v>-405943</v>
      </c>
      <c r="O35" s="20"/>
      <c r="P35" s="20"/>
      <c r="Q35" s="20"/>
      <c r="R35" s="20"/>
      <c r="S35" s="20"/>
      <c r="T35" s="20"/>
      <c r="U35" s="20"/>
      <c r="V35" s="20"/>
      <c r="W35" s="20">
        <v>23180798</v>
      </c>
      <c r="X35" s="20">
        <v>22683576</v>
      </c>
      <c r="Y35" s="20">
        <v>497222</v>
      </c>
      <c r="Z35" s="21">
        <v>2.1919912451193762</v>
      </c>
      <c r="AA35" s="22">
        <v>23283569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34085667</v>
      </c>
      <c r="D37" s="29">
        <f t="shared" ref="D37:Y37" si="3">SUM(D29:D36)</f>
        <v>0</v>
      </c>
      <c r="E37" s="30">
        <f t="shared" si="3"/>
        <v>55462689</v>
      </c>
      <c r="F37" s="31">
        <f t="shared" si="3"/>
        <v>55462689</v>
      </c>
      <c r="G37" s="31">
        <f t="shared" si="3"/>
        <v>9611626</v>
      </c>
      <c r="H37" s="31">
        <f t="shared" si="3"/>
        <v>7689776</v>
      </c>
      <c r="I37" s="31">
        <f t="shared" si="3"/>
        <v>135231</v>
      </c>
      <c r="J37" s="31">
        <f t="shared" si="3"/>
        <v>17436633</v>
      </c>
      <c r="K37" s="31">
        <f t="shared" si="3"/>
        <v>8169849</v>
      </c>
      <c r="L37" s="31">
        <f t="shared" si="3"/>
        <v>4185883</v>
      </c>
      <c r="M37" s="31">
        <f t="shared" si="3"/>
        <v>-20326693</v>
      </c>
      <c r="N37" s="31">
        <f t="shared" si="3"/>
        <v>-7970961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9465672</v>
      </c>
      <c r="X37" s="31">
        <f t="shared" si="3"/>
        <v>51362700</v>
      </c>
      <c r="Y37" s="31">
        <f t="shared" si="3"/>
        <v>-41897028</v>
      </c>
      <c r="Z37" s="32">
        <f>+IF(X37&lt;&gt;0,+(Y37/X37)*100,0)</f>
        <v>-81.57092208937614</v>
      </c>
      <c r="AA37" s="33">
        <f>SUM(AA29:AA36)</f>
        <v>55462689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34085667</v>
      </c>
      <c r="D44" s="29">
        <f>+D37+D43</f>
        <v>0</v>
      </c>
      <c r="E44" s="30">
        <f t="shared" si="5"/>
        <v>55462689</v>
      </c>
      <c r="F44" s="31">
        <f t="shared" si="5"/>
        <v>55462689</v>
      </c>
      <c r="G44" s="31">
        <f t="shared" si="5"/>
        <v>9611626</v>
      </c>
      <c r="H44" s="31">
        <f t="shared" si="5"/>
        <v>7689776</v>
      </c>
      <c r="I44" s="31">
        <f t="shared" si="5"/>
        <v>135231</v>
      </c>
      <c r="J44" s="31">
        <f t="shared" si="5"/>
        <v>17436633</v>
      </c>
      <c r="K44" s="31">
        <f t="shared" si="5"/>
        <v>8169849</v>
      </c>
      <c r="L44" s="31">
        <f t="shared" si="5"/>
        <v>4185883</v>
      </c>
      <c r="M44" s="31">
        <f t="shared" si="5"/>
        <v>-20326693</v>
      </c>
      <c r="N44" s="31">
        <f t="shared" si="5"/>
        <v>-7970961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9465672</v>
      </c>
      <c r="X44" s="31">
        <f t="shared" si="5"/>
        <v>51362700</v>
      </c>
      <c r="Y44" s="31">
        <f t="shared" si="5"/>
        <v>-41897028</v>
      </c>
      <c r="Z44" s="32">
        <f>+IF(X44&lt;&gt;0,+(Y44/X44)*100,0)</f>
        <v>-81.57092208937614</v>
      </c>
      <c r="AA44" s="33">
        <f>+AA37+AA43</f>
        <v>55462689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6403376</v>
      </c>
      <c r="D45" s="42">
        <f t="shared" si="6"/>
        <v>0</v>
      </c>
      <c r="E45" s="43">
        <f t="shared" si="6"/>
        <v>69052680</v>
      </c>
      <c r="F45" s="44">
        <f t="shared" si="6"/>
        <v>69052680</v>
      </c>
      <c r="G45" s="44">
        <f t="shared" si="6"/>
        <v>68565545</v>
      </c>
      <c r="H45" s="44">
        <f t="shared" si="6"/>
        <v>-20373290</v>
      </c>
      <c r="I45" s="44">
        <f t="shared" si="6"/>
        <v>-3202964</v>
      </c>
      <c r="J45" s="44">
        <f t="shared" si="6"/>
        <v>44989291</v>
      </c>
      <c r="K45" s="44">
        <f t="shared" si="6"/>
        <v>-680546</v>
      </c>
      <c r="L45" s="44">
        <f t="shared" si="6"/>
        <v>42817</v>
      </c>
      <c r="M45" s="44">
        <f t="shared" si="6"/>
        <v>-1704821</v>
      </c>
      <c r="N45" s="44">
        <f t="shared" si="6"/>
        <v>-2342550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42646741</v>
      </c>
      <c r="X45" s="44">
        <f t="shared" si="6"/>
        <v>48177932</v>
      </c>
      <c r="Y45" s="44">
        <f t="shared" si="6"/>
        <v>-5531191</v>
      </c>
      <c r="Z45" s="45">
        <f>+IF(X45&lt;&gt;0,+(Y45/X45)*100,0)</f>
        <v>-11.480756376176544</v>
      </c>
      <c r="AA45" s="46">
        <f>+AA26-AA44</f>
        <v>69052680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-153345931</v>
      </c>
      <c r="D47" s="18"/>
      <c r="E47" s="19">
        <v>41749522</v>
      </c>
      <c r="F47" s="20">
        <v>41749522</v>
      </c>
      <c r="G47" s="20">
        <v>-107940717</v>
      </c>
      <c r="H47" s="20">
        <v>-39433985</v>
      </c>
      <c r="I47" s="20">
        <v>-4382200</v>
      </c>
      <c r="J47" s="20">
        <v>-151756902</v>
      </c>
      <c r="K47" s="20">
        <v>-298982</v>
      </c>
      <c r="L47" s="20">
        <v>-3236753</v>
      </c>
      <c r="M47" s="20">
        <v>-2865966</v>
      </c>
      <c r="N47" s="20">
        <v>-6401701</v>
      </c>
      <c r="O47" s="20"/>
      <c r="P47" s="20"/>
      <c r="Q47" s="20"/>
      <c r="R47" s="20"/>
      <c r="S47" s="20"/>
      <c r="T47" s="20"/>
      <c r="U47" s="20"/>
      <c r="V47" s="20"/>
      <c r="W47" s="20">
        <v>-158158603</v>
      </c>
      <c r="X47" s="20">
        <v>20874756</v>
      </c>
      <c r="Y47" s="20">
        <v>-179033359</v>
      </c>
      <c r="Z47" s="47">
        <v>-857.65485833702678</v>
      </c>
      <c r="AA47" s="22">
        <v>41749522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-153345931</v>
      </c>
      <c r="D50" s="50">
        <f t="shared" ref="D50:Y50" si="7">SUM(D47:D49)</f>
        <v>0</v>
      </c>
      <c r="E50" s="51">
        <f t="shared" si="7"/>
        <v>41749522</v>
      </c>
      <c r="F50" s="52">
        <f t="shared" si="7"/>
        <v>41749522</v>
      </c>
      <c r="G50" s="52">
        <f t="shared" si="7"/>
        <v>-107940717</v>
      </c>
      <c r="H50" s="52">
        <f t="shared" si="7"/>
        <v>-39433985</v>
      </c>
      <c r="I50" s="52">
        <f t="shared" si="7"/>
        <v>-4382200</v>
      </c>
      <c r="J50" s="52">
        <f t="shared" si="7"/>
        <v>-151756902</v>
      </c>
      <c r="K50" s="52">
        <f t="shared" si="7"/>
        <v>-298982</v>
      </c>
      <c r="L50" s="52">
        <f t="shared" si="7"/>
        <v>-3236753</v>
      </c>
      <c r="M50" s="52">
        <f t="shared" si="7"/>
        <v>-2865966</v>
      </c>
      <c r="N50" s="52">
        <f t="shared" si="7"/>
        <v>-6401701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-158158603</v>
      </c>
      <c r="X50" s="52">
        <f t="shared" si="7"/>
        <v>20874756</v>
      </c>
      <c r="Y50" s="52">
        <f t="shared" si="7"/>
        <v>-179033359</v>
      </c>
      <c r="Z50" s="53">
        <f>+IF(X50&lt;&gt;0,+(Y50/X50)*100,0)</f>
        <v>-857.65485833702678</v>
      </c>
      <c r="AA50" s="54">
        <f>SUM(AA47:AA49)</f>
        <v>41749522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945956799</v>
      </c>
      <c r="D6" s="18"/>
      <c r="E6" s="19">
        <v>518107331</v>
      </c>
      <c r="F6" s="20">
        <v>518107331</v>
      </c>
      <c r="G6" s="20">
        <v>945171157</v>
      </c>
      <c r="H6" s="20">
        <v>40893241</v>
      </c>
      <c r="I6" s="20">
        <v>-1663942</v>
      </c>
      <c r="J6" s="20">
        <v>984400456</v>
      </c>
      <c r="K6" s="20">
        <v>5743244</v>
      </c>
      <c r="L6" s="20">
        <v>17995965</v>
      </c>
      <c r="M6" s="20">
        <v>19510934</v>
      </c>
      <c r="N6" s="20">
        <v>43250143</v>
      </c>
      <c r="O6" s="20"/>
      <c r="P6" s="20"/>
      <c r="Q6" s="20"/>
      <c r="R6" s="20"/>
      <c r="S6" s="20"/>
      <c r="T6" s="20"/>
      <c r="U6" s="20"/>
      <c r="V6" s="20"/>
      <c r="W6" s="20">
        <v>1027650599</v>
      </c>
      <c r="X6" s="20">
        <v>679614717</v>
      </c>
      <c r="Y6" s="20">
        <v>348035882</v>
      </c>
      <c r="Z6" s="21">
        <v>51.210762994704254</v>
      </c>
      <c r="AA6" s="22">
        <v>518107331</v>
      </c>
    </row>
    <row r="7" spans="1:27" x14ac:dyDescent="0.25">
      <c r="A7" s="23" t="s">
        <v>35</v>
      </c>
      <c r="B7" s="17" t="s">
        <v>32</v>
      </c>
      <c r="C7" s="18">
        <v>89362671</v>
      </c>
      <c r="D7" s="18"/>
      <c r="E7" s="19">
        <v>615454193</v>
      </c>
      <c r="F7" s="20">
        <v>615454193</v>
      </c>
      <c r="G7" s="20">
        <v>113707309</v>
      </c>
      <c r="H7" s="20">
        <v>82119543</v>
      </c>
      <c r="I7" s="20">
        <v>671627</v>
      </c>
      <c r="J7" s="20">
        <v>196498479</v>
      </c>
      <c r="K7" s="20">
        <v>3035837</v>
      </c>
      <c r="L7" s="20">
        <v>13840935</v>
      </c>
      <c r="M7" s="20">
        <v>13956216</v>
      </c>
      <c r="N7" s="20">
        <v>30832988</v>
      </c>
      <c r="O7" s="20"/>
      <c r="P7" s="20"/>
      <c r="Q7" s="20"/>
      <c r="R7" s="20"/>
      <c r="S7" s="20"/>
      <c r="T7" s="20"/>
      <c r="U7" s="20"/>
      <c r="V7" s="20"/>
      <c r="W7" s="20">
        <v>227331467</v>
      </c>
      <c r="X7" s="20">
        <v>350965881</v>
      </c>
      <c r="Y7" s="20">
        <v>-123634414</v>
      </c>
      <c r="Z7" s="21">
        <v>-35.226904007800123</v>
      </c>
      <c r="AA7" s="22">
        <v>615454193</v>
      </c>
    </row>
    <row r="8" spans="1:27" x14ac:dyDescent="0.25">
      <c r="A8" s="23" t="s">
        <v>36</v>
      </c>
      <c r="B8" s="17" t="s">
        <v>32</v>
      </c>
      <c r="C8" s="18">
        <v>-28673634</v>
      </c>
      <c r="D8" s="18"/>
      <c r="E8" s="19">
        <v>-447266774</v>
      </c>
      <c r="F8" s="20">
        <v>-447266774</v>
      </c>
      <c r="G8" s="20">
        <v>-28465836</v>
      </c>
      <c r="H8" s="20">
        <v>-25523</v>
      </c>
      <c r="I8" s="20">
        <v>-15152</v>
      </c>
      <c r="J8" s="20">
        <v>-28506511</v>
      </c>
      <c r="K8" s="20">
        <v>-52489</v>
      </c>
      <c r="L8" s="20">
        <v>-23910</v>
      </c>
      <c r="M8" s="20">
        <v>-66834</v>
      </c>
      <c r="N8" s="20">
        <v>-143233</v>
      </c>
      <c r="O8" s="20"/>
      <c r="P8" s="20"/>
      <c r="Q8" s="20"/>
      <c r="R8" s="20"/>
      <c r="S8" s="20"/>
      <c r="T8" s="20"/>
      <c r="U8" s="20"/>
      <c r="V8" s="20"/>
      <c r="W8" s="20">
        <v>-28649744</v>
      </c>
      <c r="X8" s="20">
        <v>-223633386</v>
      </c>
      <c r="Y8" s="20">
        <v>194983642</v>
      </c>
      <c r="Z8" s="21">
        <v>-87.188968287588324</v>
      </c>
      <c r="AA8" s="22">
        <v>-447266774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-24967167</v>
      </c>
      <c r="D10" s="18"/>
      <c r="E10" s="19">
        <v>-18541931</v>
      </c>
      <c r="F10" s="20">
        <v>-18541931</v>
      </c>
      <c r="G10" s="20">
        <v>-25837435</v>
      </c>
      <c r="H10" s="20">
        <v>-889980</v>
      </c>
      <c r="I10" s="20">
        <v>-442303</v>
      </c>
      <c r="J10" s="20">
        <v>-27169718</v>
      </c>
      <c r="K10" s="20">
        <v>-626117</v>
      </c>
      <c r="L10" s="20">
        <v>-666299</v>
      </c>
      <c r="M10" s="20">
        <v>-824165</v>
      </c>
      <c r="N10" s="20">
        <v>-2116581</v>
      </c>
      <c r="O10" s="20"/>
      <c r="P10" s="20"/>
      <c r="Q10" s="20"/>
      <c r="R10" s="20"/>
      <c r="S10" s="20"/>
      <c r="T10" s="20"/>
      <c r="U10" s="20"/>
      <c r="V10" s="20"/>
      <c r="W10" s="20">
        <v>-29286299</v>
      </c>
      <c r="X10" s="20">
        <v>-18541931</v>
      </c>
      <c r="Y10" s="20">
        <v>-10744368</v>
      </c>
      <c r="Z10" s="21">
        <v>57.946327165169585</v>
      </c>
      <c r="AA10" s="22">
        <v>-18541931</v>
      </c>
    </row>
    <row r="11" spans="1:27" x14ac:dyDescent="0.25">
      <c r="A11" s="23" t="s">
        <v>39</v>
      </c>
      <c r="B11" s="17" t="s">
        <v>32</v>
      </c>
      <c r="C11" s="18">
        <v>478186060</v>
      </c>
      <c r="D11" s="18"/>
      <c r="E11" s="19">
        <v>370969838</v>
      </c>
      <c r="F11" s="20">
        <v>370969838</v>
      </c>
      <c r="G11" s="24">
        <v>493910990</v>
      </c>
      <c r="H11" s="24">
        <v>6862532</v>
      </c>
      <c r="I11" s="24">
        <v>11663738</v>
      </c>
      <c r="J11" s="20">
        <v>512437260</v>
      </c>
      <c r="K11" s="24">
        <v>3068595</v>
      </c>
      <c r="L11" s="24">
        <v>3434908</v>
      </c>
      <c r="M11" s="20">
        <v>4500155</v>
      </c>
      <c r="N11" s="24">
        <v>11003658</v>
      </c>
      <c r="O11" s="24"/>
      <c r="P11" s="24"/>
      <c r="Q11" s="20"/>
      <c r="R11" s="24"/>
      <c r="S11" s="24"/>
      <c r="T11" s="20"/>
      <c r="U11" s="24"/>
      <c r="V11" s="24"/>
      <c r="W11" s="24">
        <v>523440918</v>
      </c>
      <c r="X11" s="20">
        <v>370969838</v>
      </c>
      <c r="Y11" s="24">
        <v>152471080</v>
      </c>
      <c r="Z11" s="25">
        <v>41.100667596593119</v>
      </c>
      <c r="AA11" s="26">
        <v>370969838</v>
      </c>
    </row>
    <row r="12" spans="1:27" x14ac:dyDescent="0.25">
      <c r="A12" s="23" t="s">
        <v>40</v>
      </c>
      <c r="B12" s="17" t="s">
        <v>32</v>
      </c>
      <c r="C12" s="18">
        <v>-5008449</v>
      </c>
      <c r="D12" s="18"/>
      <c r="E12" s="19">
        <v>-5008449</v>
      </c>
      <c r="F12" s="20">
        <v>-5008449</v>
      </c>
      <c r="G12" s="20">
        <v>-5008449</v>
      </c>
      <c r="H12" s="20"/>
      <c r="I12" s="20"/>
      <c r="J12" s="20">
        <v>-5008449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-5008449</v>
      </c>
      <c r="X12" s="20">
        <v>-5008449</v>
      </c>
      <c r="Y12" s="20"/>
      <c r="Z12" s="21"/>
      <c r="AA12" s="22">
        <v>-5008449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1454856280</v>
      </c>
      <c r="D13" s="29">
        <f>SUM(D6:D12)</f>
        <v>0</v>
      </c>
      <c r="E13" s="30">
        <f t="shared" si="0"/>
        <v>1033714208</v>
      </c>
      <c r="F13" s="31">
        <f t="shared" si="0"/>
        <v>1033714208</v>
      </c>
      <c r="G13" s="31">
        <f t="shared" si="0"/>
        <v>1493477736</v>
      </c>
      <c r="H13" s="31">
        <f t="shared" si="0"/>
        <v>128959813</v>
      </c>
      <c r="I13" s="31">
        <f t="shared" si="0"/>
        <v>10213968</v>
      </c>
      <c r="J13" s="31">
        <f t="shared" si="0"/>
        <v>1632651517</v>
      </c>
      <c r="K13" s="31">
        <f t="shared" si="0"/>
        <v>11169070</v>
      </c>
      <c r="L13" s="31">
        <f t="shared" si="0"/>
        <v>34581599</v>
      </c>
      <c r="M13" s="31">
        <f t="shared" si="0"/>
        <v>37076306</v>
      </c>
      <c r="N13" s="31">
        <f t="shared" si="0"/>
        <v>82826975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1715478492</v>
      </c>
      <c r="X13" s="31">
        <f t="shared" si="0"/>
        <v>1154366670</v>
      </c>
      <c r="Y13" s="31">
        <f t="shared" si="0"/>
        <v>561111822</v>
      </c>
      <c r="Z13" s="32">
        <f>+IF(X13&lt;&gt;0,+(Y13/X13)*100,0)</f>
        <v>48.607763597332557</v>
      </c>
      <c r="AA13" s="33">
        <f>SUM(AA6:AA12)</f>
        <v>1033714208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36072870</v>
      </c>
      <c r="D15" s="18"/>
      <c r="E15" s="19">
        <v>34031009</v>
      </c>
      <c r="F15" s="20">
        <v>34031009</v>
      </c>
      <c r="G15" s="20">
        <v>36072870</v>
      </c>
      <c r="H15" s="20"/>
      <c r="I15" s="20"/>
      <c r="J15" s="20">
        <v>36072870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36072870</v>
      </c>
      <c r="X15" s="20">
        <v>34031009</v>
      </c>
      <c r="Y15" s="20">
        <v>2041861</v>
      </c>
      <c r="Z15" s="21">
        <v>6.0000013517083781</v>
      </c>
      <c r="AA15" s="22">
        <v>34031009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306047851</v>
      </c>
      <c r="D17" s="18"/>
      <c r="E17" s="19">
        <v>276080174</v>
      </c>
      <c r="F17" s="20">
        <v>276080174</v>
      </c>
      <c r="G17" s="24">
        <v>298914143</v>
      </c>
      <c r="H17" s="24">
        <v>5158237</v>
      </c>
      <c r="I17" s="24"/>
      <c r="J17" s="20">
        <v>304072380</v>
      </c>
      <c r="K17" s="24">
        <v>3513500</v>
      </c>
      <c r="L17" s="24">
        <v>153866</v>
      </c>
      <c r="M17" s="20">
        <v>1054898</v>
      </c>
      <c r="N17" s="24">
        <v>4722264</v>
      </c>
      <c r="O17" s="24"/>
      <c r="P17" s="24"/>
      <c r="Q17" s="20"/>
      <c r="R17" s="24"/>
      <c r="S17" s="24"/>
      <c r="T17" s="20"/>
      <c r="U17" s="24"/>
      <c r="V17" s="24"/>
      <c r="W17" s="24">
        <v>308794644</v>
      </c>
      <c r="X17" s="20">
        <v>273344393</v>
      </c>
      <c r="Y17" s="24">
        <v>35450251</v>
      </c>
      <c r="Z17" s="25">
        <v>12.969079266974394</v>
      </c>
      <c r="AA17" s="26">
        <v>276080174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342120721</v>
      </c>
      <c r="D25" s="29">
        <f t="shared" ref="D25:Y25" si="1">SUM(D15:D24)</f>
        <v>0</v>
      </c>
      <c r="E25" s="35">
        <f t="shared" si="1"/>
        <v>310111183</v>
      </c>
      <c r="F25" s="36">
        <f t="shared" si="1"/>
        <v>310111183</v>
      </c>
      <c r="G25" s="36">
        <f t="shared" si="1"/>
        <v>334987013</v>
      </c>
      <c r="H25" s="36">
        <f t="shared" si="1"/>
        <v>5158237</v>
      </c>
      <c r="I25" s="36">
        <f t="shared" si="1"/>
        <v>0</v>
      </c>
      <c r="J25" s="36">
        <f t="shared" si="1"/>
        <v>340145250</v>
      </c>
      <c r="K25" s="36">
        <f t="shared" si="1"/>
        <v>3513500</v>
      </c>
      <c r="L25" s="36">
        <f t="shared" si="1"/>
        <v>153866</v>
      </c>
      <c r="M25" s="36">
        <f t="shared" si="1"/>
        <v>1054898</v>
      </c>
      <c r="N25" s="36">
        <f t="shared" si="1"/>
        <v>4722264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344867514</v>
      </c>
      <c r="X25" s="36">
        <f t="shared" si="1"/>
        <v>307375402</v>
      </c>
      <c r="Y25" s="36">
        <f t="shared" si="1"/>
        <v>37492112</v>
      </c>
      <c r="Z25" s="37">
        <f>+IF(X25&lt;&gt;0,+(Y25/X25)*100,0)</f>
        <v>12.197499134950297</v>
      </c>
      <c r="AA25" s="38">
        <f>SUM(AA15:AA24)</f>
        <v>310111183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1796977001</v>
      </c>
      <c r="D26" s="29">
        <f>+D13+D25</f>
        <v>0</v>
      </c>
      <c r="E26" s="30">
        <f t="shared" si="2"/>
        <v>1343825391</v>
      </c>
      <c r="F26" s="31">
        <f t="shared" si="2"/>
        <v>1343825391</v>
      </c>
      <c r="G26" s="31">
        <f t="shared" si="2"/>
        <v>1828464749</v>
      </c>
      <c r="H26" s="31">
        <f t="shared" si="2"/>
        <v>134118050</v>
      </c>
      <c r="I26" s="31">
        <f t="shared" si="2"/>
        <v>10213968</v>
      </c>
      <c r="J26" s="31">
        <f t="shared" si="2"/>
        <v>1972796767</v>
      </c>
      <c r="K26" s="31">
        <f t="shared" si="2"/>
        <v>14682570</v>
      </c>
      <c r="L26" s="31">
        <f t="shared" si="2"/>
        <v>34735465</v>
      </c>
      <c r="M26" s="31">
        <f t="shared" si="2"/>
        <v>38131204</v>
      </c>
      <c r="N26" s="31">
        <f t="shared" si="2"/>
        <v>87549239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2060346006</v>
      </c>
      <c r="X26" s="31">
        <f t="shared" si="2"/>
        <v>1461742072</v>
      </c>
      <c r="Y26" s="31">
        <f t="shared" si="2"/>
        <v>598603934</v>
      </c>
      <c r="Z26" s="32">
        <f>+IF(X26&lt;&gt;0,+(Y26/X26)*100,0)</f>
        <v>40.951406234136222</v>
      </c>
      <c r="AA26" s="33">
        <f>+AA13+AA25</f>
        <v>1343825391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1375564</v>
      </c>
      <c r="D31" s="18"/>
      <c r="E31" s="19">
        <v>1094879</v>
      </c>
      <c r="F31" s="20">
        <v>1094879</v>
      </c>
      <c r="G31" s="20">
        <v>1375563</v>
      </c>
      <c r="H31" s="20"/>
      <c r="I31" s="20">
        <v>-177</v>
      </c>
      <c r="J31" s="20">
        <v>1375386</v>
      </c>
      <c r="K31" s="20"/>
      <c r="L31" s="20"/>
      <c r="M31" s="20">
        <v>-1578</v>
      </c>
      <c r="N31" s="20">
        <v>-1578</v>
      </c>
      <c r="O31" s="20"/>
      <c r="P31" s="20"/>
      <c r="Q31" s="20"/>
      <c r="R31" s="20"/>
      <c r="S31" s="20"/>
      <c r="T31" s="20"/>
      <c r="U31" s="20"/>
      <c r="V31" s="20"/>
      <c r="W31" s="20">
        <v>1373808</v>
      </c>
      <c r="X31" s="20">
        <v>1094879</v>
      </c>
      <c r="Y31" s="20">
        <v>278929</v>
      </c>
      <c r="Z31" s="21">
        <v>25.475783168733713</v>
      </c>
      <c r="AA31" s="22">
        <v>1094879</v>
      </c>
    </row>
    <row r="32" spans="1:27" x14ac:dyDescent="0.25">
      <c r="A32" s="23" t="s">
        <v>59</v>
      </c>
      <c r="B32" s="17" t="s">
        <v>32</v>
      </c>
      <c r="C32" s="18">
        <v>2994544970</v>
      </c>
      <c r="D32" s="18"/>
      <c r="E32" s="19">
        <v>2473334734</v>
      </c>
      <c r="F32" s="20">
        <v>2473334734</v>
      </c>
      <c r="G32" s="20">
        <v>3066057225</v>
      </c>
      <c r="H32" s="20">
        <v>115648933</v>
      </c>
      <c r="I32" s="20">
        <v>65913916</v>
      </c>
      <c r="J32" s="20">
        <v>3247620074</v>
      </c>
      <c r="K32" s="20">
        <v>41952005</v>
      </c>
      <c r="L32" s="20">
        <v>53920538</v>
      </c>
      <c r="M32" s="20">
        <v>61529425</v>
      </c>
      <c r="N32" s="20">
        <v>157401968</v>
      </c>
      <c r="O32" s="20"/>
      <c r="P32" s="20"/>
      <c r="Q32" s="20"/>
      <c r="R32" s="20"/>
      <c r="S32" s="20"/>
      <c r="T32" s="20"/>
      <c r="U32" s="20"/>
      <c r="V32" s="20"/>
      <c r="W32" s="20">
        <v>3405022042</v>
      </c>
      <c r="X32" s="20">
        <v>2473334740</v>
      </c>
      <c r="Y32" s="20">
        <v>931687302</v>
      </c>
      <c r="Z32" s="21">
        <v>37.669276500761882</v>
      </c>
      <c r="AA32" s="22">
        <v>2473334734</v>
      </c>
    </row>
    <row r="33" spans="1:27" x14ac:dyDescent="0.25">
      <c r="A33" s="23" t="s">
        <v>60</v>
      </c>
      <c r="B33" s="17" t="s">
        <v>32</v>
      </c>
      <c r="C33" s="18">
        <v>229947</v>
      </c>
      <c r="D33" s="18"/>
      <c r="E33" s="19">
        <v>229947</v>
      </c>
      <c r="F33" s="20">
        <v>229947</v>
      </c>
      <c r="G33" s="20">
        <v>229947</v>
      </c>
      <c r="H33" s="20">
        <v>6000000</v>
      </c>
      <c r="I33" s="20">
        <v>-2031747</v>
      </c>
      <c r="J33" s="20">
        <v>4198200</v>
      </c>
      <c r="K33" s="20"/>
      <c r="L33" s="20">
        <v>2800000</v>
      </c>
      <c r="M33" s="20">
        <v>-4311973</v>
      </c>
      <c r="N33" s="20">
        <v>-1511973</v>
      </c>
      <c r="O33" s="20"/>
      <c r="P33" s="20"/>
      <c r="Q33" s="20"/>
      <c r="R33" s="20"/>
      <c r="S33" s="20"/>
      <c r="T33" s="20"/>
      <c r="U33" s="20"/>
      <c r="V33" s="20"/>
      <c r="W33" s="20">
        <v>2686227</v>
      </c>
      <c r="X33" s="20">
        <v>229947</v>
      </c>
      <c r="Y33" s="20">
        <v>2456280</v>
      </c>
      <c r="Z33" s="21">
        <v>1068.1939751334003</v>
      </c>
      <c r="AA33" s="22">
        <v>229947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310686520</v>
      </c>
      <c r="D35" s="18"/>
      <c r="E35" s="19">
        <v>258179920</v>
      </c>
      <c r="F35" s="20">
        <v>258179920</v>
      </c>
      <c r="G35" s="20">
        <v>294030014</v>
      </c>
      <c r="H35" s="20">
        <v>13648553</v>
      </c>
      <c r="I35" s="20">
        <v>699545</v>
      </c>
      <c r="J35" s="20">
        <v>308378112</v>
      </c>
      <c r="K35" s="20">
        <v>12962</v>
      </c>
      <c r="L35" s="20">
        <v>1374620</v>
      </c>
      <c r="M35" s="20">
        <v>749459</v>
      </c>
      <c r="N35" s="20">
        <v>2137041</v>
      </c>
      <c r="O35" s="20"/>
      <c r="P35" s="20"/>
      <c r="Q35" s="20"/>
      <c r="R35" s="20"/>
      <c r="S35" s="20"/>
      <c r="T35" s="20"/>
      <c r="U35" s="20"/>
      <c r="V35" s="20"/>
      <c r="W35" s="20">
        <v>310515153</v>
      </c>
      <c r="X35" s="20">
        <v>258179920</v>
      </c>
      <c r="Y35" s="20">
        <v>52335233</v>
      </c>
      <c r="Z35" s="21">
        <v>20.270837871512239</v>
      </c>
      <c r="AA35" s="22">
        <v>258179920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3306837001</v>
      </c>
      <c r="D37" s="29">
        <f t="shared" ref="D37:Y37" si="3">SUM(D29:D36)</f>
        <v>0</v>
      </c>
      <c r="E37" s="30">
        <f t="shared" si="3"/>
        <v>2732839480</v>
      </c>
      <c r="F37" s="31">
        <f t="shared" si="3"/>
        <v>2732839480</v>
      </c>
      <c r="G37" s="31">
        <f t="shared" si="3"/>
        <v>3361692749</v>
      </c>
      <c r="H37" s="31">
        <f t="shared" si="3"/>
        <v>135297486</v>
      </c>
      <c r="I37" s="31">
        <f t="shared" si="3"/>
        <v>64581537</v>
      </c>
      <c r="J37" s="31">
        <f t="shared" si="3"/>
        <v>3561571772</v>
      </c>
      <c r="K37" s="31">
        <f t="shared" si="3"/>
        <v>41964967</v>
      </c>
      <c r="L37" s="31">
        <f t="shared" si="3"/>
        <v>58095158</v>
      </c>
      <c r="M37" s="31">
        <f t="shared" si="3"/>
        <v>57965333</v>
      </c>
      <c r="N37" s="31">
        <f t="shared" si="3"/>
        <v>158025458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3719597230</v>
      </c>
      <c r="X37" s="31">
        <f t="shared" si="3"/>
        <v>2732839486</v>
      </c>
      <c r="Y37" s="31">
        <f t="shared" si="3"/>
        <v>986757744</v>
      </c>
      <c r="Z37" s="32">
        <f>+IF(X37&lt;&gt;0,+(Y37/X37)*100,0)</f>
        <v>36.107416811526562</v>
      </c>
      <c r="AA37" s="33">
        <f>SUM(AA29:AA36)</f>
        <v>2732839480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3306837001</v>
      </c>
      <c r="D44" s="29">
        <f>+D37+D43</f>
        <v>0</v>
      </c>
      <c r="E44" s="30">
        <f t="shared" si="5"/>
        <v>2732839480</v>
      </c>
      <c r="F44" s="31">
        <f t="shared" si="5"/>
        <v>2732839480</v>
      </c>
      <c r="G44" s="31">
        <f t="shared" si="5"/>
        <v>3361692749</v>
      </c>
      <c r="H44" s="31">
        <f t="shared" si="5"/>
        <v>135297486</v>
      </c>
      <c r="I44" s="31">
        <f t="shared" si="5"/>
        <v>64581537</v>
      </c>
      <c r="J44" s="31">
        <f t="shared" si="5"/>
        <v>3561571772</v>
      </c>
      <c r="K44" s="31">
        <f t="shared" si="5"/>
        <v>41964967</v>
      </c>
      <c r="L44" s="31">
        <f t="shared" si="5"/>
        <v>58095158</v>
      </c>
      <c r="M44" s="31">
        <f t="shared" si="5"/>
        <v>57965333</v>
      </c>
      <c r="N44" s="31">
        <f t="shared" si="5"/>
        <v>158025458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3719597230</v>
      </c>
      <c r="X44" s="31">
        <f t="shared" si="5"/>
        <v>2732839486</v>
      </c>
      <c r="Y44" s="31">
        <f t="shared" si="5"/>
        <v>986757744</v>
      </c>
      <c r="Z44" s="32">
        <f>+IF(X44&lt;&gt;0,+(Y44/X44)*100,0)</f>
        <v>36.107416811526562</v>
      </c>
      <c r="AA44" s="33">
        <f>+AA37+AA43</f>
        <v>2732839480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-1509860000</v>
      </c>
      <c r="D45" s="42">
        <f t="shared" si="6"/>
        <v>0</v>
      </c>
      <c r="E45" s="43">
        <f t="shared" si="6"/>
        <v>-1389014089</v>
      </c>
      <c r="F45" s="44">
        <f t="shared" si="6"/>
        <v>-1389014089</v>
      </c>
      <c r="G45" s="44">
        <f t="shared" si="6"/>
        <v>-1533228000</v>
      </c>
      <c r="H45" s="44">
        <f t="shared" si="6"/>
        <v>-1179436</v>
      </c>
      <c r="I45" s="44">
        <f t="shared" si="6"/>
        <v>-54367569</v>
      </c>
      <c r="J45" s="44">
        <f t="shared" si="6"/>
        <v>-1588775005</v>
      </c>
      <c r="K45" s="44">
        <f t="shared" si="6"/>
        <v>-27282397</v>
      </c>
      <c r="L45" s="44">
        <f t="shared" si="6"/>
        <v>-23359693</v>
      </c>
      <c r="M45" s="44">
        <f t="shared" si="6"/>
        <v>-19834129</v>
      </c>
      <c r="N45" s="44">
        <f t="shared" si="6"/>
        <v>-70476219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-1659251224</v>
      </c>
      <c r="X45" s="44">
        <f t="shared" si="6"/>
        <v>-1271097414</v>
      </c>
      <c r="Y45" s="44">
        <f t="shared" si="6"/>
        <v>-388153810</v>
      </c>
      <c r="Z45" s="45">
        <f>+IF(X45&lt;&gt;0,+(Y45/X45)*100,0)</f>
        <v>30.536905018044507</v>
      </c>
      <c r="AA45" s="46">
        <f>+AA26-AA44</f>
        <v>-1389014089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-185691036</v>
      </c>
      <c r="D47" s="18"/>
      <c r="E47" s="19">
        <v>-94172219</v>
      </c>
      <c r="F47" s="20">
        <v>-94172219</v>
      </c>
      <c r="G47" s="20">
        <v>-294041493</v>
      </c>
      <c r="H47" s="20">
        <v>-49388793</v>
      </c>
      <c r="I47" s="20">
        <v>23606149</v>
      </c>
      <c r="J47" s="20">
        <v>-319824137</v>
      </c>
      <c r="K47" s="20">
        <v>-27036202</v>
      </c>
      <c r="L47" s="20">
        <v>-101563512</v>
      </c>
      <c r="M47" s="20">
        <v>51718787</v>
      </c>
      <c r="N47" s="20">
        <v>-76880927</v>
      </c>
      <c r="O47" s="20"/>
      <c r="P47" s="20"/>
      <c r="Q47" s="20"/>
      <c r="R47" s="20"/>
      <c r="S47" s="20"/>
      <c r="T47" s="20"/>
      <c r="U47" s="20"/>
      <c r="V47" s="20"/>
      <c r="W47" s="20">
        <v>-396705064</v>
      </c>
      <c r="X47" s="20">
        <v>23744463</v>
      </c>
      <c r="Y47" s="20">
        <v>-420449527</v>
      </c>
      <c r="Z47" s="47">
        <v>-1770.7266195070404</v>
      </c>
      <c r="AA47" s="22">
        <v>-94172219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-185691036</v>
      </c>
      <c r="D50" s="50">
        <f t="shared" ref="D50:Y50" si="7">SUM(D47:D49)</f>
        <v>0</v>
      </c>
      <c r="E50" s="51">
        <f t="shared" si="7"/>
        <v>-94172219</v>
      </c>
      <c r="F50" s="52">
        <f t="shared" si="7"/>
        <v>-94172219</v>
      </c>
      <c r="G50" s="52">
        <f t="shared" si="7"/>
        <v>-294041493</v>
      </c>
      <c r="H50" s="52">
        <f t="shared" si="7"/>
        <v>-49388793</v>
      </c>
      <c r="I50" s="52">
        <f t="shared" si="7"/>
        <v>23606149</v>
      </c>
      <c r="J50" s="52">
        <f t="shared" si="7"/>
        <v>-319824137</v>
      </c>
      <c r="K50" s="52">
        <f t="shared" si="7"/>
        <v>-27036202</v>
      </c>
      <c r="L50" s="52">
        <f t="shared" si="7"/>
        <v>-101563512</v>
      </c>
      <c r="M50" s="52">
        <f t="shared" si="7"/>
        <v>51718787</v>
      </c>
      <c r="N50" s="52">
        <f t="shared" si="7"/>
        <v>-76880927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-396705064</v>
      </c>
      <c r="X50" s="52">
        <f t="shared" si="7"/>
        <v>23744463</v>
      </c>
      <c r="Y50" s="52">
        <f t="shared" si="7"/>
        <v>-420449527</v>
      </c>
      <c r="Z50" s="53">
        <f>+IF(X50&lt;&gt;0,+(Y50/X50)*100,0)</f>
        <v>-1770.7266195070404</v>
      </c>
      <c r="AA50" s="54">
        <f>SUM(AA47:AA49)</f>
        <v>-94172219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-140574206</v>
      </c>
      <c r="D6" s="18"/>
      <c r="E6" s="19">
        <v>-79749207</v>
      </c>
      <c r="F6" s="20">
        <v>-79749207</v>
      </c>
      <c r="G6" s="20">
        <v>-117717284</v>
      </c>
      <c r="H6" s="20">
        <v>-12880471</v>
      </c>
      <c r="I6" s="20">
        <v>9616316</v>
      </c>
      <c r="J6" s="20">
        <v>-120981439</v>
      </c>
      <c r="K6" s="20">
        <v>6001074</v>
      </c>
      <c r="L6" s="20">
        <v>-2475643</v>
      </c>
      <c r="M6" s="20">
        <v>5218949</v>
      </c>
      <c r="N6" s="20">
        <v>8744380</v>
      </c>
      <c r="O6" s="20"/>
      <c r="P6" s="20"/>
      <c r="Q6" s="20"/>
      <c r="R6" s="20"/>
      <c r="S6" s="20"/>
      <c r="T6" s="20"/>
      <c r="U6" s="20"/>
      <c r="V6" s="20"/>
      <c r="W6" s="20">
        <v>-112237059</v>
      </c>
      <c r="X6" s="20">
        <v>-14171440</v>
      </c>
      <c r="Y6" s="20">
        <v>-98065619</v>
      </c>
      <c r="Z6" s="21">
        <v>691.99473730263117</v>
      </c>
      <c r="AA6" s="22">
        <v>-79749207</v>
      </c>
    </row>
    <row r="7" spans="1:27" x14ac:dyDescent="0.25">
      <c r="A7" s="23" t="s">
        <v>35</v>
      </c>
      <c r="B7" s="17" t="s">
        <v>32</v>
      </c>
      <c r="C7" s="18">
        <v>51146264</v>
      </c>
      <c r="D7" s="18"/>
      <c r="E7" s="19">
        <v>47349297</v>
      </c>
      <c r="F7" s="20">
        <v>47349297</v>
      </c>
      <c r="G7" s="20">
        <v>63540056</v>
      </c>
      <c r="H7" s="20">
        <v>-12078353</v>
      </c>
      <c r="I7" s="20">
        <v>-1936841</v>
      </c>
      <c r="J7" s="20">
        <v>49524862</v>
      </c>
      <c r="K7" s="20">
        <v>3396272</v>
      </c>
      <c r="L7" s="20">
        <v>6593558</v>
      </c>
      <c r="M7" s="20">
        <v>2985130</v>
      </c>
      <c r="N7" s="20">
        <v>12974960</v>
      </c>
      <c r="O7" s="20"/>
      <c r="P7" s="20"/>
      <c r="Q7" s="20"/>
      <c r="R7" s="20"/>
      <c r="S7" s="20"/>
      <c r="T7" s="20"/>
      <c r="U7" s="20"/>
      <c r="V7" s="20"/>
      <c r="W7" s="20">
        <v>62499822</v>
      </c>
      <c r="X7" s="20">
        <v>-2577776</v>
      </c>
      <c r="Y7" s="20">
        <v>65077598</v>
      </c>
      <c r="Z7" s="21">
        <v>-2524.5637324577465</v>
      </c>
      <c r="AA7" s="22">
        <v>47349297</v>
      </c>
    </row>
    <row r="8" spans="1:27" x14ac:dyDescent="0.25">
      <c r="A8" s="23" t="s">
        <v>36</v>
      </c>
      <c r="B8" s="17" t="s">
        <v>32</v>
      </c>
      <c r="C8" s="18">
        <v>8388920</v>
      </c>
      <c r="D8" s="18"/>
      <c r="E8" s="19"/>
      <c r="F8" s="20"/>
      <c r="G8" s="20">
        <v>8388920</v>
      </c>
      <c r="H8" s="20"/>
      <c r="I8" s="20"/>
      <c r="J8" s="20">
        <v>8388920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8388920</v>
      </c>
      <c r="X8" s="20"/>
      <c r="Y8" s="20">
        <v>8388920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125682</v>
      </c>
      <c r="D10" s="18"/>
      <c r="E10" s="19">
        <v>2902790</v>
      </c>
      <c r="F10" s="20">
        <v>2902790</v>
      </c>
      <c r="G10" s="20">
        <v>125682</v>
      </c>
      <c r="H10" s="20"/>
      <c r="I10" s="20"/>
      <c r="J10" s="20">
        <v>125682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125682</v>
      </c>
      <c r="X10" s="20">
        <v>1451400</v>
      </c>
      <c r="Y10" s="20">
        <v>-1325718</v>
      </c>
      <c r="Z10" s="21">
        <v>-91.340636626705248</v>
      </c>
      <c r="AA10" s="22">
        <v>2902790</v>
      </c>
    </row>
    <row r="11" spans="1:27" x14ac:dyDescent="0.25">
      <c r="A11" s="23" t="s">
        <v>39</v>
      </c>
      <c r="B11" s="17" t="s">
        <v>32</v>
      </c>
      <c r="C11" s="18">
        <v>124358319</v>
      </c>
      <c r="D11" s="18"/>
      <c r="E11" s="19">
        <v>7539745</v>
      </c>
      <c r="F11" s="20">
        <v>7539745</v>
      </c>
      <c r="G11" s="24">
        <v>125094580</v>
      </c>
      <c r="H11" s="24">
        <v>3734099</v>
      </c>
      <c r="I11" s="24">
        <v>1681052</v>
      </c>
      <c r="J11" s="20">
        <v>130509731</v>
      </c>
      <c r="K11" s="24">
        <v>1444040</v>
      </c>
      <c r="L11" s="24">
        <v>2063420</v>
      </c>
      <c r="M11" s="20">
        <v>2595224</v>
      </c>
      <c r="N11" s="24">
        <v>6102684</v>
      </c>
      <c r="O11" s="24"/>
      <c r="P11" s="24"/>
      <c r="Q11" s="20"/>
      <c r="R11" s="24"/>
      <c r="S11" s="24"/>
      <c r="T11" s="20"/>
      <c r="U11" s="24"/>
      <c r="V11" s="24"/>
      <c r="W11" s="24">
        <v>136612415</v>
      </c>
      <c r="X11" s="20">
        <v>7539745</v>
      </c>
      <c r="Y11" s="24">
        <v>129072670</v>
      </c>
      <c r="Z11" s="25">
        <v>1711.8970203899469</v>
      </c>
      <c r="AA11" s="26">
        <v>7539745</v>
      </c>
    </row>
    <row r="12" spans="1:27" x14ac:dyDescent="0.25">
      <c r="A12" s="23" t="s">
        <v>40</v>
      </c>
      <c r="B12" s="17" t="s">
        <v>32</v>
      </c>
      <c r="C12" s="18">
        <v>-4649</v>
      </c>
      <c r="D12" s="18"/>
      <c r="E12" s="19"/>
      <c r="F12" s="20"/>
      <c r="G12" s="20">
        <v>-4649</v>
      </c>
      <c r="H12" s="20"/>
      <c r="I12" s="20"/>
      <c r="J12" s="20">
        <v>-4649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-4649</v>
      </c>
      <c r="X12" s="20"/>
      <c r="Y12" s="20">
        <v>-4649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43440330</v>
      </c>
      <c r="D13" s="29">
        <f>SUM(D6:D12)</f>
        <v>0</v>
      </c>
      <c r="E13" s="30">
        <f t="shared" si="0"/>
        <v>-21957375</v>
      </c>
      <c r="F13" s="31">
        <f t="shared" si="0"/>
        <v>-21957375</v>
      </c>
      <c r="G13" s="31">
        <f t="shared" si="0"/>
        <v>79427305</v>
      </c>
      <c r="H13" s="31">
        <f t="shared" si="0"/>
        <v>-21224725</v>
      </c>
      <c r="I13" s="31">
        <f t="shared" si="0"/>
        <v>9360527</v>
      </c>
      <c r="J13" s="31">
        <f t="shared" si="0"/>
        <v>67563107</v>
      </c>
      <c r="K13" s="31">
        <f t="shared" si="0"/>
        <v>10841386</v>
      </c>
      <c r="L13" s="31">
        <f t="shared" si="0"/>
        <v>6181335</v>
      </c>
      <c r="M13" s="31">
        <f t="shared" si="0"/>
        <v>10799303</v>
      </c>
      <c r="N13" s="31">
        <f t="shared" si="0"/>
        <v>27822024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95385131</v>
      </c>
      <c r="X13" s="31">
        <f t="shared" si="0"/>
        <v>-7758071</v>
      </c>
      <c r="Y13" s="31">
        <f t="shared" si="0"/>
        <v>103143202</v>
      </c>
      <c r="Z13" s="32">
        <f>+IF(X13&lt;&gt;0,+(Y13/X13)*100,0)</f>
        <v>-1329.4954634985941</v>
      </c>
      <c r="AA13" s="33">
        <f>SUM(AA6:AA12)</f>
        <v>-21957375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148052930</v>
      </c>
      <c r="D17" s="18"/>
      <c r="E17" s="19"/>
      <c r="F17" s="20"/>
      <c r="G17" s="24">
        <v>148485519</v>
      </c>
      <c r="H17" s="24">
        <v>-3105759</v>
      </c>
      <c r="I17" s="24"/>
      <c r="J17" s="20">
        <v>145379760</v>
      </c>
      <c r="K17" s="24"/>
      <c r="L17" s="24">
        <v>-7884911</v>
      </c>
      <c r="M17" s="20"/>
      <c r="N17" s="24">
        <v>-7884911</v>
      </c>
      <c r="O17" s="24"/>
      <c r="P17" s="24"/>
      <c r="Q17" s="20"/>
      <c r="R17" s="24"/>
      <c r="S17" s="24"/>
      <c r="T17" s="20"/>
      <c r="U17" s="24"/>
      <c r="V17" s="24"/>
      <c r="W17" s="24">
        <v>137494849</v>
      </c>
      <c r="X17" s="20"/>
      <c r="Y17" s="24">
        <v>137494849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148052930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148485519</v>
      </c>
      <c r="H25" s="36">
        <f t="shared" si="1"/>
        <v>-3105759</v>
      </c>
      <c r="I25" s="36">
        <f t="shared" si="1"/>
        <v>0</v>
      </c>
      <c r="J25" s="36">
        <f t="shared" si="1"/>
        <v>145379760</v>
      </c>
      <c r="K25" s="36">
        <f t="shared" si="1"/>
        <v>0</v>
      </c>
      <c r="L25" s="36">
        <f t="shared" si="1"/>
        <v>-7884911</v>
      </c>
      <c r="M25" s="36">
        <f t="shared" si="1"/>
        <v>0</v>
      </c>
      <c r="N25" s="36">
        <f t="shared" si="1"/>
        <v>-7884911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137494849</v>
      </c>
      <c r="X25" s="36">
        <f t="shared" si="1"/>
        <v>0</v>
      </c>
      <c r="Y25" s="36">
        <f t="shared" si="1"/>
        <v>137494849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191493260</v>
      </c>
      <c r="D26" s="29">
        <f>+D13+D25</f>
        <v>0</v>
      </c>
      <c r="E26" s="30">
        <f t="shared" si="2"/>
        <v>-21957375</v>
      </c>
      <c r="F26" s="31">
        <f t="shared" si="2"/>
        <v>-21957375</v>
      </c>
      <c r="G26" s="31">
        <f t="shared" si="2"/>
        <v>227912824</v>
      </c>
      <c r="H26" s="31">
        <f t="shared" si="2"/>
        <v>-24330484</v>
      </c>
      <c r="I26" s="31">
        <f t="shared" si="2"/>
        <v>9360527</v>
      </c>
      <c r="J26" s="31">
        <f t="shared" si="2"/>
        <v>212942867</v>
      </c>
      <c r="K26" s="31">
        <f t="shared" si="2"/>
        <v>10841386</v>
      </c>
      <c r="L26" s="31">
        <f t="shared" si="2"/>
        <v>-1703576</v>
      </c>
      <c r="M26" s="31">
        <f t="shared" si="2"/>
        <v>10799303</v>
      </c>
      <c r="N26" s="31">
        <f t="shared" si="2"/>
        <v>19937113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232879980</v>
      </c>
      <c r="X26" s="31">
        <f t="shared" si="2"/>
        <v>-7758071</v>
      </c>
      <c r="Y26" s="31">
        <f t="shared" si="2"/>
        <v>240638051</v>
      </c>
      <c r="Z26" s="32">
        <f>+IF(X26&lt;&gt;0,+(Y26/X26)*100,0)</f>
        <v>-3101.7768592218349</v>
      </c>
      <c r="AA26" s="33">
        <f>+AA13+AA25</f>
        <v>-21957375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-8040</v>
      </c>
      <c r="D31" s="18"/>
      <c r="E31" s="19"/>
      <c r="F31" s="20"/>
      <c r="G31" s="20">
        <v>-8040</v>
      </c>
      <c r="H31" s="20"/>
      <c r="I31" s="20"/>
      <c r="J31" s="20">
        <v>-8040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-8040</v>
      </c>
      <c r="X31" s="20"/>
      <c r="Y31" s="20">
        <v>-8040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346145370</v>
      </c>
      <c r="D32" s="18"/>
      <c r="E32" s="19">
        <v>2902790</v>
      </c>
      <c r="F32" s="20">
        <v>2902790</v>
      </c>
      <c r="G32" s="20">
        <v>322047243</v>
      </c>
      <c r="H32" s="20">
        <v>48417095</v>
      </c>
      <c r="I32" s="20">
        <v>12530473</v>
      </c>
      <c r="J32" s="20">
        <v>382994811</v>
      </c>
      <c r="K32" s="20">
        <v>9954385</v>
      </c>
      <c r="L32" s="20">
        <v>-3493122</v>
      </c>
      <c r="M32" s="20">
        <v>16047707</v>
      </c>
      <c r="N32" s="20">
        <v>22508970</v>
      </c>
      <c r="O32" s="20"/>
      <c r="P32" s="20"/>
      <c r="Q32" s="20"/>
      <c r="R32" s="20"/>
      <c r="S32" s="20"/>
      <c r="T32" s="20"/>
      <c r="U32" s="20"/>
      <c r="V32" s="20"/>
      <c r="W32" s="20">
        <v>405503781</v>
      </c>
      <c r="X32" s="20">
        <v>-699965</v>
      </c>
      <c r="Y32" s="20">
        <v>406203746</v>
      </c>
      <c r="Z32" s="21">
        <v>-58032.008171837166</v>
      </c>
      <c r="AA32" s="22">
        <v>2902790</v>
      </c>
    </row>
    <row r="33" spans="1:27" x14ac:dyDescent="0.25">
      <c r="A33" s="23" t="s">
        <v>60</v>
      </c>
      <c r="B33" s="17" t="s">
        <v>32</v>
      </c>
      <c r="C33" s="18">
        <v>-5503000</v>
      </c>
      <c r="D33" s="18"/>
      <c r="E33" s="19"/>
      <c r="F33" s="20"/>
      <c r="G33" s="20">
        <v>-5503000</v>
      </c>
      <c r="H33" s="20"/>
      <c r="I33" s="20"/>
      <c r="J33" s="20">
        <v>-5503000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-5503000</v>
      </c>
      <c r="X33" s="20"/>
      <c r="Y33" s="20">
        <v>-5503000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73716693</v>
      </c>
      <c r="D35" s="18"/>
      <c r="E35" s="19">
        <v>2296849</v>
      </c>
      <c r="F35" s="20">
        <v>2296849</v>
      </c>
      <c r="G35" s="20">
        <v>74909317</v>
      </c>
      <c r="H35" s="20">
        <v>1463252</v>
      </c>
      <c r="I35" s="20">
        <v>1226361</v>
      </c>
      <c r="J35" s="20">
        <v>77598930</v>
      </c>
      <c r="K35" s="20">
        <v>1500890</v>
      </c>
      <c r="L35" s="20">
        <v>1710113</v>
      </c>
      <c r="M35" s="20">
        <v>1572552</v>
      </c>
      <c r="N35" s="20">
        <v>4783555</v>
      </c>
      <c r="O35" s="20"/>
      <c r="P35" s="20"/>
      <c r="Q35" s="20"/>
      <c r="R35" s="20"/>
      <c r="S35" s="20"/>
      <c r="T35" s="20"/>
      <c r="U35" s="20"/>
      <c r="V35" s="20"/>
      <c r="W35" s="20">
        <v>82382485</v>
      </c>
      <c r="X35" s="20">
        <v>599178</v>
      </c>
      <c r="Y35" s="20">
        <v>81783307</v>
      </c>
      <c r="Z35" s="21">
        <v>13649.250640043527</v>
      </c>
      <c r="AA35" s="22">
        <v>2296849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414351023</v>
      </c>
      <c r="D37" s="29">
        <f t="shared" ref="D37:Y37" si="3">SUM(D29:D36)</f>
        <v>0</v>
      </c>
      <c r="E37" s="30">
        <f t="shared" si="3"/>
        <v>5199639</v>
      </c>
      <c r="F37" s="31">
        <f t="shared" si="3"/>
        <v>5199639</v>
      </c>
      <c r="G37" s="31">
        <f t="shared" si="3"/>
        <v>391445520</v>
      </c>
      <c r="H37" s="31">
        <f t="shared" si="3"/>
        <v>49880347</v>
      </c>
      <c r="I37" s="31">
        <f t="shared" si="3"/>
        <v>13756834</v>
      </c>
      <c r="J37" s="31">
        <f t="shared" si="3"/>
        <v>455082701</v>
      </c>
      <c r="K37" s="31">
        <f t="shared" si="3"/>
        <v>11455275</v>
      </c>
      <c r="L37" s="31">
        <f t="shared" si="3"/>
        <v>-1783009</v>
      </c>
      <c r="M37" s="31">
        <f t="shared" si="3"/>
        <v>17620259</v>
      </c>
      <c r="N37" s="31">
        <f t="shared" si="3"/>
        <v>27292525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482375226</v>
      </c>
      <c r="X37" s="31">
        <f t="shared" si="3"/>
        <v>-100787</v>
      </c>
      <c r="Y37" s="31">
        <f t="shared" si="3"/>
        <v>482476013</v>
      </c>
      <c r="Z37" s="32">
        <f>+IF(X37&lt;&gt;0,+(Y37/X37)*100,0)</f>
        <v>-478708.57650292199</v>
      </c>
      <c r="AA37" s="33">
        <f>SUM(AA29:AA36)</f>
        <v>5199639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414351023</v>
      </c>
      <c r="D44" s="29">
        <f>+D37+D43</f>
        <v>0</v>
      </c>
      <c r="E44" s="30">
        <f t="shared" si="5"/>
        <v>5199639</v>
      </c>
      <c r="F44" s="31">
        <f t="shared" si="5"/>
        <v>5199639</v>
      </c>
      <c r="G44" s="31">
        <f t="shared" si="5"/>
        <v>391445520</v>
      </c>
      <c r="H44" s="31">
        <f t="shared" si="5"/>
        <v>49880347</v>
      </c>
      <c r="I44" s="31">
        <f t="shared" si="5"/>
        <v>13756834</v>
      </c>
      <c r="J44" s="31">
        <f t="shared" si="5"/>
        <v>455082701</v>
      </c>
      <c r="K44" s="31">
        <f t="shared" si="5"/>
        <v>11455275</v>
      </c>
      <c r="L44" s="31">
        <f t="shared" si="5"/>
        <v>-1783009</v>
      </c>
      <c r="M44" s="31">
        <f t="shared" si="5"/>
        <v>17620259</v>
      </c>
      <c r="N44" s="31">
        <f t="shared" si="5"/>
        <v>27292525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482375226</v>
      </c>
      <c r="X44" s="31">
        <f t="shared" si="5"/>
        <v>-100787</v>
      </c>
      <c r="Y44" s="31">
        <f t="shared" si="5"/>
        <v>482476013</v>
      </c>
      <c r="Z44" s="32">
        <f>+IF(X44&lt;&gt;0,+(Y44/X44)*100,0)</f>
        <v>-478708.57650292199</v>
      </c>
      <c r="AA44" s="33">
        <f>+AA37+AA43</f>
        <v>5199639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-222857763</v>
      </c>
      <c r="D45" s="42">
        <f t="shared" si="6"/>
        <v>0</v>
      </c>
      <c r="E45" s="43">
        <f t="shared" si="6"/>
        <v>-27157014</v>
      </c>
      <c r="F45" s="44">
        <f t="shared" si="6"/>
        <v>-27157014</v>
      </c>
      <c r="G45" s="44">
        <f t="shared" si="6"/>
        <v>-163532696</v>
      </c>
      <c r="H45" s="44">
        <f t="shared" si="6"/>
        <v>-74210831</v>
      </c>
      <c r="I45" s="44">
        <f t="shared" si="6"/>
        <v>-4396307</v>
      </c>
      <c r="J45" s="44">
        <f t="shared" si="6"/>
        <v>-242139834</v>
      </c>
      <c r="K45" s="44">
        <f t="shared" si="6"/>
        <v>-613889</v>
      </c>
      <c r="L45" s="44">
        <f t="shared" si="6"/>
        <v>79433</v>
      </c>
      <c r="M45" s="44">
        <f t="shared" si="6"/>
        <v>-6820956</v>
      </c>
      <c r="N45" s="44">
        <f t="shared" si="6"/>
        <v>-7355412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-249495246</v>
      </c>
      <c r="X45" s="44">
        <f t="shared" si="6"/>
        <v>-7657284</v>
      </c>
      <c r="Y45" s="44">
        <f t="shared" si="6"/>
        <v>-241837962</v>
      </c>
      <c r="Z45" s="45">
        <f>+IF(X45&lt;&gt;0,+(Y45/X45)*100,0)</f>
        <v>3158.2733773489399</v>
      </c>
      <c r="AA45" s="46">
        <f>+AA26-AA44</f>
        <v>-27157014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-135541782</v>
      </c>
      <c r="D47" s="18"/>
      <c r="E47" s="19">
        <v>-34696759</v>
      </c>
      <c r="F47" s="20">
        <v>-34696759</v>
      </c>
      <c r="G47" s="20">
        <v>-2553155</v>
      </c>
      <c r="H47" s="20"/>
      <c r="I47" s="20"/>
      <c r="J47" s="20">
        <v>-2553155</v>
      </c>
      <c r="K47" s="20"/>
      <c r="L47" s="20">
        <v>-101716931</v>
      </c>
      <c r="M47" s="20">
        <v>-6819891</v>
      </c>
      <c r="N47" s="20">
        <v>-108536822</v>
      </c>
      <c r="O47" s="20"/>
      <c r="P47" s="20"/>
      <c r="Q47" s="20"/>
      <c r="R47" s="20"/>
      <c r="S47" s="20"/>
      <c r="T47" s="20"/>
      <c r="U47" s="20"/>
      <c r="V47" s="20"/>
      <c r="W47" s="20">
        <v>-111089977</v>
      </c>
      <c r="X47" s="20">
        <v>-15197029</v>
      </c>
      <c r="Y47" s="20">
        <v>-95892948</v>
      </c>
      <c r="Z47" s="47">
        <v>630.99799309457126</v>
      </c>
      <c r="AA47" s="22">
        <v>-34696759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-135541782</v>
      </c>
      <c r="D50" s="50">
        <f t="shared" ref="D50:Y50" si="7">SUM(D47:D49)</f>
        <v>0</v>
      </c>
      <c r="E50" s="51">
        <f t="shared" si="7"/>
        <v>-34696759</v>
      </c>
      <c r="F50" s="52">
        <f t="shared" si="7"/>
        <v>-34696759</v>
      </c>
      <c r="G50" s="52">
        <f t="shared" si="7"/>
        <v>-2553155</v>
      </c>
      <c r="H50" s="52">
        <f t="shared" si="7"/>
        <v>0</v>
      </c>
      <c r="I50" s="52">
        <f t="shared" si="7"/>
        <v>0</v>
      </c>
      <c r="J50" s="52">
        <f t="shared" si="7"/>
        <v>-2553155</v>
      </c>
      <c r="K50" s="52">
        <f t="shared" si="7"/>
        <v>0</v>
      </c>
      <c r="L50" s="52">
        <f t="shared" si="7"/>
        <v>-101716931</v>
      </c>
      <c r="M50" s="52">
        <f t="shared" si="7"/>
        <v>-6819891</v>
      </c>
      <c r="N50" s="52">
        <f t="shared" si="7"/>
        <v>-108536822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-111089977</v>
      </c>
      <c r="X50" s="52">
        <f t="shared" si="7"/>
        <v>-15197029</v>
      </c>
      <c r="Y50" s="52">
        <f t="shared" si="7"/>
        <v>-95892948</v>
      </c>
      <c r="Z50" s="53">
        <f>+IF(X50&lt;&gt;0,+(Y50/X50)*100,0)</f>
        <v>630.99799309457126</v>
      </c>
      <c r="AA50" s="54">
        <f>SUM(AA47:AA49)</f>
        <v>-34696759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1200286851</v>
      </c>
      <c r="D6" s="18"/>
      <c r="E6" s="19">
        <v>-292023874</v>
      </c>
      <c r="F6" s="20">
        <v>-292023874</v>
      </c>
      <c r="G6" s="20">
        <v>1191156779</v>
      </c>
      <c r="H6" s="20">
        <v>52853491</v>
      </c>
      <c r="I6" s="20">
        <v>41296945</v>
      </c>
      <c r="J6" s="20">
        <v>1285307215</v>
      </c>
      <c r="K6" s="20">
        <v>31539162</v>
      </c>
      <c r="L6" s="20">
        <v>40380396</v>
      </c>
      <c r="M6" s="20">
        <v>16291496</v>
      </c>
      <c r="N6" s="20">
        <v>88211054</v>
      </c>
      <c r="O6" s="20"/>
      <c r="P6" s="20"/>
      <c r="Q6" s="20"/>
      <c r="R6" s="20"/>
      <c r="S6" s="20"/>
      <c r="T6" s="20"/>
      <c r="U6" s="20"/>
      <c r="V6" s="20"/>
      <c r="W6" s="20">
        <v>1373518269</v>
      </c>
      <c r="X6" s="20">
        <v>-146011944</v>
      </c>
      <c r="Y6" s="20">
        <v>1519530213</v>
      </c>
      <c r="Z6" s="21">
        <v>-1040.6889815808493</v>
      </c>
      <c r="AA6" s="22">
        <v>-292023874</v>
      </c>
    </row>
    <row r="7" spans="1:27" x14ac:dyDescent="0.25">
      <c r="A7" s="23" t="s">
        <v>35</v>
      </c>
      <c r="B7" s="17" t="s">
        <v>32</v>
      </c>
      <c r="C7" s="18">
        <v>1165135039</v>
      </c>
      <c r="D7" s="18"/>
      <c r="E7" s="19">
        <v>-24178487</v>
      </c>
      <c r="F7" s="20">
        <v>-24178487</v>
      </c>
      <c r="G7" s="20">
        <v>1161565256</v>
      </c>
      <c r="H7" s="20">
        <v>35360547</v>
      </c>
      <c r="I7" s="20">
        <v>24668408</v>
      </c>
      <c r="J7" s="20">
        <v>1221594211</v>
      </c>
      <c r="K7" s="20">
        <v>14696475</v>
      </c>
      <c r="L7" s="20">
        <v>42399359</v>
      </c>
      <c r="M7" s="20">
        <v>24485220</v>
      </c>
      <c r="N7" s="20">
        <v>81581054</v>
      </c>
      <c r="O7" s="20"/>
      <c r="P7" s="20"/>
      <c r="Q7" s="20"/>
      <c r="R7" s="20"/>
      <c r="S7" s="20"/>
      <c r="T7" s="20"/>
      <c r="U7" s="20"/>
      <c r="V7" s="20"/>
      <c r="W7" s="20">
        <v>1303175265</v>
      </c>
      <c r="X7" s="20">
        <v>-12089250</v>
      </c>
      <c r="Y7" s="20">
        <v>1315264515</v>
      </c>
      <c r="Z7" s="21">
        <v>-10879.620447918605</v>
      </c>
      <c r="AA7" s="22">
        <v>-24178487</v>
      </c>
    </row>
    <row r="8" spans="1:27" x14ac:dyDescent="0.25">
      <c r="A8" s="23" t="s">
        <v>36</v>
      </c>
      <c r="B8" s="17" t="s">
        <v>32</v>
      </c>
      <c r="C8" s="18">
        <v>-683141</v>
      </c>
      <c r="D8" s="18"/>
      <c r="E8" s="19"/>
      <c r="F8" s="20"/>
      <c r="G8" s="20">
        <v>-685620</v>
      </c>
      <c r="H8" s="20">
        <v>-109690</v>
      </c>
      <c r="I8" s="20"/>
      <c r="J8" s="20">
        <v>-795310</v>
      </c>
      <c r="K8" s="20"/>
      <c r="L8" s="20">
        <v>-1</v>
      </c>
      <c r="M8" s="20"/>
      <c r="N8" s="20">
        <v>-1</v>
      </c>
      <c r="O8" s="20"/>
      <c r="P8" s="20"/>
      <c r="Q8" s="20"/>
      <c r="R8" s="20"/>
      <c r="S8" s="20"/>
      <c r="T8" s="20"/>
      <c r="U8" s="20"/>
      <c r="V8" s="20"/>
      <c r="W8" s="20">
        <v>-795311</v>
      </c>
      <c r="X8" s="20"/>
      <c r="Y8" s="20">
        <v>-795311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-295873380</v>
      </c>
      <c r="D10" s="18"/>
      <c r="E10" s="19">
        <v>-81600000</v>
      </c>
      <c r="F10" s="20">
        <v>-81600000</v>
      </c>
      <c r="G10" s="20">
        <v>-304772226</v>
      </c>
      <c r="H10" s="20">
        <v>-5699207</v>
      </c>
      <c r="I10" s="20">
        <v>-3926182</v>
      </c>
      <c r="J10" s="20">
        <v>-314397615</v>
      </c>
      <c r="K10" s="20">
        <v>-2195777</v>
      </c>
      <c r="L10" s="20">
        <v>-4398558</v>
      </c>
      <c r="M10" s="20">
        <v>-3609345</v>
      </c>
      <c r="N10" s="20">
        <v>-10203680</v>
      </c>
      <c r="O10" s="20"/>
      <c r="P10" s="20"/>
      <c r="Q10" s="20"/>
      <c r="R10" s="20"/>
      <c r="S10" s="20"/>
      <c r="T10" s="20"/>
      <c r="U10" s="20"/>
      <c r="V10" s="20"/>
      <c r="W10" s="20">
        <v>-324601295</v>
      </c>
      <c r="X10" s="20">
        <v>-40799994</v>
      </c>
      <c r="Y10" s="20">
        <v>-283801301</v>
      </c>
      <c r="Z10" s="21">
        <v>695.59152631247935</v>
      </c>
      <c r="AA10" s="22">
        <v>-81600000</v>
      </c>
    </row>
    <row r="11" spans="1:27" x14ac:dyDescent="0.25">
      <c r="A11" s="23" t="s">
        <v>39</v>
      </c>
      <c r="B11" s="17" t="s">
        <v>32</v>
      </c>
      <c r="C11" s="18">
        <v>970218597</v>
      </c>
      <c r="D11" s="18"/>
      <c r="E11" s="19">
        <v>269575324</v>
      </c>
      <c r="F11" s="20">
        <v>269575324</v>
      </c>
      <c r="G11" s="24">
        <v>987564359</v>
      </c>
      <c r="H11" s="24">
        <v>25871735</v>
      </c>
      <c r="I11" s="24">
        <v>12237585</v>
      </c>
      <c r="J11" s="20">
        <v>1025673679</v>
      </c>
      <c r="K11" s="24">
        <v>12632353</v>
      </c>
      <c r="L11" s="24">
        <v>12691624</v>
      </c>
      <c r="M11" s="20">
        <v>13323553</v>
      </c>
      <c r="N11" s="24">
        <v>38647530</v>
      </c>
      <c r="O11" s="24"/>
      <c r="P11" s="24"/>
      <c r="Q11" s="20"/>
      <c r="R11" s="24"/>
      <c r="S11" s="24"/>
      <c r="T11" s="20"/>
      <c r="U11" s="24"/>
      <c r="V11" s="24"/>
      <c r="W11" s="24">
        <v>1064321209</v>
      </c>
      <c r="X11" s="20">
        <v>269575324</v>
      </c>
      <c r="Y11" s="24">
        <v>794745885</v>
      </c>
      <c r="Z11" s="25">
        <v>294.81403312715668</v>
      </c>
      <c r="AA11" s="26">
        <v>269575324</v>
      </c>
    </row>
    <row r="12" spans="1:27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3036202646</v>
      </c>
      <c r="D13" s="29">
        <f>SUM(D6:D12)</f>
        <v>0</v>
      </c>
      <c r="E13" s="30">
        <f t="shared" si="0"/>
        <v>-128227037</v>
      </c>
      <c r="F13" s="31">
        <f t="shared" si="0"/>
        <v>-128227037</v>
      </c>
      <c r="G13" s="31">
        <f t="shared" si="0"/>
        <v>3031947228</v>
      </c>
      <c r="H13" s="31">
        <f t="shared" si="0"/>
        <v>108276876</v>
      </c>
      <c r="I13" s="31">
        <f t="shared" si="0"/>
        <v>74276756</v>
      </c>
      <c r="J13" s="31">
        <f t="shared" si="0"/>
        <v>3214500860</v>
      </c>
      <c r="K13" s="31">
        <f t="shared" si="0"/>
        <v>56672213</v>
      </c>
      <c r="L13" s="31">
        <f t="shared" si="0"/>
        <v>91072820</v>
      </c>
      <c r="M13" s="31">
        <f t="shared" si="0"/>
        <v>50490924</v>
      </c>
      <c r="N13" s="31">
        <f t="shared" si="0"/>
        <v>198235957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3412736817</v>
      </c>
      <c r="X13" s="31">
        <f t="shared" si="0"/>
        <v>70674136</v>
      </c>
      <c r="Y13" s="31">
        <f t="shared" si="0"/>
        <v>3342062681</v>
      </c>
      <c r="Z13" s="32">
        <f>+IF(X13&lt;&gt;0,+(Y13/X13)*100,0)</f>
        <v>4728.8341536994521</v>
      </c>
      <c r="AA13" s="33">
        <f>SUM(AA6:AA12)</f>
        <v>-128227037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-428835591</v>
      </c>
      <c r="D17" s="18"/>
      <c r="E17" s="19">
        <v>18903690</v>
      </c>
      <c r="F17" s="20">
        <v>18903690</v>
      </c>
      <c r="G17" s="24">
        <v>-431805747</v>
      </c>
      <c r="H17" s="24">
        <v>11280598</v>
      </c>
      <c r="I17" s="24">
        <v>-2176386</v>
      </c>
      <c r="J17" s="20">
        <v>-422701535</v>
      </c>
      <c r="K17" s="24">
        <v>-4376925</v>
      </c>
      <c r="L17" s="24">
        <v>-2416545</v>
      </c>
      <c r="M17" s="20">
        <v>8248100</v>
      </c>
      <c r="N17" s="24">
        <v>1454630</v>
      </c>
      <c r="O17" s="24"/>
      <c r="P17" s="24"/>
      <c r="Q17" s="20"/>
      <c r="R17" s="24"/>
      <c r="S17" s="24"/>
      <c r="T17" s="20"/>
      <c r="U17" s="24"/>
      <c r="V17" s="24"/>
      <c r="W17" s="24">
        <v>-421246905</v>
      </c>
      <c r="X17" s="20">
        <v>9451836</v>
      </c>
      <c r="Y17" s="24">
        <v>-430698741</v>
      </c>
      <c r="Z17" s="25">
        <v>-4556.7733189615228</v>
      </c>
      <c r="AA17" s="26">
        <v>18903690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-428835591</v>
      </c>
      <c r="D25" s="29">
        <f t="shared" ref="D25:Y25" si="1">SUM(D15:D24)</f>
        <v>0</v>
      </c>
      <c r="E25" s="35">
        <f t="shared" si="1"/>
        <v>18903690</v>
      </c>
      <c r="F25" s="36">
        <f t="shared" si="1"/>
        <v>18903690</v>
      </c>
      <c r="G25" s="36">
        <f t="shared" si="1"/>
        <v>-431805747</v>
      </c>
      <c r="H25" s="36">
        <f t="shared" si="1"/>
        <v>11280598</v>
      </c>
      <c r="I25" s="36">
        <f t="shared" si="1"/>
        <v>-2176386</v>
      </c>
      <c r="J25" s="36">
        <f t="shared" si="1"/>
        <v>-422701535</v>
      </c>
      <c r="K25" s="36">
        <f t="shared" si="1"/>
        <v>-4376925</v>
      </c>
      <c r="L25" s="36">
        <f t="shared" si="1"/>
        <v>-2416545</v>
      </c>
      <c r="M25" s="36">
        <f t="shared" si="1"/>
        <v>8248100</v>
      </c>
      <c r="N25" s="36">
        <f t="shared" si="1"/>
        <v>1454630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-421246905</v>
      </c>
      <c r="X25" s="36">
        <f t="shared" si="1"/>
        <v>9451836</v>
      </c>
      <c r="Y25" s="36">
        <f t="shared" si="1"/>
        <v>-430698741</v>
      </c>
      <c r="Z25" s="37">
        <f>+IF(X25&lt;&gt;0,+(Y25/X25)*100,0)</f>
        <v>-4556.7733189615228</v>
      </c>
      <c r="AA25" s="38">
        <f>SUM(AA15:AA24)</f>
        <v>18903690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2607367055</v>
      </c>
      <c r="D26" s="29">
        <f>+D13+D25</f>
        <v>0</v>
      </c>
      <c r="E26" s="30">
        <f t="shared" si="2"/>
        <v>-109323347</v>
      </c>
      <c r="F26" s="31">
        <f t="shared" si="2"/>
        <v>-109323347</v>
      </c>
      <c r="G26" s="31">
        <f t="shared" si="2"/>
        <v>2600141481</v>
      </c>
      <c r="H26" s="31">
        <f t="shared" si="2"/>
        <v>119557474</v>
      </c>
      <c r="I26" s="31">
        <f t="shared" si="2"/>
        <v>72100370</v>
      </c>
      <c r="J26" s="31">
        <f t="shared" si="2"/>
        <v>2791799325</v>
      </c>
      <c r="K26" s="31">
        <f t="shared" si="2"/>
        <v>52295288</v>
      </c>
      <c r="L26" s="31">
        <f t="shared" si="2"/>
        <v>88656275</v>
      </c>
      <c r="M26" s="31">
        <f t="shared" si="2"/>
        <v>58739024</v>
      </c>
      <c r="N26" s="31">
        <f t="shared" si="2"/>
        <v>199690587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2991489912</v>
      </c>
      <c r="X26" s="31">
        <f t="shared" si="2"/>
        <v>80125972</v>
      </c>
      <c r="Y26" s="31">
        <f t="shared" si="2"/>
        <v>2911363940</v>
      </c>
      <c r="Z26" s="32">
        <f>+IF(X26&lt;&gt;0,+(Y26/X26)*100,0)</f>
        <v>3633.4834602692872</v>
      </c>
      <c r="AA26" s="33">
        <f>+AA13+AA25</f>
        <v>-109323347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11259556</v>
      </c>
      <c r="D31" s="18"/>
      <c r="E31" s="19"/>
      <c r="F31" s="20"/>
      <c r="G31" s="20">
        <v>11315281</v>
      </c>
      <c r="H31" s="20">
        <v>29644</v>
      </c>
      <c r="I31" s="20">
        <v>27039</v>
      </c>
      <c r="J31" s="20">
        <v>11371964</v>
      </c>
      <c r="K31" s="20">
        <v>-3414</v>
      </c>
      <c r="L31" s="20">
        <v>-11207</v>
      </c>
      <c r="M31" s="20">
        <v>-14227</v>
      </c>
      <c r="N31" s="20">
        <v>-28848</v>
      </c>
      <c r="O31" s="20"/>
      <c r="P31" s="20"/>
      <c r="Q31" s="20"/>
      <c r="R31" s="20"/>
      <c r="S31" s="20"/>
      <c r="T31" s="20"/>
      <c r="U31" s="20"/>
      <c r="V31" s="20"/>
      <c r="W31" s="20">
        <v>11343116</v>
      </c>
      <c r="X31" s="20"/>
      <c r="Y31" s="20">
        <v>11343116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3471031150</v>
      </c>
      <c r="D32" s="18"/>
      <c r="E32" s="19">
        <v>1221636224</v>
      </c>
      <c r="F32" s="20">
        <v>1221636224</v>
      </c>
      <c r="G32" s="20">
        <v>2246171058</v>
      </c>
      <c r="H32" s="20">
        <v>2630136202</v>
      </c>
      <c r="I32" s="20">
        <v>42702040</v>
      </c>
      <c r="J32" s="20">
        <v>4919009300</v>
      </c>
      <c r="K32" s="20">
        <v>42858433</v>
      </c>
      <c r="L32" s="20">
        <v>-1200353343</v>
      </c>
      <c r="M32" s="20">
        <v>41534329</v>
      </c>
      <c r="N32" s="20">
        <v>-1115960581</v>
      </c>
      <c r="O32" s="20"/>
      <c r="P32" s="20"/>
      <c r="Q32" s="20"/>
      <c r="R32" s="20"/>
      <c r="S32" s="20"/>
      <c r="T32" s="20"/>
      <c r="U32" s="20"/>
      <c r="V32" s="20"/>
      <c r="W32" s="20">
        <v>3803048719</v>
      </c>
      <c r="X32" s="20">
        <v>1231399644</v>
      </c>
      <c r="Y32" s="20">
        <v>2571649075</v>
      </c>
      <c r="Z32" s="21">
        <v>208.83951749786277</v>
      </c>
      <c r="AA32" s="22">
        <v>1221636224</v>
      </c>
    </row>
    <row r="33" spans="1:27" x14ac:dyDescent="0.25">
      <c r="A33" s="23" t="s">
        <v>60</v>
      </c>
      <c r="B33" s="17" t="s">
        <v>32</v>
      </c>
      <c r="C33" s="18">
        <v>-4818425</v>
      </c>
      <c r="D33" s="18"/>
      <c r="E33" s="19"/>
      <c r="F33" s="20"/>
      <c r="G33" s="20">
        <v>-4818425</v>
      </c>
      <c r="H33" s="20">
        <v>6103044</v>
      </c>
      <c r="I33" s="20">
        <v>-2371547</v>
      </c>
      <c r="J33" s="20">
        <v>-1086928</v>
      </c>
      <c r="K33" s="20"/>
      <c r="L33" s="20">
        <v>8000000</v>
      </c>
      <c r="M33" s="20">
        <v>-9965452</v>
      </c>
      <c r="N33" s="20">
        <v>-1965452</v>
      </c>
      <c r="O33" s="20"/>
      <c r="P33" s="20"/>
      <c r="Q33" s="20"/>
      <c r="R33" s="20"/>
      <c r="S33" s="20"/>
      <c r="T33" s="20"/>
      <c r="U33" s="20"/>
      <c r="V33" s="20"/>
      <c r="W33" s="20">
        <v>-3052380</v>
      </c>
      <c r="X33" s="20"/>
      <c r="Y33" s="20">
        <v>-3052380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537262627</v>
      </c>
      <c r="D35" s="18"/>
      <c r="E35" s="19">
        <v>154086531</v>
      </c>
      <c r="F35" s="20">
        <v>154086531</v>
      </c>
      <c r="G35" s="20">
        <v>552904095</v>
      </c>
      <c r="H35" s="20">
        <v>14252903</v>
      </c>
      <c r="I35" s="20">
        <v>13124746</v>
      </c>
      <c r="J35" s="20">
        <v>580281744</v>
      </c>
      <c r="K35" s="20">
        <v>10905634</v>
      </c>
      <c r="L35" s="20">
        <v>12549015</v>
      </c>
      <c r="M35" s="20">
        <v>11545827</v>
      </c>
      <c r="N35" s="20">
        <v>35000476</v>
      </c>
      <c r="O35" s="20"/>
      <c r="P35" s="20"/>
      <c r="Q35" s="20"/>
      <c r="R35" s="20"/>
      <c r="S35" s="20"/>
      <c r="T35" s="20"/>
      <c r="U35" s="20"/>
      <c r="V35" s="20"/>
      <c r="W35" s="20">
        <v>615282220</v>
      </c>
      <c r="X35" s="20">
        <v>77043264</v>
      </c>
      <c r="Y35" s="20">
        <v>538238956</v>
      </c>
      <c r="Z35" s="21">
        <v>698.61909796552754</v>
      </c>
      <c r="AA35" s="22">
        <v>154086531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4014734908</v>
      </c>
      <c r="D37" s="29">
        <f t="shared" ref="D37:Y37" si="3">SUM(D29:D36)</f>
        <v>0</v>
      </c>
      <c r="E37" s="30">
        <f t="shared" si="3"/>
        <v>1375722755</v>
      </c>
      <c r="F37" s="31">
        <f t="shared" si="3"/>
        <v>1375722755</v>
      </c>
      <c r="G37" s="31">
        <f t="shared" si="3"/>
        <v>2805572009</v>
      </c>
      <c r="H37" s="31">
        <f t="shared" si="3"/>
        <v>2650521793</v>
      </c>
      <c r="I37" s="31">
        <f t="shared" si="3"/>
        <v>53482278</v>
      </c>
      <c r="J37" s="31">
        <f t="shared" si="3"/>
        <v>5509576080</v>
      </c>
      <c r="K37" s="31">
        <f t="shared" si="3"/>
        <v>53760653</v>
      </c>
      <c r="L37" s="31">
        <f t="shared" si="3"/>
        <v>-1179815535</v>
      </c>
      <c r="M37" s="31">
        <f t="shared" si="3"/>
        <v>43100477</v>
      </c>
      <c r="N37" s="31">
        <f t="shared" si="3"/>
        <v>-1082954405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4426621675</v>
      </c>
      <c r="X37" s="31">
        <f t="shared" si="3"/>
        <v>1308442908</v>
      </c>
      <c r="Y37" s="31">
        <f t="shared" si="3"/>
        <v>3118178767</v>
      </c>
      <c r="Z37" s="32">
        <f>+IF(X37&lt;&gt;0,+(Y37/X37)*100,0)</f>
        <v>238.31217609381548</v>
      </c>
      <c r="AA37" s="33">
        <f>SUM(AA29:AA36)</f>
        <v>1375722755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912642462</v>
      </c>
      <c r="D41" s="18"/>
      <c r="E41" s="19">
        <v>2153805504</v>
      </c>
      <c r="F41" s="20">
        <v>2153805504</v>
      </c>
      <c r="G41" s="20">
        <v>2153805504</v>
      </c>
      <c r="H41" s="20">
        <v>-2153805504</v>
      </c>
      <c r="I41" s="20"/>
      <c r="J41" s="20"/>
      <c r="K41" s="20"/>
      <c r="L41" s="20">
        <v>912642462</v>
      </c>
      <c r="M41" s="20"/>
      <c r="N41" s="20">
        <v>912642462</v>
      </c>
      <c r="O41" s="20"/>
      <c r="P41" s="20"/>
      <c r="Q41" s="20"/>
      <c r="R41" s="20"/>
      <c r="S41" s="20"/>
      <c r="T41" s="20"/>
      <c r="U41" s="20"/>
      <c r="V41" s="20"/>
      <c r="W41" s="20">
        <v>912642462</v>
      </c>
      <c r="X41" s="20">
        <v>2153805504</v>
      </c>
      <c r="Y41" s="20">
        <v>-1241163042</v>
      </c>
      <c r="Z41" s="21">
        <v>-57.626514543441345</v>
      </c>
      <c r="AA41" s="22">
        <v>2153805504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912642462</v>
      </c>
      <c r="D43" s="29">
        <f t="shared" ref="D43:Y43" si="4">SUM(D39:D42)</f>
        <v>0</v>
      </c>
      <c r="E43" s="35">
        <f t="shared" si="4"/>
        <v>2153805504</v>
      </c>
      <c r="F43" s="36">
        <f t="shared" si="4"/>
        <v>2153805504</v>
      </c>
      <c r="G43" s="36">
        <f t="shared" si="4"/>
        <v>2153805504</v>
      </c>
      <c r="H43" s="36">
        <f t="shared" si="4"/>
        <v>-2153805504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912642462</v>
      </c>
      <c r="M43" s="36">
        <f t="shared" si="4"/>
        <v>0</v>
      </c>
      <c r="N43" s="36">
        <f t="shared" si="4"/>
        <v>912642462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912642462</v>
      </c>
      <c r="X43" s="36">
        <f t="shared" si="4"/>
        <v>2153805504</v>
      </c>
      <c r="Y43" s="36">
        <f t="shared" si="4"/>
        <v>-1241163042</v>
      </c>
      <c r="Z43" s="37">
        <f>+IF(X43&lt;&gt;0,+(Y43/X43)*100,0)</f>
        <v>-57.626514543441345</v>
      </c>
      <c r="AA43" s="38">
        <f>SUM(AA39:AA42)</f>
        <v>2153805504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4927377370</v>
      </c>
      <c r="D44" s="29">
        <f>+D37+D43</f>
        <v>0</v>
      </c>
      <c r="E44" s="30">
        <f t="shared" si="5"/>
        <v>3529528259</v>
      </c>
      <c r="F44" s="31">
        <f t="shared" si="5"/>
        <v>3529528259</v>
      </c>
      <c r="G44" s="31">
        <f t="shared" si="5"/>
        <v>4959377513</v>
      </c>
      <c r="H44" s="31">
        <f t="shared" si="5"/>
        <v>496716289</v>
      </c>
      <c r="I44" s="31">
        <f t="shared" si="5"/>
        <v>53482278</v>
      </c>
      <c r="J44" s="31">
        <f t="shared" si="5"/>
        <v>5509576080</v>
      </c>
      <c r="K44" s="31">
        <f t="shared" si="5"/>
        <v>53760653</v>
      </c>
      <c r="L44" s="31">
        <f t="shared" si="5"/>
        <v>-267173073</v>
      </c>
      <c r="M44" s="31">
        <f t="shared" si="5"/>
        <v>43100477</v>
      </c>
      <c r="N44" s="31">
        <f t="shared" si="5"/>
        <v>-170311943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5339264137</v>
      </c>
      <c r="X44" s="31">
        <f t="shared" si="5"/>
        <v>3462248412</v>
      </c>
      <c r="Y44" s="31">
        <f t="shared" si="5"/>
        <v>1877015725</v>
      </c>
      <c r="Z44" s="32">
        <f>+IF(X44&lt;&gt;0,+(Y44/X44)*100,0)</f>
        <v>54.213779649500204</v>
      </c>
      <c r="AA44" s="33">
        <f>+AA37+AA43</f>
        <v>3529528259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-2320010315</v>
      </c>
      <c r="D45" s="42">
        <f t="shared" si="6"/>
        <v>0</v>
      </c>
      <c r="E45" s="43">
        <f t="shared" si="6"/>
        <v>-3638851606</v>
      </c>
      <c r="F45" s="44">
        <f t="shared" si="6"/>
        <v>-3638851606</v>
      </c>
      <c r="G45" s="44">
        <f t="shared" si="6"/>
        <v>-2359236032</v>
      </c>
      <c r="H45" s="44">
        <f t="shared" si="6"/>
        <v>-377158815</v>
      </c>
      <c r="I45" s="44">
        <f t="shared" si="6"/>
        <v>18618092</v>
      </c>
      <c r="J45" s="44">
        <f t="shared" si="6"/>
        <v>-2717776755</v>
      </c>
      <c r="K45" s="44">
        <f t="shared" si="6"/>
        <v>-1465365</v>
      </c>
      <c r="L45" s="44">
        <f t="shared" si="6"/>
        <v>355829348</v>
      </c>
      <c r="M45" s="44">
        <f t="shared" si="6"/>
        <v>15638547</v>
      </c>
      <c r="N45" s="44">
        <f t="shared" si="6"/>
        <v>370002530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-2347774225</v>
      </c>
      <c r="X45" s="44">
        <f t="shared" si="6"/>
        <v>-3382122440</v>
      </c>
      <c r="Y45" s="44">
        <f t="shared" si="6"/>
        <v>1034348215</v>
      </c>
      <c r="Z45" s="45">
        <f>+IF(X45&lt;&gt;0,+(Y45/X45)*100,0)</f>
        <v>-30.582813997709675</v>
      </c>
      <c r="AA45" s="46">
        <f>+AA26-AA44</f>
        <v>-3638851606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-1674954713</v>
      </c>
      <c r="D47" s="18"/>
      <c r="E47" s="19">
        <v>-513458383</v>
      </c>
      <c r="F47" s="20">
        <v>-513458383</v>
      </c>
      <c r="G47" s="20">
        <v>-1702023189</v>
      </c>
      <c r="H47" s="20">
        <v>-38579649</v>
      </c>
      <c r="I47" s="20">
        <v>13716114</v>
      </c>
      <c r="J47" s="20">
        <v>-1726886724</v>
      </c>
      <c r="K47" s="20">
        <v>-6397665</v>
      </c>
      <c r="L47" s="20">
        <v>26330537</v>
      </c>
      <c r="M47" s="20">
        <v>16047986</v>
      </c>
      <c r="N47" s="20">
        <v>35980858</v>
      </c>
      <c r="O47" s="20"/>
      <c r="P47" s="20"/>
      <c r="Q47" s="20"/>
      <c r="R47" s="20"/>
      <c r="S47" s="20"/>
      <c r="T47" s="20"/>
      <c r="U47" s="20"/>
      <c r="V47" s="20"/>
      <c r="W47" s="20">
        <v>-1690905866</v>
      </c>
      <c r="X47" s="20">
        <v>-256729194</v>
      </c>
      <c r="Y47" s="20">
        <v>-1434176672</v>
      </c>
      <c r="Z47" s="47">
        <v>558.63404144056949</v>
      </c>
      <c r="AA47" s="22">
        <v>-513458383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-1674954713</v>
      </c>
      <c r="D50" s="50">
        <f t="shared" ref="D50:Y50" si="7">SUM(D47:D49)</f>
        <v>0</v>
      </c>
      <c r="E50" s="51">
        <f t="shared" si="7"/>
        <v>-513458383</v>
      </c>
      <c r="F50" s="52">
        <f t="shared" si="7"/>
        <v>-513458383</v>
      </c>
      <c r="G50" s="52">
        <f t="shared" si="7"/>
        <v>-1702023189</v>
      </c>
      <c r="H50" s="52">
        <f t="shared" si="7"/>
        <v>-38579649</v>
      </c>
      <c r="I50" s="52">
        <f t="shared" si="7"/>
        <v>13716114</v>
      </c>
      <c r="J50" s="52">
        <f t="shared" si="7"/>
        <v>-1726886724</v>
      </c>
      <c r="K50" s="52">
        <f t="shared" si="7"/>
        <v>-6397665</v>
      </c>
      <c r="L50" s="52">
        <f t="shared" si="7"/>
        <v>26330537</v>
      </c>
      <c r="M50" s="52">
        <f t="shared" si="7"/>
        <v>16047986</v>
      </c>
      <c r="N50" s="52">
        <f t="shared" si="7"/>
        <v>35980858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-1690905866</v>
      </c>
      <c r="X50" s="52">
        <f t="shared" si="7"/>
        <v>-256729194</v>
      </c>
      <c r="Y50" s="52">
        <f t="shared" si="7"/>
        <v>-1434176672</v>
      </c>
      <c r="Z50" s="53">
        <f>+IF(X50&lt;&gt;0,+(Y50/X50)*100,0)</f>
        <v>558.63404144056949</v>
      </c>
      <c r="AA50" s="54">
        <f>SUM(AA47:AA49)</f>
        <v>-513458383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492569707</v>
      </c>
      <c r="D6" s="18"/>
      <c r="E6" s="19">
        <v>-79644817</v>
      </c>
      <c r="F6" s="20">
        <v>-79644817</v>
      </c>
      <c r="G6" s="20">
        <v>504760512</v>
      </c>
      <c r="H6" s="20">
        <v>7818533</v>
      </c>
      <c r="I6" s="20">
        <v>-7171345</v>
      </c>
      <c r="J6" s="20">
        <v>505407700</v>
      </c>
      <c r="K6" s="20">
        <v>-6093074</v>
      </c>
      <c r="L6" s="20"/>
      <c r="M6" s="20">
        <v>8888356</v>
      </c>
      <c r="N6" s="20">
        <v>2795282</v>
      </c>
      <c r="O6" s="20"/>
      <c r="P6" s="20"/>
      <c r="Q6" s="20"/>
      <c r="R6" s="20"/>
      <c r="S6" s="20"/>
      <c r="T6" s="20"/>
      <c r="U6" s="20"/>
      <c r="V6" s="20"/>
      <c r="W6" s="20">
        <v>508202982</v>
      </c>
      <c r="X6" s="20">
        <v>-93879982</v>
      </c>
      <c r="Y6" s="20">
        <v>602082964</v>
      </c>
      <c r="Z6" s="21">
        <v>-641.33263681281915</v>
      </c>
      <c r="AA6" s="22">
        <v>-79644817</v>
      </c>
    </row>
    <row r="7" spans="1:27" x14ac:dyDescent="0.25">
      <c r="A7" s="23" t="s">
        <v>35</v>
      </c>
      <c r="B7" s="17" t="s">
        <v>32</v>
      </c>
      <c r="C7" s="18">
        <v>98444872</v>
      </c>
      <c r="D7" s="18"/>
      <c r="E7" s="19">
        <v>78222203</v>
      </c>
      <c r="F7" s="20">
        <v>78222203</v>
      </c>
      <c r="G7" s="20">
        <v>48797661</v>
      </c>
      <c r="H7" s="20">
        <v>52416393</v>
      </c>
      <c r="I7" s="20">
        <v>-1987403</v>
      </c>
      <c r="J7" s="20">
        <v>99226651</v>
      </c>
      <c r="K7" s="20">
        <v>1000525</v>
      </c>
      <c r="L7" s="20"/>
      <c r="M7" s="20">
        <v>943246</v>
      </c>
      <c r="N7" s="20">
        <v>1943771</v>
      </c>
      <c r="O7" s="20"/>
      <c r="P7" s="20"/>
      <c r="Q7" s="20"/>
      <c r="R7" s="20"/>
      <c r="S7" s="20"/>
      <c r="T7" s="20"/>
      <c r="U7" s="20"/>
      <c r="V7" s="20"/>
      <c r="W7" s="20">
        <v>101170422</v>
      </c>
      <c r="X7" s="20">
        <v>52671212</v>
      </c>
      <c r="Y7" s="20">
        <v>48499210</v>
      </c>
      <c r="Z7" s="21">
        <v>92.079160813690791</v>
      </c>
      <c r="AA7" s="22">
        <v>78222203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-4545162</v>
      </c>
      <c r="D10" s="18"/>
      <c r="E10" s="19">
        <v>-15000000</v>
      </c>
      <c r="F10" s="20">
        <v>-15000000</v>
      </c>
      <c r="G10" s="20">
        <v>-4556964</v>
      </c>
      <c r="H10" s="20">
        <v>-8352</v>
      </c>
      <c r="I10" s="20">
        <v>-5904</v>
      </c>
      <c r="J10" s="20">
        <v>-4571220</v>
      </c>
      <c r="K10" s="20">
        <v>-46477</v>
      </c>
      <c r="L10" s="20"/>
      <c r="M10" s="20">
        <v>-48024</v>
      </c>
      <c r="N10" s="20">
        <v>-94501</v>
      </c>
      <c r="O10" s="20"/>
      <c r="P10" s="20"/>
      <c r="Q10" s="20"/>
      <c r="R10" s="20"/>
      <c r="S10" s="20"/>
      <c r="T10" s="20"/>
      <c r="U10" s="20"/>
      <c r="V10" s="20"/>
      <c r="W10" s="20">
        <v>-4665721</v>
      </c>
      <c r="X10" s="20">
        <v>-15000000</v>
      </c>
      <c r="Y10" s="20">
        <v>10334279</v>
      </c>
      <c r="Z10" s="21">
        <v>-68.895193333333339</v>
      </c>
      <c r="AA10" s="22">
        <v>-15000000</v>
      </c>
    </row>
    <row r="11" spans="1:27" x14ac:dyDescent="0.25">
      <c r="A11" s="23" t="s">
        <v>39</v>
      </c>
      <c r="B11" s="17" t="s">
        <v>32</v>
      </c>
      <c r="C11" s="18">
        <v>201409831</v>
      </c>
      <c r="D11" s="18"/>
      <c r="E11" s="19">
        <v>-36994271</v>
      </c>
      <c r="F11" s="20">
        <v>-36994271</v>
      </c>
      <c r="G11" s="24">
        <v>206271526</v>
      </c>
      <c r="H11" s="24">
        <v>4544068</v>
      </c>
      <c r="I11" s="24">
        <v>79413</v>
      </c>
      <c r="J11" s="20">
        <v>210895007</v>
      </c>
      <c r="K11" s="24">
        <v>3188850</v>
      </c>
      <c r="L11" s="24"/>
      <c r="M11" s="20">
        <v>7130336</v>
      </c>
      <c r="N11" s="24">
        <v>10319186</v>
      </c>
      <c r="O11" s="24"/>
      <c r="P11" s="24"/>
      <c r="Q11" s="20"/>
      <c r="R11" s="24"/>
      <c r="S11" s="24"/>
      <c r="T11" s="20"/>
      <c r="U11" s="24"/>
      <c r="V11" s="24"/>
      <c r="W11" s="24">
        <v>221214193</v>
      </c>
      <c r="X11" s="20">
        <v>-18497136</v>
      </c>
      <c r="Y11" s="24">
        <v>239711329</v>
      </c>
      <c r="Z11" s="25">
        <v>-1295.9375386546328</v>
      </c>
      <c r="AA11" s="26">
        <v>-36994271</v>
      </c>
    </row>
    <row r="12" spans="1:27" x14ac:dyDescent="0.25">
      <c r="A12" s="23" t="s">
        <v>40</v>
      </c>
      <c r="B12" s="17" t="s">
        <v>32</v>
      </c>
      <c r="C12" s="18">
        <v>-5413954</v>
      </c>
      <c r="D12" s="18"/>
      <c r="E12" s="19"/>
      <c r="F12" s="20"/>
      <c r="G12" s="20">
        <v>-5413954</v>
      </c>
      <c r="H12" s="20"/>
      <c r="I12" s="20"/>
      <c r="J12" s="20">
        <v>-5413954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-5413954</v>
      </c>
      <c r="X12" s="20"/>
      <c r="Y12" s="20">
        <v>-5413954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782465294</v>
      </c>
      <c r="D13" s="29">
        <f>SUM(D6:D12)</f>
        <v>0</v>
      </c>
      <c r="E13" s="30">
        <f t="shared" si="0"/>
        <v>-53416885</v>
      </c>
      <c r="F13" s="31">
        <f t="shared" si="0"/>
        <v>-53416885</v>
      </c>
      <c r="G13" s="31">
        <f t="shared" si="0"/>
        <v>749858781</v>
      </c>
      <c r="H13" s="31">
        <f t="shared" si="0"/>
        <v>64770642</v>
      </c>
      <c r="I13" s="31">
        <f t="shared" si="0"/>
        <v>-9085239</v>
      </c>
      <c r="J13" s="31">
        <f t="shared" si="0"/>
        <v>805544184</v>
      </c>
      <c r="K13" s="31">
        <f t="shared" si="0"/>
        <v>-1950176</v>
      </c>
      <c r="L13" s="31">
        <f t="shared" si="0"/>
        <v>0</v>
      </c>
      <c r="M13" s="31">
        <f t="shared" si="0"/>
        <v>16913914</v>
      </c>
      <c r="N13" s="31">
        <f t="shared" si="0"/>
        <v>14963738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820507922</v>
      </c>
      <c r="X13" s="31">
        <f t="shared" si="0"/>
        <v>-74705906</v>
      </c>
      <c r="Y13" s="31">
        <f t="shared" si="0"/>
        <v>895213828</v>
      </c>
      <c r="Z13" s="32">
        <f>+IF(X13&lt;&gt;0,+(Y13/X13)*100,0)</f>
        <v>-1198.3173432097858</v>
      </c>
      <c r="AA13" s="33">
        <f>SUM(AA6:AA12)</f>
        <v>-53416885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135024621</v>
      </c>
      <c r="D17" s="18"/>
      <c r="E17" s="19">
        <v>9168133</v>
      </c>
      <c r="F17" s="20">
        <v>9168133</v>
      </c>
      <c r="G17" s="24">
        <v>129329569</v>
      </c>
      <c r="H17" s="24">
        <v>1773142</v>
      </c>
      <c r="I17" s="24"/>
      <c r="J17" s="20">
        <v>131102711</v>
      </c>
      <c r="K17" s="24">
        <v>-2073341</v>
      </c>
      <c r="L17" s="24"/>
      <c r="M17" s="20">
        <v>-2687</v>
      </c>
      <c r="N17" s="24">
        <v>-2076028</v>
      </c>
      <c r="O17" s="24"/>
      <c r="P17" s="24"/>
      <c r="Q17" s="20"/>
      <c r="R17" s="24"/>
      <c r="S17" s="24"/>
      <c r="T17" s="20"/>
      <c r="U17" s="24"/>
      <c r="V17" s="24"/>
      <c r="W17" s="24">
        <v>129026683</v>
      </c>
      <c r="X17" s="20">
        <v>10305029</v>
      </c>
      <c r="Y17" s="24">
        <v>118721654</v>
      </c>
      <c r="Z17" s="25">
        <v>1152.0749141026192</v>
      </c>
      <c r="AA17" s="26">
        <v>9168133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51103</v>
      </c>
      <c r="D21" s="18"/>
      <c r="E21" s="19"/>
      <c r="F21" s="20"/>
      <c r="G21" s="20">
        <v>51103</v>
      </c>
      <c r="H21" s="20"/>
      <c r="I21" s="20"/>
      <c r="J21" s="20">
        <v>51103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51103</v>
      </c>
      <c r="X21" s="20"/>
      <c r="Y21" s="20">
        <v>51103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133601484</v>
      </c>
      <c r="D25" s="29">
        <f t="shared" ref="D25:Y25" si="1">SUM(D15:D24)</f>
        <v>0</v>
      </c>
      <c r="E25" s="35">
        <f t="shared" si="1"/>
        <v>9168133</v>
      </c>
      <c r="F25" s="36">
        <f t="shared" si="1"/>
        <v>9168133</v>
      </c>
      <c r="G25" s="36">
        <f t="shared" si="1"/>
        <v>127906432</v>
      </c>
      <c r="H25" s="36">
        <f t="shared" si="1"/>
        <v>1773142</v>
      </c>
      <c r="I25" s="36">
        <f t="shared" si="1"/>
        <v>0</v>
      </c>
      <c r="J25" s="36">
        <f t="shared" si="1"/>
        <v>129679574</v>
      </c>
      <c r="K25" s="36">
        <f t="shared" si="1"/>
        <v>-2073341</v>
      </c>
      <c r="L25" s="36">
        <f t="shared" si="1"/>
        <v>0</v>
      </c>
      <c r="M25" s="36">
        <f t="shared" si="1"/>
        <v>-2687</v>
      </c>
      <c r="N25" s="36">
        <f t="shared" si="1"/>
        <v>-2076028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127603546</v>
      </c>
      <c r="X25" s="36">
        <f t="shared" si="1"/>
        <v>10305029</v>
      </c>
      <c r="Y25" s="36">
        <f t="shared" si="1"/>
        <v>117298517</v>
      </c>
      <c r="Z25" s="37">
        <f>+IF(X25&lt;&gt;0,+(Y25/X25)*100,0)</f>
        <v>1138.2647928501706</v>
      </c>
      <c r="AA25" s="38">
        <f>SUM(AA15:AA24)</f>
        <v>9168133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916066778</v>
      </c>
      <c r="D26" s="29">
        <f>+D13+D25</f>
        <v>0</v>
      </c>
      <c r="E26" s="30">
        <f t="shared" si="2"/>
        <v>-44248752</v>
      </c>
      <c r="F26" s="31">
        <f t="shared" si="2"/>
        <v>-44248752</v>
      </c>
      <c r="G26" s="31">
        <f t="shared" si="2"/>
        <v>877765213</v>
      </c>
      <c r="H26" s="31">
        <f t="shared" si="2"/>
        <v>66543784</v>
      </c>
      <c r="I26" s="31">
        <f t="shared" si="2"/>
        <v>-9085239</v>
      </c>
      <c r="J26" s="31">
        <f t="shared" si="2"/>
        <v>935223758</v>
      </c>
      <c r="K26" s="31">
        <f t="shared" si="2"/>
        <v>-4023517</v>
      </c>
      <c r="L26" s="31">
        <f t="shared" si="2"/>
        <v>0</v>
      </c>
      <c r="M26" s="31">
        <f t="shared" si="2"/>
        <v>16911227</v>
      </c>
      <c r="N26" s="31">
        <f t="shared" si="2"/>
        <v>12887710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948111468</v>
      </c>
      <c r="X26" s="31">
        <f t="shared" si="2"/>
        <v>-64400877</v>
      </c>
      <c r="Y26" s="31">
        <f t="shared" si="2"/>
        <v>1012512345</v>
      </c>
      <c r="Z26" s="32">
        <f>+IF(X26&lt;&gt;0,+(Y26/X26)*100,0)</f>
        <v>-1572.2027279224785</v>
      </c>
      <c r="AA26" s="33">
        <f>+AA13+AA25</f>
        <v>-44248752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-913356</v>
      </c>
      <c r="D31" s="18"/>
      <c r="E31" s="19"/>
      <c r="F31" s="20"/>
      <c r="G31" s="20">
        <v>-913356</v>
      </c>
      <c r="H31" s="20">
        <v>-300</v>
      </c>
      <c r="I31" s="20">
        <v>-293</v>
      </c>
      <c r="J31" s="20">
        <v>-913949</v>
      </c>
      <c r="K31" s="20"/>
      <c r="L31" s="20"/>
      <c r="M31" s="20">
        <v>-565</v>
      </c>
      <c r="N31" s="20">
        <v>-565</v>
      </c>
      <c r="O31" s="20"/>
      <c r="P31" s="20"/>
      <c r="Q31" s="20"/>
      <c r="R31" s="20"/>
      <c r="S31" s="20"/>
      <c r="T31" s="20"/>
      <c r="U31" s="20"/>
      <c r="V31" s="20"/>
      <c r="W31" s="20">
        <v>-914514</v>
      </c>
      <c r="X31" s="20"/>
      <c r="Y31" s="20">
        <v>-914514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967417026</v>
      </c>
      <c r="D32" s="18"/>
      <c r="E32" s="19">
        <v>-28381197</v>
      </c>
      <c r="F32" s="20">
        <v>-28381197</v>
      </c>
      <c r="G32" s="20">
        <v>1003843023</v>
      </c>
      <c r="H32" s="20">
        <v>22271010</v>
      </c>
      <c r="I32" s="20">
        <v>-24294797</v>
      </c>
      <c r="J32" s="20">
        <v>1001819236</v>
      </c>
      <c r="K32" s="20">
        <v>5457822</v>
      </c>
      <c r="L32" s="20"/>
      <c r="M32" s="20">
        <v>32390742</v>
      </c>
      <c r="N32" s="20">
        <v>37848564</v>
      </c>
      <c r="O32" s="20"/>
      <c r="P32" s="20"/>
      <c r="Q32" s="20"/>
      <c r="R32" s="20"/>
      <c r="S32" s="20"/>
      <c r="T32" s="20"/>
      <c r="U32" s="20"/>
      <c r="V32" s="20"/>
      <c r="W32" s="20">
        <v>1039667800</v>
      </c>
      <c r="X32" s="20">
        <v>-21690600</v>
      </c>
      <c r="Y32" s="20">
        <v>1061358400</v>
      </c>
      <c r="Z32" s="21">
        <v>-4893.1721575244574</v>
      </c>
      <c r="AA32" s="22">
        <v>-28381197</v>
      </c>
    </row>
    <row r="33" spans="1:27" x14ac:dyDescent="0.25">
      <c r="A33" s="23" t="s">
        <v>60</v>
      </c>
      <c r="B33" s="17" t="s">
        <v>32</v>
      </c>
      <c r="C33" s="18">
        <v>-9942000</v>
      </c>
      <c r="D33" s="18"/>
      <c r="E33" s="19"/>
      <c r="F33" s="20"/>
      <c r="G33" s="20">
        <v>-9942000</v>
      </c>
      <c r="H33" s="20"/>
      <c r="I33" s="20"/>
      <c r="J33" s="20">
        <v>-9942000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-9942000</v>
      </c>
      <c r="X33" s="20"/>
      <c r="Y33" s="20">
        <v>-9942000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169117379</v>
      </c>
      <c r="D35" s="18"/>
      <c r="E35" s="19"/>
      <c r="F35" s="20"/>
      <c r="G35" s="20">
        <v>171472651</v>
      </c>
      <c r="H35" s="20">
        <v>2370923</v>
      </c>
      <c r="I35" s="20">
        <v>2057407</v>
      </c>
      <c r="J35" s="20">
        <v>175900981</v>
      </c>
      <c r="K35" s="20">
        <v>1785520</v>
      </c>
      <c r="L35" s="20"/>
      <c r="M35" s="20">
        <v>4218488</v>
      </c>
      <c r="N35" s="20">
        <v>6004008</v>
      </c>
      <c r="O35" s="20"/>
      <c r="P35" s="20"/>
      <c r="Q35" s="20"/>
      <c r="R35" s="20"/>
      <c r="S35" s="20"/>
      <c r="T35" s="20"/>
      <c r="U35" s="20"/>
      <c r="V35" s="20"/>
      <c r="W35" s="20">
        <v>181904989</v>
      </c>
      <c r="X35" s="20"/>
      <c r="Y35" s="20">
        <v>181904989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1125679049</v>
      </c>
      <c r="D37" s="29">
        <f t="shared" ref="D37:Y37" si="3">SUM(D29:D36)</f>
        <v>0</v>
      </c>
      <c r="E37" s="30">
        <f t="shared" si="3"/>
        <v>-28381197</v>
      </c>
      <c r="F37" s="31">
        <f t="shared" si="3"/>
        <v>-28381197</v>
      </c>
      <c r="G37" s="31">
        <f t="shared" si="3"/>
        <v>1164460318</v>
      </c>
      <c r="H37" s="31">
        <f t="shared" si="3"/>
        <v>24641633</v>
      </c>
      <c r="I37" s="31">
        <f t="shared" si="3"/>
        <v>-22237683</v>
      </c>
      <c r="J37" s="31">
        <f t="shared" si="3"/>
        <v>1166864268</v>
      </c>
      <c r="K37" s="31">
        <f t="shared" si="3"/>
        <v>7243342</v>
      </c>
      <c r="L37" s="31">
        <f t="shared" si="3"/>
        <v>0</v>
      </c>
      <c r="M37" s="31">
        <f t="shared" si="3"/>
        <v>36608665</v>
      </c>
      <c r="N37" s="31">
        <f t="shared" si="3"/>
        <v>43852007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1210716275</v>
      </c>
      <c r="X37" s="31">
        <f t="shared" si="3"/>
        <v>-21690600</v>
      </c>
      <c r="Y37" s="31">
        <f t="shared" si="3"/>
        <v>1232406875</v>
      </c>
      <c r="Z37" s="32">
        <f>+IF(X37&lt;&gt;0,+(Y37/X37)*100,0)</f>
        <v>-5681.7555761481935</v>
      </c>
      <c r="AA37" s="33">
        <f>SUM(AA29:AA36)</f>
        <v>-28381197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1125679049</v>
      </c>
      <c r="D44" s="29">
        <f>+D37+D43</f>
        <v>0</v>
      </c>
      <c r="E44" s="30">
        <f t="shared" si="5"/>
        <v>-28381197</v>
      </c>
      <c r="F44" s="31">
        <f t="shared" si="5"/>
        <v>-28381197</v>
      </c>
      <c r="G44" s="31">
        <f t="shared" si="5"/>
        <v>1164460318</v>
      </c>
      <c r="H44" s="31">
        <f t="shared" si="5"/>
        <v>24641633</v>
      </c>
      <c r="I44" s="31">
        <f t="shared" si="5"/>
        <v>-22237683</v>
      </c>
      <c r="J44" s="31">
        <f t="shared" si="5"/>
        <v>1166864268</v>
      </c>
      <c r="K44" s="31">
        <f t="shared" si="5"/>
        <v>7243342</v>
      </c>
      <c r="L44" s="31">
        <f t="shared" si="5"/>
        <v>0</v>
      </c>
      <c r="M44" s="31">
        <f t="shared" si="5"/>
        <v>36608665</v>
      </c>
      <c r="N44" s="31">
        <f t="shared" si="5"/>
        <v>43852007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1210716275</v>
      </c>
      <c r="X44" s="31">
        <f t="shared" si="5"/>
        <v>-21690600</v>
      </c>
      <c r="Y44" s="31">
        <f t="shared" si="5"/>
        <v>1232406875</v>
      </c>
      <c r="Z44" s="32">
        <f>+IF(X44&lt;&gt;0,+(Y44/X44)*100,0)</f>
        <v>-5681.7555761481935</v>
      </c>
      <c r="AA44" s="33">
        <f>+AA37+AA43</f>
        <v>-28381197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-209612271</v>
      </c>
      <c r="D45" s="42">
        <f t="shared" si="6"/>
        <v>0</v>
      </c>
      <c r="E45" s="43">
        <f t="shared" si="6"/>
        <v>-15867555</v>
      </c>
      <c r="F45" s="44">
        <f t="shared" si="6"/>
        <v>-15867555</v>
      </c>
      <c r="G45" s="44">
        <f t="shared" si="6"/>
        <v>-286695105</v>
      </c>
      <c r="H45" s="44">
        <f t="shared" si="6"/>
        <v>41902151</v>
      </c>
      <c r="I45" s="44">
        <f t="shared" si="6"/>
        <v>13152444</v>
      </c>
      <c r="J45" s="44">
        <f t="shared" si="6"/>
        <v>-231640510</v>
      </c>
      <c r="K45" s="44">
        <f t="shared" si="6"/>
        <v>-11266859</v>
      </c>
      <c r="L45" s="44">
        <f t="shared" si="6"/>
        <v>0</v>
      </c>
      <c r="M45" s="44">
        <f t="shared" si="6"/>
        <v>-19697438</v>
      </c>
      <c r="N45" s="44">
        <f t="shared" si="6"/>
        <v>-30964297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-262604807</v>
      </c>
      <c r="X45" s="44">
        <f t="shared" si="6"/>
        <v>-42710277</v>
      </c>
      <c r="Y45" s="44">
        <f t="shared" si="6"/>
        <v>-219894530</v>
      </c>
      <c r="Z45" s="45">
        <f>+IF(X45&lt;&gt;0,+(Y45/X45)*100,0)</f>
        <v>514.85156605282612</v>
      </c>
      <c r="AA45" s="46">
        <f>+AA26-AA44</f>
        <v>-15867555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-427621152</v>
      </c>
      <c r="D47" s="18"/>
      <c r="E47" s="19">
        <v>-15867555</v>
      </c>
      <c r="F47" s="20">
        <v>-15867555</v>
      </c>
      <c r="G47" s="20">
        <v>-435217402</v>
      </c>
      <c r="H47" s="20">
        <v>-15560723</v>
      </c>
      <c r="I47" s="20">
        <v>12001098</v>
      </c>
      <c r="J47" s="20">
        <v>-438777027</v>
      </c>
      <c r="K47" s="20">
        <v>-23298588</v>
      </c>
      <c r="L47" s="20"/>
      <c r="M47" s="20">
        <v>-21990156</v>
      </c>
      <c r="N47" s="20">
        <v>-45288744</v>
      </c>
      <c r="O47" s="20"/>
      <c r="P47" s="20"/>
      <c r="Q47" s="20"/>
      <c r="R47" s="20"/>
      <c r="S47" s="20"/>
      <c r="T47" s="20"/>
      <c r="U47" s="20"/>
      <c r="V47" s="20"/>
      <c r="W47" s="20">
        <v>-484065771</v>
      </c>
      <c r="X47" s="20">
        <v>-42710277</v>
      </c>
      <c r="Y47" s="20">
        <v>-441355494</v>
      </c>
      <c r="Z47" s="47">
        <v>1033.3707130955859</v>
      </c>
      <c r="AA47" s="22">
        <v>-15867555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-427621152</v>
      </c>
      <c r="D50" s="50">
        <f t="shared" ref="D50:Y50" si="7">SUM(D47:D49)</f>
        <v>0</v>
      </c>
      <c r="E50" s="51">
        <f t="shared" si="7"/>
        <v>-15867555</v>
      </c>
      <c r="F50" s="52">
        <f t="shared" si="7"/>
        <v>-15867555</v>
      </c>
      <c r="G50" s="52">
        <f t="shared" si="7"/>
        <v>-435217402</v>
      </c>
      <c r="H50" s="52">
        <f t="shared" si="7"/>
        <v>-15560723</v>
      </c>
      <c r="I50" s="52">
        <f t="shared" si="7"/>
        <v>12001098</v>
      </c>
      <c r="J50" s="52">
        <f t="shared" si="7"/>
        <v>-438777027</v>
      </c>
      <c r="K50" s="52">
        <f t="shared" si="7"/>
        <v>-23298588</v>
      </c>
      <c r="L50" s="52">
        <f t="shared" si="7"/>
        <v>0</v>
      </c>
      <c r="M50" s="52">
        <f t="shared" si="7"/>
        <v>-21990156</v>
      </c>
      <c r="N50" s="52">
        <f t="shared" si="7"/>
        <v>-45288744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-484065771</v>
      </c>
      <c r="X50" s="52">
        <f t="shared" si="7"/>
        <v>-42710277</v>
      </c>
      <c r="Y50" s="52">
        <f t="shared" si="7"/>
        <v>-441355494</v>
      </c>
      <c r="Z50" s="53">
        <f>+IF(X50&lt;&gt;0,+(Y50/X50)*100,0)</f>
        <v>1033.3707130955859</v>
      </c>
      <c r="AA50" s="54">
        <f>SUM(AA47:AA49)</f>
        <v>-15867555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907967361</v>
      </c>
      <c r="D6" s="18"/>
      <c r="E6" s="19">
        <v>-751731713</v>
      </c>
      <c r="F6" s="20">
        <v>-751731713</v>
      </c>
      <c r="G6" s="20">
        <v>831868855</v>
      </c>
      <c r="H6" s="20">
        <v>90500772</v>
      </c>
      <c r="I6" s="20">
        <v>85987613</v>
      </c>
      <c r="J6" s="20">
        <v>1008357240</v>
      </c>
      <c r="K6" s="20">
        <v>93041205</v>
      </c>
      <c r="L6" s="20">
        <v>60249828</v>
      </c>
      <c r="M6" s="20">
        <v>32271177</v>
      </c>
      <c r="N6" s="20">
        <v>185562210</v>
      </c>
      <c r="O6" s="20"/>
      <c r="P6" s="20"/>
      <c r="Q6" s="20"/>
      <c r="R6" s="20"/>
      <c r="S6" s="20"/>
      <c r="T6" s="20"/>
      <c r="U6" s="20"/>
      <c r="V6" s="20"/>
      <c r="W6" s="20">
        <v>1193919450</v>
      </c>
      <c r="X6" s="20">
        <v>149271517</v>
      </c>
      <c r="Y6" s="20">
        <v>1044647933</v>
      </c>
      <c r="Z6" s="21">
        <v>699.83072055199921</v>
      </c>
      <c r="AA6" s="22">
        <v>-751731713</v>
      </c>
    </row>
    <row r="7" spans="1:27" x14ac:dyDescent="0.25">
      <c r="A7" s="23" t="s">
        <v>35</v>
      </c>
      <c r="B7" s="17" t="s">
        <v>32</v>
      </c>
      <c r="C7" s="18">
        <v>1844493026</v>
      </c>
      <c r="D7" s="18"/>
      <c r="E7" s="19">
        <v>877936903</v>
      </c>
      <c r="F7" s="20">
        <v>877936903</v>
      </c>
      <c r="G7" s="20">
        <v>1909071858</v>
      </c>
      <c r="H7" s="20">
        <v>69392814</v>
      </c>
      <c r="I7" s="20">
        <v>67583165</v>
      </c>
      <c r="J7" s="20">
        <v>2046047837</v>
      </c>
      <c r="K7" s="20">
        <v>56756122</v>
      </c>
      <c r="L7" s="20">
        <v>80081756</v>
      </c>
      <c r="M7" s="20">
        <v>48976385</v>
      </c>
      <c r="N7" s="20">
        <v>185814263</v>
      </c>
      <c r="O7" s="20"/>
      <c r="P7" s="20"/>
      <c r="Q7" s="20"/>
      <c r="R7" s="20"/>
      <c r="S7" s="20"/>
      <c r="T7" s="20"/>
      <c r="U7" s="20"/>
      <c r="V7" s="20"/>
      <c r="W7" s="20">
        <v>2231862100</v>
      </c>
      <c r="X7" s="20">
        <v>-3554868</v>
      </c>
      <c r="Y7" s="20">
        <v>2235416968</v>
      </c>
      <c r="Z7" s="21">
        <v>-62883.262275842593</v>
      </c>
      <c r="AA7" s="22">
        <v>877936903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-194578303</v>
      </c>
      <c r="D10" s="18"/>
      <c r="E10" s="19"/>
      <c r="F10" s="20"/>
      <c r="G10" s="20">
        <v>-197016623</v>
      </c>
      <c r="H10" s="20">
        <v>-4099254</v>
      </c>
      <c r="I10" s="20">
        <v>-3366188</v>
      </c>
      <c r="J10" s="20">
        <v>-204482065</v>
      </c>
      <c r="K10" s="20">
        <v>-4837455</v>
      </c>
      <c r="L10" s="20">
        <v>-3186659</v>
      </c>
      <c r="M10" s="20">
        <v>-3517844</v>
      </c>
      <c r="N10" s="20">
        <v>-11541958</v>
      </c>
      <c r="O10" s="20"/>
      <c r="P10" s="20"/>
      <c r="Q10" s="20"/>
      <c r="R10" s="20"/>
      <c r="S10" s="20"/>
      <c r="T10" s="20"/>
      <c r="U10" s="20"/>
      <c r="V10" s="20"/>
      <c r="W10" s="20">
        <v>-216024023</v>
      </c>
      <c r="X10" s="20"/>
      <c r="Y10" s="20">
        <v>-216024023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643469324</v>
      </c>
      <c r="D11" s="18"/>
      <c r="E11" s="19"/>
      <c r="F11" s="20"/>
      <c r="G11" s="24">
        <v>682767651</v>
      </c>
      <c r="H11" s="24">
        <v>17779305</v>
      </c>
      <c r="I11" s="24">
        <v>16855780</v>
      </c>
      <c r="J11" s="20">
        <v>717402736</v>
      </c>
      <c r="K11" s="24">
        <v>19057152</v>
      </c>
      <c r="L11" s="24">
        <v>1988766</v>
      </c>
      <c r="M11" s="20">
        <v>16488664</v>
      </c>
      <c r="N11" s="24">
        <v>37534582</v>
      </c>
      <c r="O11" s="24"/>
      <c r="P11" s="24"/>
      <c r="Q11" s="20"/>
      <c r="R11" s="24"/>
      <c r="S11" s="24"/>
      <c r="T11" s="20"/>
      <c r="U11" s="24"/>
      <c r="V11" s="24"/>
      <c r="W11" s="24">
        <v>754937318</v>
      </c>
      <c r="X11" s="20"/>
      <c r="Y11" s="24">
        <v>754937318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-5948744</v>
      </c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3195402664</v>
      </c>
      <c r="D13" s="29">
        <f>SUM(D6:D12)</f>
        <v>0</v>
      </c>
      <c r="E13" s="30">
        <f t="shared" si="0"/>
        <v>126205190</v>
      </c>
      <c r="F13" s="31">
        <f t="shared" si="0"/>
        <v>126205190</v>
      </c>
      <c r="G13" s="31">
        <f t="shared" si="0"/>
        <v>3220742997</v>
      </c>
      <c r="H13" s="31">
        <f t="shared" si="0"/>
        <v>173573637</v>
      </c>
      <c r="I13" s="31">
        <f t="shared" si="0"/>
        <v>167060370</v>
      </c>
      <c r="J13" s="31">
        <f t="shared" si="0"/>
        <v>3561377004</v>
      </c>
      <c r="K13" s="31">
        <f t="shared" si="0"/>
        <v>164017024</v>
      </c>
      <c r="L13" s="31">
        <f t="shared" si="0"/>
        <v>139133691</v>
      </c>
      <c r="M13" s="31">
        <f t="shared" si="0"/>
        <v>94218382</v>
      </c>
      <c r="N13" s="31">
        <f t="shared" si="0"/>
        <v>397369097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3958746101</v>
      </c>
      <c r="X13" s="31">
        <f t="shared" si="0"/>
        <v>145716649</v>
      </c>
      <c r="Y13" s="31">
        <f t="shared" si="0"/>
        <v>3813029452</v>
      </c>
      <c r="Z13" s="32">
        <f>+IF(X13&lt;&gt;0,+(Y13/X13)*100,0)</f>
        <v>2616.7424780678289</v>
      </c>
      <c r="AA13" s="33">
        <f>SUM(AA6:AA12)</f>
        <v>126205190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384501638</v>
      </c>
      <c r="D17" s="18"/>
      <c r="E17" s="19">
        <v>-10608309</v>
      </c>
      <c r="F17" s="20">
        <v>-10608309</v>
      </c>
      <c r="G17" s="24">
        <v>365520907</v>
      </c>
      <c r="H17" s="24">
        <v>19145363</v>
      </c>
      <c r="I17" s="24"/>
      <c r="J17" s="20">
        <v>384666270</v>
      </c>
      <c r="K17" s="24">
        <v>2024661</v>
      </c>
      <c r="L17" s="24">
        <v>7976376</v>
      </c>
      <c r="M17" s="20">
        <v>3150423</v>
      </c>
      <c r="N17" s="24">
        <v>13151460</v>
      </c>
      <c r="O17" s="24"/>
      <c r="P17" s="24"/>
      <c r="Q17" s="20"/>
      <c r="R17" s="24"/>
      <c r="S17" s="24"/>
      <c r="T17" s="20"/>
      <c r="U17" s="24"/>
      <c r="V17" s="24"/>
      <c r="W17" s="24">
        <v>397817730</v>
      </c>
      <c r="X17" s="20">
        <v>-5304150</v>
      </c>
      <c r="Y17" s="24">
        <v>403121880</v>
      </c>
      <c r="Z17" s="25">
        <v>-7600.1221684907105</v>
      </c>
      <c r="AA17" s="26">
        <v>-10608309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384501638</v>
      </c>
      <c r="D25" s="29">
        <f t="shared" ref="D25:Y25" si="1">SUM(D15:D24)</f>
        <v>0</v>
      </c>
      <c r="E25" s="35">
        <f t="shared" si="1"/>
        <v>-10608309</v>
      </c>
      <c r="F25" s="36">
        <f t="shared" si="1"/>
        <v>-10608309</v>
      </c>
      <c r="G25" s="36">
        <f t="shared" si="1"/>
        <v>365520907</v>
      </c>
      <c r="H25" s="36">
        <f t="shared" si="1"/>
        <v>19145363</v>
      </c>
      <c r="I25" s="36">
        <f t="shared" si="1"/>
        <v>0</v>
      </c>
      <c r="J25" s="36">
        <f t="shared" si="1"/>
        <v>384666270</v>
      </c>
      <c r="K25" s="36">
        <f t="shared" si="1"/>
        <v>2024661</v>
      </c>
      <c r="L25" s="36">
        <f t="shared" si="1"/>
        <v>7976376</v>
      </c>
      <c r="M25" s="36">
        <f t="shared" si="1"/>
        <v>3150423</v>
      </c>
      <c r="N25" s="36">
        <f t="shared" si="1"/>
        <v>13151460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397817730</v>
      </c>
      <c r="X25" s="36">
        <f t="shared" si="1"/>
        <v>-5304150</v>
      </c>
      <c r="Y25" s="36">
        <f t="shared" si="1"/>
        <v>403121880</v>
      </c>
      <c r="Z25" s="37">
        <f>+IF(X25&lt;&gt;0,+(Y25/X25)*100,0)</f>
        <v>-7600.1221684907105</v>
      </c>
      <c r="AA25" s="38">
        <f>SUM(AA15:AA24)</f>
        <v>-10608309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3579904302</v>
      </c>
      <c r="D26" s="29">
        <f>+D13+D25</f>
        <v>0</v>
      </c>
      <c r="E26" s="30">
        <f t="shared" si="2"/>
        <v>115596881</v>
      </c>
      <c r="F26" s="31">
        <f t="shared" si="2"/>
        <v>115596881</v>
      </c>
      <c r="G26" s="31">
        <f t="shared" si="2"/>
        <v>3586263904</v>
      </c>
      <c r="H26" s="31">
        <f t="shared" si="2"/>
        <v>192719000</v>
      </c>
      <c r="I26" s="31">
        <f t="shared" si="2"/>
        <v>167060370</v>
      </c>
      <c r="J26" s="31">
        <f t="shared" si="2"/>
        <v>3946043274</v>
      </c>
      <c r="K26" s="31">
        <f t="shared" si="2"/>
        <v>166041685</v>
      </c>
      <c r="L26" s="31">
        <f t="shared" si="2"/>
        <v>147110067</v>
      </c>
      <c r="M26" s="31">
        <f t="shared" si="2"/>
        <v>97368805</v>
      </c>
      <c r="N26" s="31">
        <f t="shared" si="2"/>
        <v>410520557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4356563831</v>
      </c>
      <c r="X26" s="31">
        <f t="shared" si="2"/>
        <v>140412499</v>
      </c>
      <c r="Y26" s="31">
        <f t="shared" si="2"/>
        <v>4216151332</v>
      </c>
      <c r="Z26" s="32">
        <f>+IF(X26&lt;&gt;0,+(Y26/X26)*100,0)</f>
        <v>3002.6894770956255</v>
      </c>
      <c r="AA26" s="33">
        <f>+AA13+AA25</f>
        <v>115596881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-3724942</v>
      </c>
      <c r="D31" s="18"/>
      <c r="E31" s="19">
        <v>138288000</v>
      </c>
      <c r="F31" s="20">
        <v>138288000</v>
      </c>
      <c r="G31" s="20">
        <v>-3737786</v>
      </c>
      <c r="H31" s="20">
        <v>-60121</v>
      </c>
      <c r="I31" s="20">
        <v>-33390</v>
      </c>
      <c r="J31" s="20">
        <v>-3831297</v>
      </c>
      <c r="K31" s="20">
        <v>-13912</v>
      </c>
      <c r="L31" s="20">
        <v>-45387</v>
      </c>
      <c r="M31" s="20">
        <v>-13059</v>
      </c>
      <c r="N31" s="20">
        <v>-72358</v>
      </c>
      <c r="O31" s="20"/>
      <c r="P31" s="20"/>
      <c r="Q31" s="20"/>
      <c r="R31" s="20"/>
      <c r="S31" s="20"/>
      <c r="T31" s="20"/>
      <c r="U31" s="20"/>
      <c r="V31" s="20"/>
      <c r="W31" s="20">
        <v>-3903655</v>
      </c>
      <c r="X31" s="20">
        <v>138288000</v>
      </c>
      <c r="Y31" s="20">
        <v>-142191655</v>
      </c>
      <c r="Z31" s="21">
        <v>-102.82284435381233</v>
      </c>
      <c r="AA31" s="22">
        <v>138288000</v>
      </c>
    </row>
    <row r="32" spans="1:27" x14ac:dyDescent="0.25">
      <c r="A32" s="23" t="s">
        <v>59</v>
      </c>
      <c r="B32" s="17" t="s">
        <v>32</v>
      </c>
      <c r="C32" s="18">
        <v>5600926798</v>
      </c>
      <c r="D32" s="18"/>
      <c r="E32" s="19">
        <v>-6129098</v>
      </c>
      <c r="F32" s="20">
        <v>-6129098</v>
      </c>
      <c r="G32" s="20">
        <v>5700403276</v>
      </c>
      <c r="H32" s="20">
        <v>336574847</v>
      </c>
      <c r="I32" s="20">
        <v>163233716</v>
      </c>
      <c r="J32" s="20">
        <v>6200211839</v>
      </c>
      <c r="K32" s="20">
        <v>191512570</v>
      </c>
      <c r="L32" s="20">
        <v>3563729</v>
      </c>
      <c r="M32" s="20">
        <v>136872647</v>
      </c>
      <c r="N32" s="20">
        <v>331948946</v>
      </c>
      <c r="O32" s="20"/>
      <c r="P32" s="20"/>
      <c r="Q32" s="20"/>
      <c r="R32" s="20"/>
      <c r="S32" s="20"/>
      <c r="T32" s="20"/>
      <c r="U32" s="20"/>
      <c r="V32" s="20"/>
      <c r="W32" s="20">
        <v>6532160785</v>
      </c>
      <c r="X32" s="20">
        <v>-3064548</v>
      </c>
      <c r="Y32" s="20">
        <v>6535225333</v>
      </c>
      <c r="Z32" s="21">
        <v>-213252.50356659447</v>
      </c>
      <c r="AA32" s="22">
        <v>-6129098</v>
      </c>
    </row>
    <row r="33" spans="1:27" x14ac:dyDescent="0.25">
      <c r="A33" s="23" t="s">
        <v>60</v>
      </c>
      <c r="B33" s="17" t="s">
        <v>32</v>
      </c>
      <c r="C33" s="18">
        <v>28299877</v>
      </c>
      <c r="D33" s="18"/>
      <c r="E33" s="19"/>
      <c r="F33" s="20"/>
      <c r="G33" s="20">
        <v>28299878</v>
      </c>
      <c r="H33" s="20">
        <v>13680000</v>
      </c>
      <c r="I33" s="20"/>
      <c r="J33" s="20">
        <v>41979878</v>
      </c>
      <c r="K33" s="20">
        <v>-2171213</v>
      </c>
      <c r="L33" s="20">
        <v>-8368226</v>
      </c>
      <c r="M33" s="20">
        <v>1944268</v>
      </c>
      <c r="N33" s="20">
        <v>-8595171</v>
      </c>
      <c r="O33" s="20"/>
      <c r="P33" s="20"/>
      <c r="Q33" s="20"/>
      <c r="R33" s="20"/>
      <c r="S33" s="20"/>
      <c r="T33" s="20"/>
      <c r="U33" s="20"/>
      <c r="V33" s="20"/>
      <c r="W33" s="20">
        <v>33384707</v>
      </c>
      <c r="X33" s="20">
        <v>-8372430</v>
      </c>
      <c r="Y33" s="20">
        <v>41757137</v>
      </c>
      <c r="Z33" s="21">
        <v>-498.74572853998183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186310431</v>
      </c>
      <c r="D35" s="18"/>
      <c r="E35" s="19"/>
      <c r="F35" s="20"/>
      <c r="G35" s="20">
        <v>209895541</v>
      </c>
      <c r="H35" s="20">
        <v>9011802</v>
      </c>
      <c r="I35" s="20">
        <v>7541581</v>
      </c>
      <c r="J35" s="20">
        <v>226448924</v>
      </c>
      <c r="K35" s="20">
        <v>5092707</v>
      </c>
      <c r="L35" s="20">
        <v>6425487</v>
      </c>
      <c r="M35" s="20">
        <v>5561769</v>
      </c>
      <c r="N35" s="20">
        <v>17079963</v>
      </c>
      <c r="O35" s="20"/>
      <c r="P35" s="20"/>
      <c r="Q35" s="20"/>
      <c r="R35" s="20"/>
      <c r="S35" s="20"/>
      <c r="T35" s="20"/>
      <c r="U35" s="20"/>
      <c r="V35" s="20"/>
      <c r="W35" s="20">
        <v>243528887</v>
      </c>
      <c r="X35" s="20"/>
      <c r="Y35" s="20">
        <v>243528887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5811812164</v>
      </c>
      <c r="D37" s="29">
        <f t="shared" ref="D37:Y37" si="3">SUM(D29:D36)</f>
        <v>0</v>
      </c>
      <c r="E37" s="30">
        <f t="shared" si="3"/>
        <v>132158902</v>
      </c>
      <c r="F37" s="31">
        <f t="shared" si="3"/>
        <v>132158902</v>
      </c>
      <c r="G37" s="31">
        <f t="shared" si="3"/>
        <v>5934860909</v>
      </c>
      <c r="H37" s="31">
        <f t="shared" si="3"/>
        <v>359206528</v>
      </c>
      <c r="I37" s="31">
        <f t="shared" si="3"/>
        <v>170741907</v>
      </c>
      <c r="J37" s="31">
        <f t="shared" si="3"/>
        <v>6464809344</v>
      </c>
      <c r="K37" s="31">
        <f t="shared" si="3"/>
        <v>194420152</v>
      </c>
      <c r="L37" s="31">
        <f t="shared" si="3"/>
        <v>1575603</v>
      </c>
      <c r="M37" s="31">
        <f t="shared" si="3"/>
        <v>144365625</v>
      </c>
      <c r="N37" s="31">
        <f t="shared" si="3"/>
        <v>340361380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6805170724</v>
      </c>
      <c r="X37" s="31">
        <f t="shared" si="3"/>
        <v>126851022</v>
      </c>
      <c r="Y37" s="31">
        <f t="shared" si="3"/>
        <v>6678319702</v>
      </c>
      <c r="Z37" s="32">
        <f>+IF(X37&lt;&gt;0,+(Y37/X37)*100,0)</f>
        <v>5264.6952280762862</v>
      </c>
      <c r="AA37" s="33">
        <f>SUM(AA29:AA36)</f>
        <v>132158902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5811812164</v>
      </c>
      <c r="D44" s="29">
        <f>+D37+D43</f>
        <v>0</v>
      </c>
      <c r="E44" s="30">
        <f t="shared" si="5"/>
        <v>132158902</v>
      </c>
      <c r="F44" s="31">
        <f t="shared" si="5"/>
        <v>132158902</v>
      </c>
      <c r="G44" s="31">
        <f t="shared" si="5"/>
        <v>5934860909</v>
      </c>
      <c r="H44" s="31">
        <f t="shared" si="5"/>
        <v>359206528</v>
      </c>
      <c r="I44" s="31">
        <f t="shared" si="5"/>
        <v>170741907</v>
      </c>
      <c r="J44" s="31">
        <f t="shared" si="5"/>
        <v>6464809344</v>
      </c>
      <c r="K44" s="31">
        <f t="shared" si="5"/>
        <v>194420152</v>
      </c>
      <c r="L44" s="31">
        <f t="shared" si="5"/>
        <v>1575603</v>
      </c>
      <c r="M44" s="31">
        <f t="shared" si="5"/>
        <v>144365625</v>
      </c>
      <c r="N44" s="31">
        <f t="shared" si="5"/>
        <v>340361380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6805170724</v>
      </c>
      <c r="X44" s="31">
        <f t="shared" si="5"/>
        <v>126851022</v>
      </c>
      <c r="Y44" s="31">
        <f t="shared" si="5"/>
        <v>6678319702</v>
      </c>
      <c r="Z44" s="32">
        <f>+IF(X44&lt;&gt;0,+(Y44/X44)*100,0)</f>
        <v>5264.6952280762862</v>
      </c>
      <c r="AA44" s="33">
        <f>+AA37+AA43</f>
        <v>132158902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-2231907862</v>
      </c>
      <c r="D45" s="42">
        <f t="shared" si="6"/>
        <v>0</v>
      </c>
      <c r="E45" s="43">
        <f t="shared" si="6"/>
        <v>-16562021</v>
      </c>
      <c r="F45" s="44">
        <f t="shared" si="6"/>
        <v>-16562021</v>
      </c>
      <c r="G45" s="44">
        <f t="shared" si="6"/>
        <v>-2348597005</v>
      </c>
      <c r="H45" s="44">
        <f t="shared" si="6"/>
        <v>-166487528</v>
      </c>
      <c r="I45" s="44">
        <f t="shared" si="6"/>
        <v>-3681537</v>
      </c>
      <c r="J45" s="44">
        <f t="shared" si="6"/>
        <v>-2518766070</v>
      </c>
      <c r="K45" s="44">
        <f t="shared" si="6"/>
        <v>-28378467</v>
      </c>
      <c r="L45" s="44">
        <f t="shared" si="6"/>
        <v>145534464</v>
      </c>
      <c r="M45" s="44">
        <f t="shared" si="6"/>
        <v>-46996820</v>
      </c>
      <c r="N45" s="44">
        <f t="shared" si="6"/>
        <v>70159177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-2448606893</v>
      </c>
      <c r="X45" s="44">
        <f t="shared" si="6"/>
        <v>13561477</v>
      </c>
      <c r="Y45" s="44">
        <f t="shared" si="6"/>
        <v>-2462168370</v>
      </c>
      <c r="Z45" s="45">
        <f>+IF(X45&lt;&gt;0,+(Y45/X45)*100,0)</f>
        <v>-18155.606280938278</v>
      </c>
      <c r="AA45" s="46">
        <f>+AA26-AA44</f>
        <v>-16562021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-5001366726</v>
      </c>
      <c r="D47" s="18"/>
      <c r="E47" s="19">
        <v>121725979</v>
      </c>
      <c r="F47" s="20">
        <v>121725979</v>
      </c>
      <c r="G47" s="20">
        <v>-4559701593</v>
      </c>
      <c r="H47" s="20">
        <v>-192930421</v>
      </c>
      <c r="I47" s="20">
        <v>-579281279</v>
      </c>
      <c r="J47" s="20">
        <v>-5331913293</v>
      </c>
      <c r="K47" s="20">
        <v>-53871088</v>
      </c>
      <c r="L47" s="20">
        <v>118760900</v>
      </c>
      <c r="M47" s="20">
        <v>-70019528</v>
      </c>
      <c r="N47" s="20">
        <v>-5129716</v>
      </c>
      <c r="O47" s="20"/>
      <c r="P47" s="20"/>
      <c r="Q47" s="20"/>
      <c r="R47" s="20"/>
      <c r="S47" s="20"/>
      <c r="T47" s="20"/>
      <c r="U47" s="20"/>
      <c r="V47" s="20"/>
      <c r="W47" s="20">
        <v>-5337043009</v>
      </c>
      <c r="X47" s="20">
        <v>151849477</v>
      </c>
      <c r="Y47" s="20">
        <v>-5488892486</v>
      </c>
      <c r="Z47" s="47">
        <v>-3614.6930463250792</v>
      </c>
      <c r="AA47" s="22">
        <v>121725979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-5001366726</v>
      </c>
      <c r="D50" s="50">
        <f t="shared" ref="D50:Y50" si="7">SUM(D47:D49)</f>
        <v>0</v>
      </c>
      <c r="E50" s="51">
        <f t="shared" si="7"/>
        <v>121725979</v>
      </c>
      <c r="F50" s="52">
        <f t="shared" si="7"/>
        <v>121725979</v>
      </c>
      <c r="G50" s="52">
        <f t="shared" si="7"/>
        <v>-4559701593</v>
      </c>
      <c r="H50" s="52">
        <f t="shared" si="7"/>
        <v>-192930421</v>
      </c>
      <c r="I50" s="52">
        <f t="shared" si="7"/>
        <v>-579281279</v>
      </c>
      <c r="J50" s="52">
        <f t="shared" si="7"/>
        <v>-5331913293</v>
      </c>
      <c r="K50" s="52">
        <f t="shared" si="7"/>
        <v>-53871088</v>
      </c>
      <c r="L50" s="52">
        <f t="shared" si="7"/>
        <v>118760900</v>
      </c>
      <c r="M50" s="52">
        <f t="shared" si="7"/>
        <v>-70019528</v>
      </c>
      <c r="N50" s="52">
        <f t="shared" si="7"/>
        <v>-5129716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-5337043009</v>
      </c>
      <c r="X50" s="52">
        <f t="shared" si="7"/>
        <v>151849477</v>
      </c>
      <c r="Y50" s="52">
        <f t="shared" si="7"/>
        <v>-5488892486</v>
      </c>
      <c r="Z50" s="53">
        <f>+IF(X50&lt;&gt;0,+(Y50/X50)*100,0)</f>
        <v>-3614.6930463250792</v>
      </c>
      <c r="AA50" s="54">
        <f>SUM(AA47:AA49)</f>
        <v>121725979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-2563751584</v>
      </c>
      <c r="D6" s="18"/>
      <c r="E6" s="19">
        <v>459818409</v>
      </c>
      <c r="F6" s="20">
        <v>459818409</v>
      </c>
      <c r="G6" s="20">
        <v>-2511527837</v>
      </c>
      <c r="H6" s="20">
        <v>-178886982</v>
      </c>
      <c r="I6" s="20">
        <v>46929953</v>
      </c>
      <c r="J6" s="20">
        <v>-2643484866</v>
      </c>
      <c r="K6" s="20">
        <v>-132190219</v>
      </c>
      <c r="L6" s="20">
        <v>-10961369</v>
      </c>
      <c r="M6" s="20">
        <v>-32000827</v>
      </c>
      <c r="N6" s="20">
        <v>-175152415</v>
      </c>
      <c r="O6" s="20"/>
      <c r="P6" s="20"/>
      <c r="Q6" s="20"/>
      <c r="R6" s="20"/>
      <c r="S6" s="20"/>
      <c r="T6" s="20"/>
      <c r="U6" s="20"/>
      <c r="V6" s="20"/>
      <c r="W6" s="20">
        <v>-2818637281</v>
      </c>
      <c r="X6" s="20">
        <v>242367965</v>
      </c>
      <c r="Y6" s="20">
        <v>-3061005246</v>
      </c>
      <c r="Z6" s="21">
        <v>-1262.9578525363283</v>
      </c>
      <c r="AA6" s="22">
        <v>459818409</v>
      </c>
    </row>
    <row r="7" spans="1:27" x14ac:dyDescent="0.25">
      <c r="A7" s="23" t="s">
        <v>35</v>
      </c>
      <c r="B7" s="17" t="s">
        <v>32</v>
      </c>
      <c r="C7" s="18">
        <v>323175014</v>
      </c>
      <c r="D7" s="18"/>
      <c r="E7" s="19">
        <v>-339680299</v>
      </c>
      <c r="F7" s="20">
        <v>-339680299</v>
      </c>
      <c r="G7" s="20">
        <v>361245769</v>
      </c>
      <c r="H7" s="20">
        <v>-30453848</v>
      </c>
      <c r="I7" s="20">
        <v>8070518</v>
      </c>
      <c r="J7" s="20">
        <v>338862439</v>
      </c>
      <c r="K7" s="20">
        <v>-20039450</v>
      </c>
      <c r="L7" s="20">
        <v>5623447</v>
      </c>
      <c r="M7" s="20">
        <v>645305</v>
      </c>
      <c r="N7" s="20">
        <v>-13770698</v>
      </c>
      <c r="O7" s="20"/>
      <c r="P7" s="20"/>
      <c r="Q7" s="20"/>
      <c r="R7" s="20"/>
      <c r="S7" s="20"/>
      <c r="T7" s="20"/>
      <c r="U7" s="20"/>
      <c r="V7" s="20"/>
      <c r="W7" s="20">
        <v>325091741</v>
      </c>
      <c r="X7" s="20">
        <v>-135860697</v>
      </c>
      <c r="Y7" s="20">
        <v>460952438</v>
      </c>
      <c r="Z7" s="21">
        <v>-339.28313940565164</v>
      </c>
      <c r="AA7" s="22">
        <v>-339680299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13616543</v>
      </c>
      <c r="F8" s="20">
        <v>13616543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14304443</v>
      </c>
      <c r="Y8" s="20">
        <v>-14304443</v>
      </c>
      <c r="Z8" s="21">
        <v>-100</v>
      </c>
      <c r="AA8" s="22">
        <v>13616543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-130425757</v>
      </c>
      <c r="D10" s="18"/>
      <c r="E10" s="19">
        <v>116984</v>
      </c>
      <c r="F10" s="20">
        <v>116984</v>
      </c>
      <c r="G10" s="20">
        <v>-132600829</v>
      </c>
      <c r="H10" s="20">
        <v>-2954819</v>
      </c>
      <c r="I10" s="20">
        <v>-2010343</v>
      </c>
      <c r="J10" s="20">
        <v>-137565991</v>
      </c>
      <c r="K10" s="20">
        <v>-2029108</v>
      </c>
      <c r="L10" s="20">
        <v>-2966080</v>
      </c>
      <c r="M10" s="20">
        <v>-1617796</v>
      </c>
      <c r="N10" s="20">
        <v>-6612984</v>
      </c>
      <c r="O10" s="20"/>
      <c r="P10" s="20"/>
      <c r="Q10" s="20"/>
      <c r="R10" s="20"/>
      <c r="S10" s="20"/>
      <c r="T10" s="20"/>
      <c r="U10" s="20"/>
      <c r="V10" s="20"/>
      <c r="W10" s="20">
        <v>-144178975</v>
      </c>
      <c r="X10" s="20">
        <v>58478</v>
      </c>
      <c r="Y10" s="20">
        <v>-144237453</v>
      </c>
      <c r="Z10" s="21">
        <v>-246652.50692568146</v>
      </c>
      <c r="AA10" s="22">
        <v>116984</v>
      </c>
    </row>
    <row r="11" spans="1:27" x14ac:dyDescent="0.25">
      <c r="A11" s="23" t="s">
        <v>39</v>
      </c>
      <c r="B11" s="17" t="s">
        <v>32</v>
      </c>
      <c r="C11" s="18">
        <v>42303514</v>
      </c>
      <c r="D11" s="18"/>
      <c r="E11" s="19">
        <v>373151</v>
      </c>
      <c r="F11" s="20">
        <v>373151</v>
      </c>
      <c r="G11" s="24">
        <v>39482220</v>
      </c>
      <c r="H11" s="24">
        <v>33226047</v>
      </c>
      <c r="I11" s="24">
        <v>-29861011</v>
      </c>
      <c r="J11" s="20">
        <v>42847256</v>
      </c>
      <c r="K11" s="24">
        <v>24152438</v>
      </c>
      <c r="L11" s="24">
        <v>-18141285</v>
      </c>
      <c r="M11" s="20">
        <v>4251928</v>
      </c>
      <c r="N11" s="24">
        <v>10263081</v>
      </c>
      <c r="O11" s="24"/>
      <c r="P11" s="24"/>
      <c r="Q11" s="20"/>
      <c r="R11" s="24"/>
      <c r="S11" s="24"/>
      <c r="T11" s="20"/>
      <c r="U11" s="24"/>
      <c r="V11" s="24"/>
      <c r="W11" s="24">
        <v>53110337</v>
      </c>
      <c r="X11" s="20">
        <v>190500</v>
      </c>
      <c r="Y11" s="24">
        <v>52919837</v>
      </c>
      <c r="Z11" s="25">
        <v>27779.441994750658</v>
      </c>
      <c r="AA11" s="26">
        <v>373151</v>
      </c>
    </row>
    <row r="12" spans="1:27" x14ac:dyDescent="0.25">
      <c r="A12" s="23" t="s">
        <v>40</v>
      </c>
      <c r="B12" s="17" t="s">
        <v>32</v>
      </c>
      <c r="C12" s="18">
        <v>-14743325</v>
      </c>
      <c r="D12" s="18"/>
      <c r="E12" s="19"/>
      <c r="F12" s="20"/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/>
      <c r="Y12" s="20">
        <v>-14743325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-2343442138</v>
      </c>
      <c r="D13" s="29">
        <f>SUM(D6:D12)</f>
        <v>0</v>
      </c>
      <c r="E13" s="30">
        <f t="shared" si="0"/>
        <v>134244788</v>
      </c>
      <c r="F13" s="31">
        <f t="shared" si="0"/>
        <v>134244788</v>
      </c>
      <c r="G13" s="31">
        <f t="shared" si="0"/>
        <v>-2258144002</v>
      </c>
      <c r="H13" s="31">
        <f t="shared" si="0"/>
        <v>-179069602</v>
      </c>
      <c r="I13" s="31">
        <f t="shared" si="0"/>
        <v>23129117</v>
      </c>
      <c r="J13" s="31">
        <f t="shared" si="0"/>
        <v>-2414084487</v>
      </c>
      <c r="K13" s="31">
        <f t="shared" si="0"/>
        <v>-130106339</v>
      </c>
      <c r="L13" s="31">
        <f t="shared" si="0"/>
        <v>-26445287</v>
      </c>
      <c r="M13" s="31">
        <f t="shared" si="0"/>
        <v>-28721390</v>
      </c>
      <c r="N13" s="31">
        <f t="shared" si="0"/>
        <v>-185273016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-2599357503</v>
      </c>
      <c r="X13" s="31">
        <f t="shared" si="0"/>
        <v>121060689</v>
      </c>
      <c r="Y13" s="31">
        <f t="shared" si="0"/>
        <v>-2720418192</v>
      </c>
      <c r="Z13" s="32">
        <f>+IF(X13&lt;&gt;0,+(Y13/X13)*100,0)</f>
        <v>-2247.1524113000878</v>
      </c>
      <c r="AA13" s="33">
        <f>SUM(AA6:AA12)</f>
        <v>134244788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1049291578</v>
      </c>
      <c r="D17" s="18"/>
      <c r="E17" s="19">
        <v>2327738273</v>
      </c>
      <c r="F17" s="20">
        <v>2327738273</v>
      </c>
      <c r="G17" s="24">
        <v>1070805920</v>
      </c>
      <c r="H17" s="24">
        <v>-37864370</v>
      </c>
      <c r="I17" s="24">
        <v>-3685132</v>
      </c>
      <c r="J17" s="20">
        <v>1029256418</v>
      </c>
      <c r="K17" s="24">
        <v>-2489964</v>
      </c>
      <c r="L17" s="24">
        <v>16112294</v>
      </c>
      <c r="M17" s="20">
        <v>3470357</v>
      </c>
      <c r="N17" s="24">
        <v>17092687</v>
      </c>
      <c r="O17" s="24"/>
      <c r="P17" s="24"/>
      <c r="Q17" s="20"/>
      <c r="R17" s="24"/>
      <c r="S17" s="24"/>
      <c r="T17" s="20"/>
      <c r="U17" s="24"/>
      <c r="V17" s="24"/>
      <c r="W17" s="24">
        <v>1046349105</v>
      </c>
      <c r="X17" s="20">
        <v>2341312146</v>
      </c>
      <c r="Y17" s="24">
        <v>-1294963041</v>
      </c>
      <c r="Z17" s="25">
        <v>-55.309286427799535</v>
      </c>
      <c r="AA17" s="26">
        <v>2327738273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-10775</v>
      </c>
      <c r="F21" s="20">
        <v>-10775</v>
      </c>
      <c r="G21" s="20"/>
      <c r="H21" s="20">
        <v>-898</v>
      </c>
      <c r="I21" s="20">
        <v>-898</v>
      </c>
      <c r="J21" s="20">
        <v>-1796</v>
      </c>
      <c r="K21" s="20">
        <v>-898</v>
      </c>
      <c r="L21" s="20">
        <v>-898</v>
      </c>
      <c r="M21" s="20">
        <v>-898</v>
      </c>
      <c r="N21" s="20">
        <v>-2694</v>
      </c>
      <c r="O21" s="20"/>
      <c r="P21" s="20"/>
      <c r="Q21" s="20"/>
      <c r="R21" s="20"/>
      <c r="S21" s="20"/>
      <c r="T21" s="20"/>
      <c r="U21" s="20"/>
      <c r="V21" s="20"/>
      <c r="W21" s="20">
        <v>-4490</v>
      </c>
      <c r="X21" s="20">
        <v>-5384</v>
      </c>
      <c r="Y21" s="20">
        <v>894</v>
      </c>
      <c r="Z21" s="21">
        <v>-16.604754829123326</v>
      </c>
      <c r="AA21" s="22">
        <v>-10775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1049291578</v>
      </c>
      <c r="D25" s="29">
        <f t="shared" ref="D25:Y25" si="1">SUM(D15:D24)</f>
        <v>0</v>
      </c>
      <c r="E25" s="35">
        <f t="shared" si="1"/>
        <v>2327727498</v>
      </c>
      <c r="F25" s="36">
        <f t="shared" si="1"/>
        <v>2327727498</v>
      </c>
      <c r="G25" s="36">
        <f t="shared" si="1"/>
        <v>1070805920</v>
      </c>
      <c r="H25" s="36">
        <f t="shared" si="1"/>
        <v>-37865268</v>
      </c>
      <c r="I25" s="36">
        <f t="shared" si="1"/>
        <v>-3686030</v>
      </c>
      <c r="J25" s="36">
        <f t="shared" si="1"/>
        <v>1029254622</v>
      </c>
      <c r="K25" s="36">
        <f t="shared" si="1"/>
        <v>-2490862</v>
      </c>
      <c r="L25" s="36">
        <f t="shared" si="1"/>
        <v>16111396</v>
      </c>
      <c r="M25" s="36">
        <f t="shared" si="1"/>
        <v>3469459</v>
      </c>
      <c r="N25" s="36">
        <f t="shared" si="1"/>
        <v>17089993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1046344615</v>
      </c>
      <c r="X25" s="36">
        <f t="shared" si="1"/>
        <v>2341306762</v>
      </c>
      <c r="Y25" s="36">
        <f t="shared" si="1"/>
        <v>-1294962147</v>
      </c>
      <c r="Z25" s="37">
        <f>+IF(X25&lt;&gt;0,+(Y25/X25)*100,0)</f>
        <v>-55.30937543159925</v>
      </c>
      <c r="AA25" s="38">
        <f>SUM(AA15:AA24)</f>
        <v>2327727498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-1294150560</v>
      </c>
      <c r="D26" s="29">
        <f>+D13+D25</f>
        <v>0</v>
      </c>
      <c r="E26" s="30">
        <f t="shared" si="2"/>
        <v>2461972286</v>
      </c>
      <c r="F26" s="31">
        <f t="shared" si="2"/>
        <v>2461972286</v>
      </c>
      <c r="G26" s="31">
        <f t="shared" si="2"/>
        <v>-1187338082</v>
      </c>
      <c r="H26" s="31">
        <f t="shared" si="2"/>
        <v>-216934870</v>
      </c>
      <c r="I26" s="31">
        <f t="shared" si="2"/>
        <v>19443087</v>
      </c>
      <c r="J26" s="31">
        <f t="shared" si="2"/>
        <v>-1384829865</v>
      </c>
      <c r="K26" s="31">
        <f t="shared" si="2"/>
        <v>-132597201</v>
      </c>
      <c r="L26" s="31">
        <f t="shared" si="2"/>
        <v>-10333891</v>
      </c>
      <c r="M26" s="31">
        <f t="shared" si="2"/>
        <v>-25251931</v>
      </c>
      <c r="N26" s="31">
        <f t="shared" si="2"/>
        <v>-168183023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-1553012888</v>
      </c>
      <c r="X26" s="31">
        <f t="shared" si="2"/>
        <v>2462367451</v>
      </c>
      <c r="Y26" s="31">
        <f t="shared" si="2"/>
        <v>-4015380339</v>
      </c>
      <c r="Z26" s="32">
        <f>+IF(X26&lt;&gt;0,+(Y26/X26)*100,0)</f>
        <v>-163.06990808253664</v>
      </c>
      <c r="AA26" s="33">
        <f>+AA13+AA25</f>
        <v>2461972286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-13967057</v>
      </c>
      <c r="D31" s="18"/>
      <c r="E31" s="19">
        <v>88873774</v>
      </c>
      <c r="F31" s="20">
        <v>88873774</v>
      </c>
      <c r="G31" s="20">
        <v>-14545462</v>
      </c>
      <c r="H31" s="20">
        <v>-218972</v>
      </c>
      <c r="I31" s="20">
        <v>-185906</v>
      </c>
      <c r="J31" s="20">
        <v>-14950340</v>
      </c>
      <c r="K31" s="20">
        <v>-121468</v>
      </c>
      <c r="L31" s="20">
        <v>-68566</v>
      </c>
      <c r="M31" s="20">
        <v>-230306</v>
      </c>
      <c r="N31" s="20">
        <v>-420340</v>
      </c>
      <c r="O31" s="20"/>
      <c r="P31" s="20"/>
      <c r="Q31" s="20"/>
      <c r="R31" s="20"/>
      <c r="S31" s="20"/>
      <c r="T31" s="20"/>
      <c r="U31" s="20"/>
      <c r="V31" s="20"/>
      <c r="W31" s="20">
        <v>-15370680</v>
      </c>
      <c r="X31" s="20">
        <v>88873774</v>
      </c>
      <c r="Y31" s="20">
        <v>-104244454</v>
      </c>
      <c r="Z31" s="21">
        <v>-117.2949558775348</v>
      </c>
      <c r="AA31" s="22">
        <v>88873774</v>
      </c>
    </row>
    <row r="32" spans="1:27" x14ac:dyDescent="0.25">
      <c r="A32" s="23" t="s">
        <v>59</v>
      </c>
      <c r="B32" s="17" t="s">
        <v>32</v>
      </c>
      <c r="C32" s="18">
        <v>-2964821355</v>
      </c>
      <c r="D32" s="18"/>
      <c r="E32" s="19">
        <v>2860819</v>
      </c>
      <c r="F32" s="20">
        <v>2860819</v>
      </c>
      <c r="G32" s="20">
        <v>-3137262387</v>
      </c>
      <c r="H32" s="20">
        <v>-51192778</v>
      </c>
      <c r="I32" s="20">
        <v>-49320284</v>
      </c>
      <c r="J32" s="20">
        <v>-3237775449</v>
      </c>
      <c r="K32" s="20">
        <v>-48116569</v>
      </c>
      <c r="L32" s="20">
        <v>-148512584</v>
      </c>
      <c r="M32" s="20">
        <v>-50330336</v>
      </c>
      <c r="N32" s="20">
        <v>-246959489</v>
      </c>
      <c r="O32" s="20"/>
      <c r="P32" s="20"/>
      <c r="Q32" s="20"/>
      <c r="R32" s="20"/>
      <c r="S32" s="20"/>
      <c r="T32" s="20"/>
      <c r="U32" s="20"/>
      <c r="V32" s="20"/>
      <c r="W32" s="20">
        <v>-3484734938</v>
      </c>
      <c r="X32" s="20">
        <v>1460500</v>
      </c>
      <c r="Y32" s="20">
        <v>-3486195438</v>
      </c>
      <c r="Z32" s="21">
        <v>-238698.76330023963</v>
      </c>
      <c r="AA32" s="22">
        <v>2860819</v>
      </c>
    </row>
    <row r="33" spans="1:27" x14ac:dyDescent="0.25">
      <c r="A33" s="23" t="s">
        <v>60</v>
      </c>
      <c r="B33" s="17" t="s">
        <v>32</v>
      </c>
      <c r="C33" s="18">
        <v>6860975</v>
      </c>
      <c r="D33" s="18"/>
      <c r="E33" s="19"/>
      <c r="F33" s="20"/>
      <c r="G33" s="20">
        <v>9049636</v>
      </c>
      <c r="H33" s="20"/>
      <c r="I33" s="20"/>
      <c r="J33" s="20">
        <v>9049636</v>
      </c>
      <c r="K33" s="20">
        <v>-2408424</v>
      </c>
      <c r="L33" s="20">
        <v>-607515</v>
      </c>
      <c r="M33" s="20">
        <v>-1492583</v>
      </c>
      <c r="N33" s="20">
        <v>-4508522</v>
      </c>
      <c r="O33" s="20"/>
      <c r="P33" s="20"/>
      <c r="Q33" s="20"/>
      <c r="R33" s="20"/>
      <c r="S33" s="20"/>
      <c r="T33" s="20"/>
      <c r="U33" s="20"/>
      <c r="V33" s="20"/>
      <c r="W33" s="20">
        <v>4541114</v>
      </c>
      <c r="X33" s="20"/>
      <c r="Y33" s="20">
        <v>4541114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3504123</v>
      </c>
      <c r="D35" s="18"/>
      <c r="E35" s="19">
        <v>8783941</v>
      </c>
      <c r="F35" s="20">
        <v>8783941</v>
      </c>
      <c r="G35" s="20">
        <v>19256555</v>
      </c>
      <c r="H35" s="20">
        <v>1896777</v>
      </c>
      <c r="I35" s="20">
        <v>-379121</v>
      </c>
      <c r="J35" s="20">
        <v>20774211</v>
      </c>
      <c r="K35" s="20">
        <v>-1476521</v>
      </c>
      <c r="L35" s="20">
        <v>-2351580</v>
      </c>
      <c r="M35" s="20">
        <v>1165490</v>
      </c>
      <c r="N35" s="20">
        <v>-2662611</v>
      </c>
      <c r="O35" s="20"/>
      <c r="P35" s="20"/>
      <c r="Q35" s="20"/>
      <c r="R35" s="20"/>
      <c r="S35" s="20"/>
      <c r="T35" s="20"/>
      <c r="U35" s="20"/>
      <c r="V35" s="20"/>
      <c r="W35" s="20">
        <v>18111600</v>
      </c>
      <c r="X35" s="20">
        <v>6266365</v>
      </c>
      <c r="Y35" s="20">
        <v>11845235</v>
      </c>
      <c r="Z35" s="21">
        <v>189.02880697182499</v>
      </c>
      <c r="AA35" s="22">
        <v>8783941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-2968507456</v>
      </c>
      <c r="D37" s="29">
        <f t="shared" ref="D37:Y37" si="3">SUM(D29:D36)</f>
        <v>0</v>
      </c>
      <c r="E37" s="30">
        <f t="shared" si="3"/>
        <v>100518534</v>
      </c>
      <c r="F37" s="31">
        <f t="shared" si="3"/>
        <v>100518534</v>
      </c>
      <c r="G37" s="31">
        <f t="shared" si="3"/>
        <v>-3123585800</v>
      </c>
      <c r="H37" s="31">
        <f t="shared" si="3"/>
        <v>-49514973</v>
      </c>
      <c r="I37" s="31">
        <f t="shared" si="3"/>
        <v>-49885311</v>
      </c>
      <c r="J37" s="31">
        <f t="shared" si="3"/>
        <v>-3222986084</v>
      </c>
      <c r="K37" s="31">
        <f t="shared" si="3"/>
        <v>-52122982</v>
      </c>
      <c r="L37" s="31">
        <f t="shared" si="3"/>
        <v>-151540245</v>
      </c>
      <c r="M37" s="31">
        <f t="shared" si="3"/>
        <v>-50887735</v>
      </c>
      <c r="N37" s="31">
        <f t="shared" si="3"/>
        <v>-254550962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-3477537046</v>
      </c>
      <c r="X37" s="31">
        <f t="shared" si="3"/>
        <v>96600639</v>
      </c>
      <c r="Y37" s="31">
        <f t="shared" si="3"/>
        <v>-3574137685</v>
      </c>
      <c r="Z37" s="32">
        <f>+IF(X37&lt;&gt;0,+(Y37/X37)*100,0)</f>
        <v>-3699.91101715176</v>
      </c>
      <c r="AA37" s="33">
        <f>SUM(AA29:AA36)</f>
        <v>100518534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-2968507456</v>
      </c>
      <c r="D44" s="29">
        <f>+D37+D43</f>
        <v>0</v>
      </c>
      <c r="E44" s="30">
        <f t="shared" si="5"/>
        <v>100518534</v>
      </c>
      <c r="F44" s="31">
        <f t="shared" si="5"/>
        <v>100518534</v>
      </c>
      <c r="G44" s="31">
        <f t="shared" si="5"/>
        <v>-3123585800</v>
      </c>
      <c r="H44" s="31">
        <f t="shared" si="5"/>
        <v>-49514973</v>
      </c>
      <c r="I44" s="31">
        <f t="shared" si="5"/>
        <v>-49885311</v>
      </c>
      <c r="J44" s="31">
        <f t="shared" si="5"/>
        <v>-3222986084</v>
      </c>
      <c r="K44" s="31">
        <f t="shared" si="5"/>
        <v>-52122982</v>
      </c>
      <c r="L44" s="31">
        <f t="shared" si="5"/>
        <v>-151540245</v>
      </c>
      <c r="M44" s="31">
        <f t="shared" si="5"/>
        <v>-50887735</v>
      </c>
      <c r="N44" s="31">
        <f t="shared" si="5"/>
        <v>-254550962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-3477537046</v>
      </c>
      <c r="X44" s="31">
        <f t="shared" si="5"/>
        <v>96600639</v>
      </c>
      <c r="Y44" s="31">
        <f t="shared" si="5"/>
        <v>-3574137685</v>
      </c>
      <c r="Z44" s="32">
        <f>+IF(X44&lt;&gt;0,+(Y44/X44)*100,0)</f>
        <v>-3699.91101715176</v>
      </c>
      <c r="AA44" s="33">
        <f>+AA37+AA43</f>
        <v>100518534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1674356896</v>
      </c>
      <c r="D45" s="42">
        <f t="shared" si="6"/>
        <v>0</v>
      </c>
      <c r="E45" s="43">
        <f t="shared" si="6"/>
        <v>2361453752</v>
      </c>
      <c r="F45" s="44">
        <f t="shared" si="6"/>
        <v>2361453752</v>
      </c>
      <c r="G45" s="44">
        <f t="shared" si="6"/>
        <v>1936247718</v>
      </c>
      <c r="H45" s="44">
        <f t="shared" si="6"/>
        <v>-167419897</v>
      </c>
      <c r="I45" s="44">
        <f t="shared" si="6"/>
        <v>69328398</v>
      </c>
      <c r="J45" s="44">
        <f t="shared" si="6"/>
        <v>1838156219</v>
      </c>
      <c r="K45" s="44">
        <f t="shared" si="6"/>
        <v>-80474219</v>
      </c>
      <c r="L45" s="44">
        <f t="shared" si="6"/>
        <v>141206354</v>
      </c>
      <c r="M45" s="44">
        <f t="shared" si="6"/>
        <v>25635804</v>
      </c>
      <c r="N45" s="44">
        <f t="shared" si="6"/>
        <v>86367939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1924524158</v>
      </c>
      <c r="X45" s="44">
        <f t="shared" si="6"/>
        <v>2365766812</v>
      </c>
      <c r="Y45" s="44">
        <f t="shared" si="6"/>
        <v>-441242654</v>
      </c>
      <c r="Z45" s="45">
        <f>+IF(X45&lt;&gt;0,+(Y45/X45)*100,0)</f>
        <v>-18.651147347315142</v>
      </c>
      <c r="AA45" s="46">
        <f>+AA26-AA44</f>
        <v>2361453752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-173210228</v>
      </c>
      <c r="D47" s="18"/>
      <c r="E47" s="19">
        <v>40820311</v>
      </c>
      <c r="F47" s="20">
        <v>40820311</v>
      </c>
      <c r="G47" s="20">
        <v>-5974507</v>
      </c>
      <c r="H47" s="20">
        <v>-132218498</v>
      </c>
      <c r="I47" s="20">
        <v>82018743</v>
      </c>
      <c r="J47" s="20">
        <v>-56174262</v>
      </c>
      <c r="K47" s="20">
        <v>-87320820</v>
      </c>
      <c r="L47" s="20">
        <v>62727542</v>
      </c>
      <c r="M47" s="20">
        <v>10693985</v>
      </c>
      <c r="N47" s="20">
        <v>-13899293</v>
      </c>
      <c r="O47" s="20"/>
      <c r="P47" s="20"/>
      <c r="Q47" s="20"/>
      <c r="R47" s="20"/>
      <c r="S47" s="20"/>
      <c r="T47" s="20"/>
      <c r="U47" s="20"/>
      <c r="V47" s="20"/>
      <c r="W47" s="20">
        <v>-70073555</v>
      </c>
      <c r="X47" s="20">
        <v>45133371</v>
      </c>
      <c r="Y47" s="20">
        <v>-115206926</v>
      </c>
      <c r="Z47" s="47">
        <v>-255.25885491690838</v>
      </c>
      <c r="AA47" s="22">
        <v>40820311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-173210228</v>
      </c>
      <c r="D50" s="50">
        <f t="shared" ref="D50:Y50" si="7">SUM(D47:D49)</f>
        <v>0</v>
      </c>
      <c r="E50" s="51">
        <f t="shared" si="7"/>
        <v>40820311</v>
      </c>
      <c r="F50" s="52">
        <f t="shared" si="7"/>
        <v>40820311</v>
      </c>
      <c r="G50" s="52">
        <f t="shared" si="7"/>
        <v>-5974507</v>
      </c>
      <c r="H50" s="52">
        <f t="shared" si="7"/>
        <v>-132218498</v>
      </c>
      <c r="I50" s="52">
        <f t="shared" si="7"/>
        <v>82018743</v>
      </c>
      <c r="J50" s="52">
        <f t="shared" si="7"/>
        <v>-56174262</v>
      </c>
      <c r="K50" s="52">
        <f t="shared" si="7"/>
        <v>-87320820</v>
      </c>
      <c r="L50" s="52">
        <f t="shared" si="7"/>
        <v>62727542</v>
      </c>
      <c r="M50" s="52">
        <f t="shared" si="7"/>
        <v>10693985</v>
      </c>
      <c r="N50" s="52">
        <f t="shared" si="7"/>
        <v>-13899293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-70073555</v>
      </c>
      <c r="X50" s="52">
        <f t="shared" si="7"/>
        <v>45133371</v>
      </c>
      <c r="Y50" s="52">
        <f t="shared" si="7"/>
        <v>-115206926</v>
      </c>
      <c r="Z50" s="53">
        <f>+IF(X50&lt;&gt;0,+(Y50/X50)*100,0)</f>
        <v>-255.25885491690838</v>
      </c>
      <c r="AA50" s="54">
        <f>SUM(AA47:AA49)</f>
        <v>40820311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230350505</v>
      </c>
      <c r="D6" s="18"/>
      <c r="E6" s="19">
        <v>-16977600</v>
      </c>
      <c r="F6" s="20">
        <v>-16977600</v>
      </c>
      <c r="G6" s="20"/>
      <c r="H6" s="20">
        <v>6272880</v>
      </c>
      <c r="I6" s="20">
        <v>7472880</v>
      </c>
      <c r="J6" s="20">
        <v>13745760</v>
      </c>
      <c r="K6" s="20">
        <v>2599160</v>
      </c>
      <c r="L6" s="20">
        <v>6182185</v>
      </c>
      <c r="M6" s="20">
        <v>-76631233</v>
      </c>
      <c r="N6" s="20">
        <v>-67849888</v>
      </c>
      <c r="O6" s="20"/>
      <c r="P6" s="20"/>
      <c r="Q6" s="20"/>
      <c r="R6" s="20"/>
      <c r="S6" s="20"/>
      <c r="T6" s="20"/>
      <c r="U6" s="20"/>
      <c r="V6" s="20"/>
      <c r="W6" s="20">
        <v>-54104128</v>
      </c>
      <c r="X6" s="20">
        <v>-8488800</v>
      </c>
      <c r="Y6" s="20">
        <v>-45615328</v>
      </c>
      <c r="Z6" s="21">
        <v>537.35896710960321</v>
      </c>
      <c r="AA6" s="22">
        <v>-16977600</v>
      </c>
    </row>
    <row r="7" spans="1:27" x14ac:dyDescent="0.25">
      <c r="A7" s="23" t="s">
        <v>35</v>
      </c>
      <c r="B7" s="17" t="s">
        <v>32</v>
      </c>
      <c r="C7" s="18">
        <v>129517369</v>
      </c>
      <c r="D7" s="18"/>
      <c r="E7" s="19">
        <v>26291712</v>
      </c>
      <c r="F7" s="20">
        <v>26291712</v>
      </c>
      <c r="G7" s="20"/>
      <c r="H7" s="20">
        <v>1889093</v>
      </c>
      <c r="I7" s="20">
        <v>-2235843</v>
      </c>
      <c r="J7" s="20">
        <v>-346750</v>
      </c>
      <c r="K7" s="20">
        <v>1594725</v>
      </c>
      <c r="L7" s="20">
        <v>1820462</v>
      </c>
      <c r="M7" s="20">
        <v>2130997</v>
      </c>
      <c r="N7" s="20">
        <v>5546184</v>
      </c>
      <c r="O7" s="20"/>
      <c r="P7" s="20"/>
      <c r="Q7" s="20"/>
      <c r="R7" s="20"/>
      <c r="S7" s="20"/>
      <c r="T7" s="20"/>
      <c r="U7" s="20"/>
      <c r="V7" s="20"/>
      <c r="W7" s="20">
        <v>5199434</v>
      </c>
      <c r="X7" s="20">
        <v>13145856</v>
      </c>
      <c r="Y7" s="20">
        <v>-7946422</v>
      </c>
      <c r="Z7" s="21">
        <v>-60.448113839068377</v>
      </c>
      <c r="AA7" s="22">
        <v>26291712</v>
      </c>
    </row>
    <row r="8" spans="1:27" x14ac:dyDescent="0.25">
      <c r="A8" s="23" t="s">
        <v>36</v>
      </c>
      <c r="B8" s="17" t="s">
        <v>32</v>
      </c>
      <c r="C8" s="18">
        <v>-14740414</v>
      </c>
      <c r="D8" s="18"/>
      <c r="E8" s="19"/>
      <c r="F8" s="20"/>
      <c r="G8" s="20"/>
      <c r="H8" s="20"/>
      <c r="I8" s="20">
        <v>-3782</v>
      </c>
      <c r="J8" s="20">
        <v>-3782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-3782</v>
      </c>
      <c r="X8" s="20"/>
      <c r="Y8" s="20">
        <v>-3782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90777114</v>
      </c>
      <c r="D11" s="18"/>
      <c r="E11" s="19"/>
      <c r="F11" s="20"/>
      <c r="G11" s="24"/>
      <c r="H11" s="24">
        <v>1970962</v>
      </c>
      <c r="I11" s="24">
        <v>1257472</v>
      </c>
      <c r="J11" s="20">
        <v>3228434</v>
      </c>
      <c r="K11" s="24">
        <v>1163170</v>
      </c>
      <c r="L11" s="24">
        <v>1307500</v>
      </c>
      <c r="M11" s="20">
        <v>-10549187</v>
      </c>
      <c r="N11" s="24">
        <v>-8078517</v>
      </c>
      <c r="O11" s="24"/>
      <c r="P11" s="24"/>
      <c r="Q11" s="20"/>
      <c r="R11" s="24"/>
      <c r="S11" s="24"/>
      <c r="T11" s="20"/>
      <c r="U11" s="24"/>
      <c r="V11" s="24"/>
      <c r="W11" s="24">
        <v>-4850083</v>
      </c>
      <c r="X11" s="20"/>
      <c r="Y11" s="24">
        <v>-4850083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11501116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447405690</v>
      </c>
      <c r="D13" s="29">
        <f>SUM(D6:D12)</f>
        <v>0</v>
      </c>
      <c r="E13" s="30">
        <f t="shared" si="0"/>
        <v>9314112</v>
      </c>
      <c r="F13" s="31">
        <f t="shared" si="0"/>
        <v>9314112</v>
      </c>
      <c r="G13" s="31">
        <f t="shared" si="0"/>
        <v>0</v>
      </c>
      <c r="H13" s="31">
        <f t="shared" si="0"/>
        <v>10132935</v>
      </c>
      <c r="I13" s="31">
        <f t="shared" si="0"/>
        <v>6490727</v>
      </c>
      <c r="J13" s="31">
        <f t="shared" si="0"/>
        <v>16623662</v>
      </c>
      <c r="K13" s="31">
        <f t="shared" si="0"/>
        <v>5357055</v>
      </c>
      <c r="L13" s="31">
        <f t="shared" si="0"/>
        <v>9310147</v>
      </c>
      <c r="M13" s="31">
        <f t="shared" si="0"/>
        <v>-85049423</v>
      </c>
      <c r="N13" s="31">
        <f t="shared" si="0"/>
        <v>-70382221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-53758559</v>
      </c>
      <c r="X13" s="31">
        <f t="shared" si="0"/>
        <v>4657056</v>
      </c>
      <c r="Y13" s="31">
        <f t="shared" si="0"/>
        <v>-58415615</v>
      </c>
      <c r="Z13" s="32">
        <f>+IF(X13&lt;&gt;0,+(Y13/X13)*100,0)</f>
        <v>-1254.3464154178091</v>
      </c>
      <c r="AA13" s="33">
        <f>SUM(AA6:AA12)</f>
        <v>9314112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221271025</v>
      </c>
      <c r="D17" s="18"/>
      <c r="E17" s="19">
        <v>-24067944</v>
      </c>
      <c r="F17" s="20">
        <v>-24067944</v>
      </c>
      <c r="G17" s="24"/>
      <c r="H17" s="24">
        <v>-714309</v>
      </c>
      <c r="I17" s="24">
        <v>-691265</v>
      </c>
      <c r="J17" s="20">
        <v>-1405574</v>
      </c>
      <c r="K17" s="24">
        <v>-9841654</v>
      </c>
      <c r="L17" s="24">
        <v>290993</v>
      </c>
      <c r="M17" s="20">
        <v>-362778</v>
      </c>
      <c r="N17" s="24">
        <v>-9913439</v>
      </c>
      <c r="O17" s="24"/>
      <c r="P17" s="24"/>
      <c r="Q17" s="20"/>
      <c r="R17" s="24"/>
      <c r="S17" s="24"/>
      <c r="T17" s="20"/>
      <c r="U17" s="24"/>
      <c r="V17" s="24"/>
      <c r="W17" s="24">
        <v>-11319013</v>
      </c>
      <c r="X17" s="20">
        <v>-12033972</v>
      </c>
      <c r="Y17" s="24">
        <v>714959</v>
      </c>
      <c r="Z17" s="25">
        <v>-5.9411722081454075</v>
      </c>
      <c r="AA17" s="26">
        <v>-24067944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221271025</v>
      </c>
      <c r="D25" s="29">
        <f t="shared" ref="D25:Y25" si="1">SUM(D15:D24)</f>
        <v>0</v>
      </c>
      <c r="E25" s="35">
        <f t="shared" si="1"/>
        <v>-24067944</v>
      </c>
      <c r="F25" s="36">
        <f t="shared" si="1"/>
        <v>-24067944</v>
      </c>
      <c r="G25" s="36">
        <f t="shared" si="1"/>
        <v>0</v>
      </c>
      <c r="H25" s="36">
        <f t="shared" si="1"/>
        <v>-714309</v>
      </c>
      <c r="I25" s="36">
        <f t="shared" si="1"/>
        <v>-691265</v>
      </c>
      <c r="J25" s="36">
        <f t="shared" si="1"/>
        <v>-1405574</v>
      </c>
      <c r="K25" s="36">
        <f t="shared" si="1"/>
        <v>-9841654</v>
      </c>
      <c r="L25" s="36">
        <f t="shared" si="1"/>
        <v>290993</v>
      </c>
      <c r="M25" s="36">
        <f t="shared" si="1"/>
        <v>-362778</v>
      </c>
      <c r="N25" s="36">
        <f t="shared" si="1"/>
        <v>-9913439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-11319013</v>
      </c>
      <c r="X25" s="36">
        <f t="shared" si="1"/>
        <v>-12033972</v>
      </c>
      <c r="Y25" s="36">
        <f t="shared" si="1"/>
        <v>714959</v>
      </c>
      <c r="Z25" s="37">
        <f>+IF(X25&lt;&gt;0,+(Y25/X25)*100,0)</f>
        <v>-5.9411722081454075</v>
      </c>
      <c r="AA25" s="38">
        <f>SUM(AA15:AA24)</f>
        <v>-24067944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668676715</v>
      </c>
      <c r="D26" s="29">
        <f>+D13+D25</f>
        <v>0</v>
      </c>
      <c r="E26" s="30">
        <f t="shared" si="2"/>
        <v>-14753832</v>
      </c>
      <c r="F26" s="31">
        <f t="shared" si="2"/>
        <v>-14753832</v>
      </c>
      <c r="G26" s="31">
        <f t="shared" si="2"/>
        <v>0</v>
      </c>
      <c r="H26" s="31">
        <f t="shared" si="2"/>
        <v>9418626</v>
      </c>
      <c r="I26" s="31">
        <f t="shared" si="2"/>
        <v>5799462</v>
      </c>
      <c r="J26" s="31">
        <f t="shared" si="2"/>
        <v>15218088</v>
      </c>
      <c r="K26" s="31">
        <f t="shared" si="2"/>
        <v>-4484599</v>
      </c>
      <c r="L26" s="31">
        <f t="shared" si="2"/>
        <v>9601140</v>
      </c>
      <c r="M26" s="31">
        <f t="shared" si="2"/>
        <v>-85412201</v>
      </c>
      <c r="N26" s="31">
        <f t="shared" si="2"/>
        <v>-80295660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-65077572</v>
      </c>
      <c r="X26" s="31">
        <f t="shared" si="2"/>
        <v>-7376916</v>
      </c>
      <c r="Y26" s="31">
        <f t="shared" si="2"/>
        <v>-57700656</v>
      </c>
      <c r="Z26" s="32">
        <f>+IF(X26&lt;&gt;0,+(Y26/X26)*100,0)</f>
        <v>782.17856893043108</v>
      </c>
      <c r="AA26" s="33">
        <f>+AA13+AA25</f>
        <v>-14753832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444222</v>
      </c>
      <c r="D31" s="18"/>
      <c r="E31" s="19"/>
      <c r="F31" s="20"/>
      <c r="G31" s="20"/>
      <c r="H31" s="20"/>
      <c r="I31" s="20"/>
      <c r="J31" s="20"/>
      <c r="K31" s="20">
        <v>-1898</v>
      </c>
      <c r="L31" s="20"/>
      <c r="M31" s="20"/>
      <c r="N31" s="20">
        <v>-1898</v>
      </c>
      <c r="O31" s="20"/>
      <c r="P31" s="20"/>
      <c r="Q31" s="20"/>
      <c r="R31" s="20"/>
      <c r="S31" s="20"/>
      <c r="T31" s="20"/>
      <c r="U31" s="20"/>
      <c r="V31" s="20"/>
      <c r="W31" s="20">
        <v>-1898</v>
      </c>
      <c r="X31" s="20"/>
      <c r="Y31" s="20">
        <v>-1898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245542383</v>
      </c>
      <c r="D32" s="18"/>
      <c r="E32" s="19"/>
      <c r="F32" s="20"/>
      <c r="G32" s="20"/>
      <c r="H32" s="20">
        <v>16031958</v>
      </c>
      <c r="I32" s="20">
        <v>9639313</v>
      </c>
      <c r="J32" s="20">
        <v>25671271</v>
      </c>
      <c r="K32" s="20">
        <v>-3170815</v>
      </c>
      <c r="L32" s="20">
        <v>10081950</v>
      </c>
      <c r="M32" s="20">
        <v>-79621003</v>
      </c>
      <c r="N32" s="20">
        <v>-72709868</v>
      </c>
      <c r="O32" s="20"/>
      <c r="P32" s="20"/>
      <c r="Q32" s="20"/>
      <c r="R32" s="20"/>
      <c r="S32" s="20"/>
      <c r="T32" s="20"/>
      <c r="U32" s="20"/>
      <c r="V32" s="20"/>
      <c r="W32" s="20">
        <v>-47038597</v>
      </c>
      <c r="X32" s="20"/>
      <c r="Y32" s="20">
        <v>-47038597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38631</v>
      </c>
      <c r="D33" s="18"/>
      <c r="E33" s="19"/>
      <c r="F33" s="20"/>
      <c r="G33" s="20"/>
      <c r="H33" s="20">
        <v>87448</v>
      </c>
      <c r="I33" s="20">
        <v>2250000</v>
      </c>
      <c r="J33" s="20">
        <v>2337448</v>
      </c>
      <c r="K33" s="20">
        <v>-3347497</v>
      </c>
      <c r="L33" s="20"/>
      <c r="M33" s="20"/>
      <c r="N33" s="20">
        <v>-3347497</v>
      </c>
      <c r="O33" s="20"/>
      <c r="P33" s="20"/>
      <c r="Q33" s="20"/>
      <c r="R33" s="20"/>
      <c r="S33" s="20"/>
      <c r="T33" s="20"/>
      <c r="U33" s="20"/>
      <c r="V33" s="20"/>
      <c r="W33" s="20">
        <v>-1010049</v>
      </c>
      <c r="X33" s="20"/>
      <c r="Y33" s="20">
        <v>-1010049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79735270</v>
      </c>
      <c r="D35" s="18"/>
      <c r="E35" s="19"/>
      <c r="F35" s="20"/>
      <c r="G35" s="20"/>
      <c r="H35" s="20">
        <v>220368</v>
      </c>
      <c r="I35" s="20">
        <v>-210447</v>
      </c>
      <c r="J35" s="20">
        <v>9921</v>
      </c>
      <c r="K35" s="20">
        <v>146684</v>
      </c>
      <c r="L35" s="20">
        <v>204934</v>
      </c>
      <c r="M35" s="20">
        <v>244342</v>
      </c>
      <c r="N35" s="20">
        <v>595960</v>
      </c>
      <c r="O35" s="20"/>
      <c r="P35" s="20"/>
      <c r="Q35" s="20"/>
      <c r="R35" s="20"/>
      <c r="S35" s="20"/>
      <c r="T35" s="20"/>
      <c r="U35" s="20"/>
      <c r="V35" s="20"/>
      <c r="W35" s="20">
        <v>605881</v>
      </c>
      <c r="X35" s="20"/>
      <c r="Y35" s="20">
        <v>605881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325760506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16339774</v>
      </c>
      <c r="I37" s="31">
        <f t="shared" si="3"/>
        <v>11678866</v>
      </c>
      <c r="J37" s="31">
        <f t="shared" si="3"/>
        <v>28018640</v>
      </c>
      <c r="K37" s="31">
        <f t="shared" si="3"/>
        <v>-6373526</v>
      </c>
      <c r="L37" s="31">
        <f t="shared" si="3"/>
        <v>10286884</v>
      </c>
      <c r="M37" s="31">
        <f t="shared" si="3"/>
        <v>-79376661</v>
      </c>
      <c r="N37" s="31">
        <f t="shared" si="3"/>
        <v>-75463303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-47444663</v>
      </c>
      <c r="X37" s="31">
        <f t="shared" si="3"/>
        <v>0</v>
      </c>
      <c r="Y37" s="31">
        <f t="shared" si="3"/>
        <v>-47444663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325760506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16339774</v>
      </c>
      <c r="I44" s="31">
        <f t="shared" si="5"/>
        <v>11678866</v>
      </c>
      <c r="J44" s="31">
        <f t="shared" si="5"/>
        <v>28018640</v>
      </c>
      <c r="K44" s="31">
        <f t="shared" si="5"/>
        <v>-6373526</v>
      </c>
      <c r="L44" s="31">
        <f t="shared" si="5"/>
        <v>10286884</v>
      </c>
      <c r="M44" s="31">
        <f t="shared" si="5"/>
        <v>-79376661</v>
      </c>
      <c r="N44" s="31">
        <f t="shared" si="5"/>
        <v>-75463303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-47444663</v>
      </c>
      <c r="X44" s="31">
        <f t="shared" si="5"/>
        <v>0</v>
      </c>
      <c r="Y44" s="31">
        <f t="shared" si="5"/>
        <v>-47444663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342916209</v>
      </c>
      <c r="D45" s="42">
        <f t="shared" si="6"/>
        <v>0</v>
      </c>
      <c r="E45" s="43">
        <f t="shared" si="6"/>
        <v>-14753832</v>
      </c>
      <c r="F45" s="44">
        <f t="shared" si="6"/>
        <v>-14753832</v>
      </c>
      <c r="G45" s="44">
        <f t="shared" si="6"/>
        <v>0</v>
      </c>
      <c r="H45" s="44">
        <f t="shared" si="6"/>
        <v>-6921148</v>
      </c>
      <c r="I45" s="44">
        <f t="shared" si="6"/>
        <v>-5879404</v>
      </c>
      <c r="J45" s="44">
        <f t="shared" si="6"/>
        <v>-12800552</v>
      </c>
      <c r="K45" s="44">
        <f t="shared" si="6"/>
        <v>1888927</v>
      </c>
      <c r="L45" s="44">
        <f t="shared" si="6"/>
        <v>-685744</v>
      </c>
      <c r="M45" s="44">
        <f t="shared" si="6"/>
        <v>-6035540</v>
      </c>
      <c r="N45" s="44">
        <f t="shared" si="6"/>
        <v>-4832357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-17632909</v>
      </c>
      <c r="X45" s="44">
        <f t="shared" si="6"/>
        <v>-7376916</v>
      </c>
      <c r="Y45" s="44">
        <f t="shared" si="6"/>
        <v>-10255993</v>
      </c>
      <c r="Z45" s="45">
        <f>+IF(X45&lt;&gt;0,+(Y45/X45)*100,0)</f>
        <v>139.02819281119645</v>
      </c>
      <c r="AA45" s="46">
        <f>+AA26-AA44</f>
        <v>-14753832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-14013354</v>
      </c>
      <c r="D47" s="18"/>
      <c r="E47" s="19">
        <v>-14753832</v>
      </c>
      <c r="F47" s="20">
        <v>-14753832</v>
      </c>
      <c r="G47" s="20"/>
      <c r="H47" s="20">
        <v>-7642717</v>
      </c>
      <c r="I47" s="20">
        <v>-5575589</v>
      </c>
      <c r="J47" s="20">
        <v>-13218306</v>
      </c>
      <c r="K47" s="20">
        <v>1637648</v>
      </c>
      <c r="L47" s="20">
        <v>-1873084</v>
      </c>
      <c r="M47" s="20">
        <v>4159814</v>
      </c>
      <c r="N47" s="20">
        <v>3924378</v>
      </c>
      <c r="O47" s="20"/>
      <c r="P47" s="20"/>
      <c r="Q47" s="20"/>
      <c r="R47" s="20"/>
      <c r="S47" s="20"/>
      <c r="T47" s="20"/>
      <c r="U47" s="20"/>
      <c r="V47" s="20"/>
      <c r="W47" s="20">
        <v>-9293928</v>
      </c>
      <c r="X47" s="20">
        <v>-7376916</v>
      </c>
      <c r="Y47" s="20">
        <v>-1917012</v>
      </c>
      <c r="Z47" s="47">
        <v>25.986631811992979</v>
      </c>
      <c r="AA47" s="22">
        <v>-14753832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-14013354</v>
      </c>
      <c r="D50" s="50">
        <f t="shared" ref="D50:Y50" si="7">SUM(D47:D49)</f>
        <v>0</v>
      </c>
      <c r="E50" s="51">
        <f t="shared" si="7"/>
        <v>-14753832</v>
      </c>
      <c r="F50" s="52">
        <f t="shared" si="7"/>
        <v>-14753832</v>
      </c>
      <c r="G50" s="52">
        <f t="shared" si="7"/>
        <v>0</v>
      </c>
      <c r="H50" s="52">
        <f t="shared" si="7"/>
        <v>-7642717</v>
      </c>
      <c r="I50" s="52">
        <f t="shared" si="7"/>
        <v>-5575589</v>
      </c>
      <c r="J50" s="52">
        <f t="shared" si="7"/>
        <v>-13218306</v>
      </c>
      <c r="K50" s="52">
        <f t="shared" si="7"/>
        <v>1637648</v>
      </c>
      <c r="L50" s="52">
        <f t="shared" si="7"/>
        <v>-1873084</v>
      </c>
      <c r="M50" s="52">
        <f t="shared" si="7"/>
        <v>4159814</v>
      </c>
      <c r="N50" s="52">
        <f t="shared" si="7"/>
        <v>3924378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-9293928</v>
      </c>
      <c r="X50" s="52">
        <f t="shared" si="7"/>
        <v>-7376916</v>
      </c>
      <c r="Y50" s="52">
        <f t="shared" si="7"/>
        <v>-1917012</v>
      </c>
      <c r="Z50" s="53">
        <f>+IF(X50&lt;&gt;0,+(Y50/X50)*100,0)</f>
        <v>25.986631811992979</v>
      </c>
      <c r="AA50" s="54">
        <f>SUM(AA47:AA49)</f>
        <v>-14753832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-250456473</v>
      </c>
      <c r="D6" s="18"/>
      <c r="E6" s="19">
        <v>-41585955</v>
      </c>
      <c r="F6" s="20">
        <v>-41585955</v>
      </c>
      <c r="G6" s="20">
        <v>-253380197</v>
      </c>
      <c r="H6" s="20">
        <v>908823</v>
      </c>
      <c r="I6" s="20">
        <v>-7746522</v>
      </c>
      <c r="J6" s="20">
        <v>-260217896</v>
      </c>
      <c r="K6" s="20">
        <v>-5307943</v>
      </c>
      <c r="L6" s="20">
        <v>-1997802</v>
      </c>
      <c r="M6" s="20">
        <v>-5072707</v>
      </c>
      <c r="N6" s="20">
        <v>-12378452</v>
      </c>
      <c r="O6" s="20"/>
      <c r="P6" s="20"/>
      <c r="Q6" s="20"/>
      <c r="R6" s="20"/>
      <c r="S6" s="20"/>
      <c r="T6" s="20"/>
      <c r="U6" s="20"/>
      <c r="V6" s="20"/>
      <c r="W6" s="20">
        <v>-272596348</v>
      </c>
      <c r="X6" s="20">
        <v>-20792976</v>
      </c>
      <c r="Y6" s="20">
        <v>-251803372</v>
      </c>
      <c r="Z6" s="21">
        <v>1211.0020807026374</v>
      </c>
      <c r="AA6" s="22">
        <v>-41585955</v>
      </c>
    </row>
    <row r="7" spans="1:27" x14ac:dyDescent="0.25">
      <c r="A7" s="23" t="s">
        <v>35</v>
      </c>
      <c r="B7" s="17" t="s">
        <v>32</v>
      </c>
      <c r="C7" s="18">
        <v>-5843</v>
      </c>
      <c r="D7" s="18"/>
      <c r="E7" s="19"/>
      <c r="F7" s="20"/>
      <c r="G7" s="20">
        <v>-5843</v>
      </c>
      <c r="H7" s="20"/>
      <c r="I7" s="20"/>
      <c r="J7" s="20">
        <v>-5843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-5843</v>
      </c>
      <c r="X7" s="20"/>
      <c r="Y7" s="20">
        <v>-5843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2013113</v>
      </c>
      <c r="D10" s="18"/>
      <c r="E10" s="19"/>
      <c r="F10" s="20"/>
      <c r="G10" s="20">
        <v>2555098</v>
      </c>
      <c r="H10" s="20">
        <v>277269</v>
      </c>
      <c r="I10" s="20">
        <v>190825</v>
      </c>
      <c r="J10" s="20">
        <v>3023192</v>
      </c>
      <c r="K10" s="20"/>
      <c r="L10" s="20">
        <v>459897</v>
      </c>
      <c r="M10" s="20">
        <v>162913</v>
      </c>
      <c r="N10" s="20">
        <v>622810</v>
      </c>
      <c r="O10" s="20"/>
      <c r="P10" s="20"/>
      <c r="Q10" s="20"/>
      <c r="R10" s="20"/>
      <c r="S10" s="20"/>
      <c r="T10" s="20"/>
      <c r="U10" s="20"/>
      <c r="V10" s="20"/>
      <c r="W10" s="20">
        <v>3646002</v>
      </c>
      <c r="X10" s="20"/>
      <c r="Y10" s="20">
        <v>3646002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33175779</v>
      </c>
      <c r="D11" s="18"/>
      <c r="E11" s="19"/>
      <c r="F11" s="20"/>
      <c r="G11" s="24">
        <v>33557133</v>
      </c>
      <c r="H11" s="24">
        <v>661685</v>
      </c>
      <c r="I11" s="24">
        <v>985054</v>
      </c>
      <c r="J11" s="20">
        <v>35203872</v>
      </c>
      <c r="K11" s="24">
        <v>648668</v>
      </c>
      <c r="L11" s="24">
        <v>692611</v>
      </c>
      <c r="M11" s="20">
        <v>748640</v>
      </c>
      <c r="N11" s="24">
        <v>2089919</v>
      </c>
      <c r="O11" s="24"/>
      <c r="P11" s="24"/>
      <c r="Q11" s="20"/>
      <c r="R11" s="24"/>
      <c r="S11" s="24"/>
      <c r="T11" s="20"/>
      <c r="U11" s="24"/>
      <c r="V11" s="24"/>
      <c r="W11" s="24">
        <v>37293791</v>
      </c>
      <c r="X11" s="20"/>
      <c r="Y11" s="24">
        <v>37293791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-215273424</v>
      </c>
      <c r="D13" s="29">
        <f>SUM(D6:D12)</f>
        <v>0</v>
      </c>
      <c r="E13" s="30">
        <f t="shared" si="0"/>
        <v>-41585955</v>
      </c>
      <c r="F13" s="31">
        <f t="shared" si="0"/>
        <v>-41585955</v>
      </c>
      <c r="G13" s="31">
        <f t="shared" si="0"/>
        <v>-217273809</v>
      </c>
      <c r="H13" s="31">
        <f t="shared" si="0"/>
        <v>1847777</v>
      </c>
      <c r="I13" s="31">
        <f t="shared" si="0"/>
        <v>-6570643</v>
      </c>
      <c r="J13" s="31">
        <f t="shared" si="0"/>
        <v>-221996675</v>
      </c>
      <c r="K13" s="31">
        <f t="shared" si="0"/>
        <v>-4659275</v>
      </c>
      <c r="L13" s="31">
        <f t="shared" si="0"/>
        <v>-845294</v>
      </c>
      <c r="M13" s="31">
        <f t="shared" si="0"/>
        <v>-4161154</v>
      </c>
      <c r="N13" s="31">
        <f t="shared" si="0"/>
        <v>-9665723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-231662398</v>
      </c>
      <c r="X13" s="31">
        <f t="shared" si="0"/>
        <v>-20792976</v>
      </c>
      <c r="Y13" s="31">
        <f t="shared" si="0"/>
        <v>-210869422</v>
      </c>
      <c r="Z13" s="32">
        <f>+IF(X13&lt;&gt;0,+(Y13/X13)*100,0)</f>
        <v>1014.1377645989684</v>
      </c>
      <c r="AA13" s="33">
        <f>SUM(AA6:AA12)</f>
        <v>-41585955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8825769</v>
      </c>
      <c r="D17" s="18"/>
      <c r="E17" s="19">
        <v>3000000</v>
      </c>
      <c r="F17" s="20">
        <v>3000000</v>
      </c>
      <c r="G17" s="24">
        <v>8825770</v>
      </c>
      <c r="H17" s="24">
        <v>844792</v>
      </c>
      <c r="I17" s="24">
        <v>918781</v>
      </c>
      <c r="J17" s="20">
        <v>10589343</v>
      </c>
      <c r="K17" s="24">
        <v>616789</v>
      </c>
      <c r="L17" s="24">
        <v>503250</v>
      </c>
      <c r="M17" s="20"/>
      <c r="N17" s="24">
        <v>1120039</v>
      </c>
      <c r="O17" s="24"/>
      <c r="P17" s="24"/>
      <c r="Q17" s="20"/>
      <c r="R17" s="24"/>
      <c r="S17" s="24"/>
      <c r="T17" s="20"/>
      <c r="U17" s="24"/>
      <c r="V17" s="24"/>
      <c r="W17" s="24">
        <v>11709382</v>
      </c>
      <c r="X17" s="20">
        <v>1500000</v>
      </c>
      <c r="Y17" s="24">
        <v>10209382</v>
      </c>
      <c r="Z17" s="25">
        <v>680.62546666666663</v>
      </c>
      <c r="AA17" s="26">
        <v>3000000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8825769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8825770</v>
      </c>
      <c r="H25" s="36">
        <f t="shared" si="1"/>
        <v>844792</v>
      </c>
      <c r="I25" s="36">
        <f t="shared" si="1"/>
        <v>918781</v>
      </c>
      <c r="J25" s="36">
        <f t="shared" si="1"/>
        <v>10589343</v>
      </c>
      <c r="K25" s="36">
        <f t="shared" si="1"/>
        <v>616789</v>
      </c>
      <c r="L25" s="36">
        <f t="shared" si="1"/>
        <v>503250</v>
      </c>
      <c r="M25" s="36">
        <f t="shared" si="1"/>
        <v>0</v>
      </c>
      <c r="N25" s="36">
        <f t="shared" si="1"/>
        <v>1120039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11709382</v>
      </c>
      <c r="X25" s="36">
        <f t="shared" si="1"/>
        <v>1500000</v>
      </c>
      <c r="Y25" s="36">
        <f t="shared" si="1"/>
        <v>10209382</v>
      </c>
      <c r="Z25" s="37">
        <f>+IF(X25&lt;&gt;0,+(Y25/X25)*100,0)</f>
        <v>680.62546666666663</v>
      </c>
      <c r="AA25" s="38">
        <f>SUM(AA15:AA24)</f>
        <v>3000000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-206447655</v>
      </c>
      <c r="D26" s="29">
        <f>+D13+D25</f>
        <v>0</v>
      </c>
      <c r="E26" s="30">
        <f t="shared" si="2"/>
        <v>-38585955</v>
      </c>
      <c r="F26" s="31">
        <f t="shared" si="2"/>
        <v>-38585955</v>
      </c>
      <c r="G26" s="31">
        <f t="shared" si="2"/>
        <v>-208448039</v>
      </c>
      <c r="H26" s="31">
        <f t="shared" si="2"/>
        <v>2692569</v>
      </c>
      <c r="I26" s="31">
        <f t="shared" si="2"/>
        <v>-5651862</v>
      </c>
      <c r="J26" s="31">
        <f t="shared" si="2"/>
        <v>-211407332</v>
      </c>
      <c r="K26" s="31">
        <f t="shared" si="2"/>
        <v>-4042486</v>
      </c>
      <c r="L26" s="31">
        <f t="shared" si="2"/>
        <v>-342044</v>
      </c>
      <c r="M26" s="31">
        <f t="shared" si="2"/>
        <v>-4161154</v>
      </c>
      <c r="N26" s="31">
        <f t="shared" si="2"/>
        <v>-8545684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-219953016</v>
      </c>
      <c r="X26" s="31">
        <f t="shared" si="2"/>
        <v>-19292976</v>
      </c>
      <c r="Y26" s="31">
        <f t="shared" si="2"/>
        <v>-200660040</v>
      </c>
      <c r="Z26" s="32">
        <f>+IF(X26&lt;&gt;0,+(Y26/X26)*100,0)</f>
        <v>1040.0678464535486</v>
      </c>
      <c r="AA26" s="33">
        <f>+AA13+AA25</f>
        <v>-38585955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5377455</v>
      </c>
      <c r="D32" s="18"/>
      <c r="E32" s="19">
        <v>-2000000</v>
      </c>
      <c r="F32" s="20">
        <v>-2000000</v>
      </c>
      <c r="G32" s="20">
        <v>5919440</v>
      </c>
      <c r="H32" s="20">
        <v>5231657</v>
      </c>
      <c r="I32" s="20">
        <v>-1499181</v>
      </c>
      <c r="J32" s="20">
        <v>9651916</v>
      </c>
      <c r="K32" s="20">
        <v>-192539</v>
      </c>
      <c r="L32" s="20">
        <v>2993982</v>
      </c>
      <c r="M32" s="20">
        <v>666860</v>
      </c>
      <c r="N32" s="20">
        <v>3468303</v>
      </c>
      <c r="O32" s="20"/>
      <c r="P32" s="20"/>
      <c r="Q32" s="20"/>
      <c r="R32" s="20"/>
      <c r="S32" s="20"/>
      <c r="T32" s="20"/>
      <c r="U32" s="20"/>
      <c r="V32" s="20"/>
      <c r="W32" s="20">
        <v>13120219</v>
      </c>
      <c r="X32" s="20">
        <v>-1000008</v>
      </c>
      <c r="Y32" s="20">
        <v>14120227</v>
      </c>
      <c r="Z32" s="21">
        <v>-1412.0114039087687</v>
      </c>
      <c r="AA32" s="22">
        <v>-2000000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-3267560</v>
      </c>
      <c r="M33" s="20"/>
      <c r="N33" s="20">
        <v>-3267560</v>
      </c>
      <c r="O33" s="20"/>
      <c r="P33" s="20"/>
      <c r="Q33" s="20"/>
      <c r="R33" s="20"/>
      <c r="S33" s="20"/>
      <c r="T33" s="20"/>
      <c r="U33" s="20"/>
      <c r="V33" s="20"/>
      <c r="W33" s="20">
        <v>-3267560</v>
      </c>
      <c r="X33" s="20"/>
      <c r="Y33" s="20">
        <v>-3267560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818217</v>
      </c>
      <c r="I35" s="20"/>
      <c r="J35" s="20">
        <v>818217</v>
      </c>
      <c r="K35" s="20"/>
      <c r="L35" s="20">
        <v>363652</v>
      </c>
      <c r="M35" s="20"/>
      <c r="N35" s="20">
        <v>363652</v>
      </c>
      <c r="O35" s="20"/>
      <c r="P35" s="20"/>
      <c r="Q35" s="20"/>
      <c r="R35" s="20"/>
      <c r="S35" s="20"/>
      <c r="T35" s="20"/>
      <c r="U35" s="20"/>
      <c r="V35" s="20"/>
      <c r="W35" s="20">
        <v>1181869</v>
      </c>
      <c r="X35" s="20"/>
      <c r="Y35" s="20">
        <v>1181869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5377455</v>
      </c>
      <c r="D37" s="29">
        <f t="shared" ref="D37:Y37" si="3">SUM(D29:D36)</f>
        <v>0</v>
      </c>
      <c r="E37" s="30">
        <f t="shared" si="3"/>
        <v>-2000000</v>
      </c>
      <c r="F37" s="31">
        <f t="shared" si="3"/>
        <v>-2000000</v>
      </c>
      <c r="G37" s="31">
        <f t="shared" si="3"/>
        <v>5919440</v>
      </c>
      <c r="H37" s="31">
        <f t="shared" si="3"/>
        <v>6049874</v>
      </c>
      <c r="I37" s="31">
        <f t="shared" si="3"/>
        <v>-1499181</v>
      </c>
      <c r="J37" s="31">
        <f t="shared" si="3"/>
        <v>10470133</v>
      </c>
      <c r="K37" s="31">
        <f t="shared" si="3"/>
        <v>-192539</v>
      </c>
      <c r="L37" s="31">
        <f t="shared" si="3"/>
        <v>90074</v>
      </c>
      <c r="M37" s="31">
        <f t="shared" si="3"/>
        <v>666860</v>
      </c>
      <c r="N37" s="31">
        <f t="shared" si="3"/>
        <v>564395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11034528</v>
      </c>
      <c r="X37" s="31">
        <f t="shared" si="3"/>
        <v>-1000008</v>
      </c>
      <c r="Y37" s="31">
        <f t="shared" si="3"/>
        <v>12034536</v>
      </c>
      <c r="Z37" s="32">
        <f>+IF(X37&lt;&gt;0,+(Y37/X37)*100,0)</f>
        <v>-1203.4439724482204</v>
      </c>
      <c r="AA37" s="33">
        <f>SUM(AA29:AA36)</f>
        <v>-2000000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5377455</v>
      </c>
      <c r="D44" s="29">
        <f>+D37+D43</f>
        <v>0</v>
      </c>
      <c r="E44" s="30">
        <f t="shared" si="5"/>
        <v>-2000000</v>
      </c>
      <c r="F44" s="31">
        <f t="shared" si="5"/>
        <v>-2000000</v>
      </c>
      <c r="G44" s="31">
        <f t="shared" si="5"/>
        <v>5919440</v>
      </c>
      <c r="H44" s="31">
        <f t="shared" si="5"/>
        <v>6049874</v>
      </c>
      <c r="I44" s="31">
        <f t="shared" si="5"/>
        <v>-1499181</v>
      </c>
      <c r="J44" s="31">
        <f t="shared" si="5"/>
        <v>10470133</v>
      </c>
      <c r="K44" s="31">
        <f t="shared" si="5"/>
        <v>-192539</v>
      </c>
      <c r="L44" s="31">
        <f t="shared" si="5"/>
        <v>90074</v>
      </c>
      <c r="M44" s="31">
        <f t="shared" si="5"/>
        <v>666860</v>
      </c>
      <c r="N44" s="31">
        <f t="shared" si="5"/>
        <v>564395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11034528</v>
      </c>
      <c r="X44" s="31">
        <f t="shared" si="5"/>
        <v>-1000008</v>
      </c>
      <c r="Y44" s="31">
        <f t="shared" si="5"/>
        <v>12034536</v>
      </c>
      <c r="Z44" s="32">
        <f>+IF(X44&lt;&gt;0,+(Y44/X44)*100,0)</f>
        <v>-1203.4439724482204</v>
      </c>
      <c r="AA44" s="33">
        <f>+AA37+AA43</f>
        <v>-2000000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-211825110</v>
      </c>
      <c r="D45" s="42">
        <f t="shared" si="6"/>
        <v>0</v>
      </c>
      <c r="E45" s="43">
        <f t="shared" si="6"/>
        <v>-36585955</v>
      </c>
      <c r="F45" s="44">
        <f t="shared" si="6"/>
        <v>-36585955</v>
      </c>
      <c r="G45" s="44">
        <f t="shared" si="6"/>
        <v>-214367479</v>
      </c>
      <c r="H45" s="44">
        <f t="shared" si="6"/>
        <v>-3357305</v>
      </c>
      <c r="I45" s="44">
        <f t="shared" si="6"/>
        <v>-4152681</v>
      </c>
      <c r="J45" s="44">
        <f t="shared" si="6"/>
        <v>-221877465</v>
      </c>
      <c r="K45" s="44">
        <f t="shared" si="6"/>
        <v>-3849947</v>
      </c>
      <c r="L45" s="44">
        <f t="shared" si="6"/>
        <v>-432118</v>
      </c>
      <c r="M45" s="44">
        <f t="shared" si="6"/>
        <v>-4828014</v>
      </c>
      <c r="N45" s="44">
        <f t="shared" si="6"/>
        <v>-9110079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-230987544</v>
      </c>
      <c r="X45" s="44">
        <f t="shared" si="6"/>
        <v>-18292968</v>
      </c>
      <c r="Y45" s="44">
        <f t="shared" si="6"/>
        <v>-212694576</v>
      </c>
      <c r="Z45" s="45">
        <f>+IF(X45&lt;&gt;0,+(Y45/X45)*100,0)</f>
        <v>1162.7122290926218</v>
      </c>
      <c r="AA45" s="46">
        <f>+AA26-AA44</f>
        <v>-36585955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-104370466</v>
      </c>
      <c r="D47" s="18"/>
      <c r="E47" s="19">
        <v>-36585955</v>
      </c>
      <c r="F47" s="20">
        <v>-36585955</v>
      </c>
      <c r="G47" s="20">
        <v>-107151087</v>
      </c>
      <c r="H47" s="20">
        <v>-3595470</v>
      </c>
      <c r="I47" s="20">
        <v>-4549593</v>
      </c>
      <c r="J47" s="20">
        <v>-115296150</v>
      </c>
      <c r="K47" s="20">
        <v>-4107146</v>
      </c>
      <c r="L47" s="20">
        <v>-707354</v>
      </c>
      <c r="M47" s="20">
        <v>-6845713</v>
      </c>
      <c r="N47" s="20">
        <v>-11660213</v>
      </c>
      <c r="O47" s="20"/>
      <c r="P47" s="20"/>
      <c r="Q47" s="20"/>
      <c r="R47" s="20"/>
      <c r="S47" s="20"/>
      <c r="T47" s="20"/>
      <c r="U47" s="20"/>
      <c r="V47" s="20"/>
      <c r="W47" s="20">
        <v>-126956363</v>
      </c>
      <c r="X47" s="20">
        <v>-18292980</v>
      </c>
      <c r="Y47" s="20">
        <v>-108663383</v>
      </c>
      <c r="Z47" s="47">
        <v>594.01684689973968</v>
      </c>
      <c r="AA47" s="22">
        <v>-36585955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-104370466</v>
      </c>
      <c r="D50" s="50">
        <f t="shared" ref="D50:Y50" si="7">SUM(D47:D49)</f>
        <v>0</v>
      </c>
      <c r="E50" s="51">
        <f t="shared" si="7"/>
        <v>-36585955</v>
      </c>
      <c r="F50" s="52">
        <f t="shared" si="7"/>
        <v>-36585955</v>
      </c>
      <c r="G50" s="52">
        <f t="shared" si="7"/>
        <v>-107151087</v>
      </c>
      <c r="H50" s="52">
        <f t="shared" si="7"/>
        <v>-3595470</v>
      </c>
      <c r="I50" s="52">
        <f t="shared" si="7"/>
        <v>-4549593</v>
      </c>
      <c r="J50" s="52">
        <f t="shared" si="7"/>
        <v>-115296150</v>
      </c>
      <c r="K50" s="52">
        <f t="shared" si="7"/>
        <v>-4107146</v>
      </c>
      <c r="L50" s="52">
        <f t="shared" si="7"/>
        <v>-707354</v>
      </c>
      <c r="M50" s="52">
        <f t="shared" si="7"/>
        <v>-6845713</v>
      </c>
      <c r="N50" s="52">
        <f t="shared" si="7"/>
        <v>-11660213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-126956363</v>
      </c>
      <c r="X50" s="52">
        <f t="shared" si="7"/>
        <v>-18292980</v>
      </c>
      <c r="Y50" s="52">
        <f t="shared" si="7"/>
        <v>-108663383</v>
      </c>
      <c r="Z50" s="53">
        <f>+IF(X50&lt;&gt;0,+(Y50/X50)*100,0)</f>
        <v>594.01684689973968</v>
      </c>
      <c r="AA50" s="54">
        <f>SUM(AA47:AA49)</f>
        <v>-36585955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-164461811</v>
      </c>
      <c r="D6" s="18"/>
      <c r="E6" s="19"/>
      <c r="F6" s="20"/>
      <c r="G6" s="20">
        <v>-167401457</v>
      </c>
      <c r="H6" s="20">
        <v>-2713403</v>
      </c>
      <c r="I6" s="20">
        <v>-3652707</v>
      </c>
      <c r="J6" s="20">
        <v>-173767567</v>
      </c>
      <c r="K6" s="20">
        <v>-6790389</v>
      </c>
      <c r="L6" s="20">
        <v>-1930961</v>
      </c>
      <c r="M6" s="20">
        <v>-9735556</v>
      </c>
      <c r="N6" s="20">
        <v>-18456906</v>
      </c>
      <c r="O6" s="20"/>
      <c r="P6" s="20"/>
      <c r="Q6" s="20"/>
      <c r="R6" s="20"/>
      <c r="S6" s="20"/>
      <c r="T6" s="20"/>
      <c r="U6" s="20"/>
      <c r="V6" s="20"/>
      <c r="W6" s="20">
        <v>-192224473</v>
      </c>
      <c r="X6" s="20"/>
      <c r="Y6" s="20">
        <v>-192224473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-5997221</v>
      </c>
      <c r="D10" s="18"/>
      <c r="E10" s="19">
        <v>100000</v>
      </c>
      <c r="F10" s="20">
        <v>100000</v>
      </c>
      <c r="G10" s="20">
        <v>-5997221</v>
      </c>
      <c r="H10" s="20">
        <v>-47754</v>
      </c>
      <c r="I10" s="20"/>
      <c r="J10" s="20">
        <v>-6044975</v>
      </c>
      <c r="K10" s="20">
        <v>-18200</v>
      </c>
      <c r="L10" s="20">
        <v>-413671</v>
      </c>
      <c r="M10" s="20">
        <v>-432744</v>
      </c>
      <c r="N10" s="20">
        <v>-864615</v>
      </c>
      <c r="O10" s="20"/>
      <c r="P10" s="20"/>
      <c r="Q10" s="20"/>
      <c r="R10" s="20"/>
      <c r="S10" s="20"/>
      <c r="T10" s="20"/>
      <c r="U10" s="20"/>
      <c r="V10" s="20"/>
      <c r="W10" s="20">
        <v>-6909590</v>
      </c>
      <c r="X10" s="20">
        <v>49583</v>
      </c>
      <c r="Y10" s="20">
        <v>-6959173</v>
      </c>
      <c r="Z10" s="21">
        <v>-14035.401246394935</v>
      </c>
      <c r="AA10" s="22">
        <v>100000</v>
      </c>
    </row>
    <row r="11" spans="1:27" x14ac:dyDescent="0.25">
      <c r="A11" s="23" t="s">
        <v>39</v>
      </c>
      <c r="B11" s="17" t="s">
        <v>32</v>
      </c>
      <c r="C11" s="18">
        <v>11804364</v>
      </c>
      <c r="D11" s="18"/>
      <c r="E11" s="19"/>
      <c r="F11" s="20"/>
      <c r="G11" s="24">
        <v>11804363</v>
      </c>
      <c r="H11" s="24"/>
      <c r="I11" s="24"/>
      <c r="J11" s="20">
        <v>11804363</v>
      </c>
      <c r="K11" s="24">
        <v>174346</v>
      </c>
      <c r="L11" s="24">
        <v>590870</v>
      </c>
      <c r="M11" s="20">
        <v>-146222</v>
      </c>
      <c r="N11" s="24">
        <v>618994</v>
      </c>
      <c r="O11" s="24"/>
      <c r="P11" s="24"/>
      <c r="Q11" s="20"/>
      <c r="R11" s="24"/>
      <c r="S11" s="24"/>
      <c r="T11" s="20"/>
      <c r="U11" s="24"/>
      <c r="V11" s="24"/>
      <c r="W11" s="24">
        <v>12423357</v>
      </c>
      <c r="X11" s="20"/>
      <c r="Y11" s="24">
        <v>12423357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-158654668</v>
      </c>
      <c r="D13" s="29">
        <f>SUM(D6:D12)</f>
        <v>0</v>
      </c>
      <c r="E13" s="30">
        <f t="shared" si="0"/>
        <v>100000</v>
      </c>
      <c r="F13" s="31">
        <f t="shared" si="0"/>
        <v>100000</v>
      </c>
      <c r="G13" s="31">
        <f t="shared" si="0"/>
        <v>-161594315</v>
      </c>
      <c r="H13" s="31">
        <f t="shared" si="0"/>
        <v>-2761157</v>
      </c>
      <c r="I13" s="31">
        <f t="shared" si="0"/>
        <v>-3652707</v>
      </c>
      <c r="J13" s="31">
        <f t="shared" si="0"/>
        <v>-168008179</v>
      </c>
      <c r="K13" s="31">
        <f t="shared" si="0"/>
        <v>-6634243</v>
      </c>
      <c r="L13" s="31">
        <f t="shared" si="0"/>
        <v>-1753762</v>
      </c>
      <c r="M13" s="31">
        <f t="shared" si="0"/>
        <v>-10314522</v>
      </c>
      <c r="N13" s="31">
        <f t="shared" si="0"/>
        <v>-18702527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-186710706</v>
      </c>
      <c r="X13" s="31">
        <f t="shared" si="0"/>
        <v>49583</v>
      </c>
      <c r="Y13" s="31">
        <f t="shared" si="0"/>
        <v>-186760289</v>
      </c>
      <c r="Z13" s="32">
        <f>+IF(X13&lt;&gt;0,+(Y13/X13)*100,0)</f>
        <v>-376661.93856765423</v>
      </c>
      <c r="AA13" s="33">
        <f>SUM(AA6:AA12)</f>
        <v>100000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-4902099</v>
      </c>
      <c r="D17" s="18"/>
      <c r="E17" s="19"/>
      <c r="F17" s="20"/>
      <c r="G17" s="24">
        <v>-4902100</v>
      </c>
      <c r="H17" s="24">
        <v>-137178</v>
      </c>
      <c r="I17" s="24"/>
      <c r="J17" s="20">
        <v>-5039278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-5039278</v>
      </c>
      <c r="X17" s="20"/>
      <c r="Y17" s="24">
        <v>-5039278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-4902099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-4902100</v>
      </c>
      <c r="H25" s="36">
        <f t="shared" si="1"/>
        <v>-137178</v>
      </c>
      <c r="I25" s="36">
        <f t="shared" si="1"/>
        <v>0</v>
      </c>
      <c r="J25" s="36">
        <f t="shared" si="1"/>
        <v>-5039278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-5039278</v>
      </c>
      <c r="X25" s="36">
        <f t="shared" si="1"/>
        <v>0</v>
      </c>
      <c r="Y25" s="36">
        <f t="shared" si="1"/>
        <v>-5039278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-163556767</v>
      </c>
      <c r="D26" s="29">
        <f>+D13+D25</f>
        <v>0</v>
      </c>
      <c r="E26" s="30">
        <f t="shared" si="2"/>
        <v>100000</v>
      </c>
      <c r="F26" s="31">
        <f t="shared" si="2"/>
        <v>100000</v>
      </c>
      <c r="G26" s="31">
        <f t="shared" si="2"/>
        <v>-166496415</v>
      </c>
      <c r="H26" s="31">
        <f t="shared" si="2"/>
        <v>-2898335</v>
      </c>
      <c r="I26" s="31">
        <f t="shared" si="2"/>
        <v>-3652707</v>
      </c>
      <c r="J26" s="31">
        <f t="shared" si="2"/>
        <v>-173047457</v>
      </c>
      <c r="K26" s="31">
        <f t="shared" si="2"/>
        <v>-6634243</v>
      </c>
      <c r="L26" s="31">
        <f t="shared" si="2"/>
        <v>-1753762</v>
      </c>
      <c r="M26" s="31">
        <f t="shared" si="2"/>
        <v>-10314522</v>
      </c>
      <c r="N26" s="31">
        <f t="shared" si="2"/>
        <v>-18702527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-191749984</v>
      </c>
      <c r="X26" s="31">
        <f t="shared" si="2"/>
        <v>49583</v>
      </c>
      <c r="Y26" s="31">
        <f t="shared" si="2"/>
        <v>-191799567</v>
      </c>
      <c r="Z26" s="32">
        <f>+IF(X26&lt;&gt;0,+(Y26/X26)*100,0)</f>
        <v>-386825.25664038077</v>
      </c>
      <c r="AA26" s="33">
        <f>+AA13+AA25</f>
        <v>100000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-17133776</v>
      </c>
      <c r="D32" s="18"/>
      <c r="E32" s="19">
        <v>59569341</v>
      </c>
      <c r="F32" s="20">
        <v>59569341</v>
      </c>
      <c r="G32" s="20">
        <v>-17177818</v>
      </c>
      <c r="H32" s="20"/>
      <c r="I32" s="20"/>
      <c r="J32" s="20">
        <v>-17177818</v>
      </c>
      <c r="K32" s="20">
        <v>1578187</v>
      </c>
      <c r="L32" s="20">
        <v>-215626</v>
      </c>
      <c r="M32" s="20">
        <v>-710418</v>
      </c>
      <c r="N32" s="20">
        <v>652143</v>
      </c>
      <c r="O32" s="20"/>
      <c r="P32" s="20"/>
      <c r="Q32" s="20"/>
      <c r="R32" s="20"/>
      <c r="S32" s="20"/>
      <c r="T32" s="20"/>
      <c r="U32" s="20"/>
      <c r="V32" s="20"/>
      <c r="W32" s="20">
        <v>-16525675</v>
      </c>
      <c r="X32" s="20">
        <v>29573242</v>
      </c>
      <c r="Y32" s="20">
        <v>-46098917</v>
      </c>
      <c r="Z32" s="21">
        <v>-155.88049832345064</v>
      </c>
      <c r="AA32" s="22">
        <v>59569341</v>
      </c>
    </row>
    <row r="33" spans="1:27" x14ac:dyDescent="0.25">
      <c r="A33" s="23" t="s">
        <v>60</v>
      </c>
      <c r="B33" s="17" t="s">
        <v>32</v>
      </c>
      <c r="C33" s="18">
        <v>614000</v>
      </c>
      <c r="D33" s="18"/>
      <c r="E33" s="19">
        <v>-10827004</v>
      </c>
      <c r="F33" s="20">
        <v>-10827004</v>
      </c>
      <c r="G33" s="20">
        <v>614000</v>
      </c>
      <c r="H33" s="20"/>
      <c r="I33" s="20"/>
      <c r="J33" s="20">
        <v>614000</v>
      </c>
      <c r="K33" s="20"/>
      <c r="L33" s="20">
        <v>2165000</v>
      </c>
      <c r="M33" s="20"/>
      <c r="N33" s="20">
        <v>2165000</v>
      </c>
      <c r="O33" s="20"/>
      <c r="P33" s="20"/>
      <c r="Q33" s="20"/>
      <c r="R33" s="20"/>
      <c r="S33" s="20"/>
      <c r="T33" s="20"/>
      <c r="U33" s="20"/>
      <c r="V33" s="20"/>
      <c r="W33" s="20">
        <v>2779000</v>
      </c>
      <c r="X33" s="20">
        <v>-5368390</v>
      </c>
      <c r="Y33" s="20">
        <v>8147390</v>
      </c>
      <c r="Z33" s="21">
        <v>-151.76598570521142</v>
      </c>
      <c r="AA33" s="22">
        <v>-10827004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-16519776</v>
      </c>
      <c r="D37" s="29">
        <f t="shared" ref="D37:Y37" si="3">SUM(D29:D36)</f>
        <v>0</v>
      </c>
      <c r="E37" s="30">
        <f t="shared" si="3"/>
        <v>48742337</v>
      </c>
      <c r="F37" s="31">
        <f t="shared" si="3"/>
        <v>48742337</v>
      </c>
      <c r="G37" s="31">
        <f t="shared" si="3"/>
        <v>-16563818</v>
      </c>
      <c r="H37" s="31">
        <f t="shared" si="3"/>
        <v>0</v>
      </c>
      <c r="I37" s="31">
        <f t="shared" si="3"/>
        <v>0</v>
      </c>
      <c r="J37" s="31">
        <f t="shared" si="3"/>
        <v>-16563818</v>
      </c>
      <c r="K37" s="31">
        <f t="shared" si="3"/>
        <v>1578187</v>
      </c>
      <c r="L37" s="31">
        <f t="shared" si="3"/>
        <v>1949374</v>
      </c>
      <c r="M37" s="31">
        <f t="shared" si="3"/>
        <v>-710418</v>
      </c>
      <c r="N37" s="31">
        <f t="shared" si="3"/>
        <v>2817143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-13746675</v>
      </c>
      <c r="X37" s="31">
        <f t="shared" si="3"/>
        <v>24204852</v>
      </c>
      <c r="Y37" s="31">
        <f t="shared" si="3"/>
        <v>-37951527</v>
      </c>
      <c r="Z37" s="32">
        <f>+IF(X37&lt;&gt;0,+(Y37/X37)*100,0)</f>
        <v>-156.79305537583951</v>
      </c>
      <c r="AA37" s="33">
        <f>SUM(AA29:AA36)</f>
        <v>48742337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-16519776</v>
      </c>
      <c r="D44" s="29">
        <f>+D37+D43</f>
        <v>0</v>
      </c>
      <c r="E44" s="30">
        <f t="shared" si="5"/>
        <v>48742337</v>
      </c>
      <c r="F44" s="31">
        <f t="shared" si="5"/>
        <v>48742337</v>
      </c>
      <c r="G44" s="31">
        <f t="shared" si="5"/>
        <v>-16563818</v>
      </c>
      <c r="H44" s="31">
        <f t="shared" si="5"/>
        <v>0</v>
      </c>
      <c r="I44" s="31">
        <f t="shared" si="5"/>
        <v>0</v>
      </c>
      <c r="J44" s="31">
        <f t="shared" si="5"/>
        <v>-16563818</v>
      </c>
      <c r="K44" s="31">
        <f t="shared" si="5"/>
        <v>1578187</v>
      </c>
      <c r="L44" s="31">
        <f t="shared" si="5"/>
        <v>1949374</v>
      </c>
      <c r="M44" s="31">
        <f t="shared" si="5"/>
        <v>-710418</v>
      </c>
      <c r="N44" s="31">
        <f t="shared" si="5"/>
        <v>2817143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-13746675</v>
      </c>
      <c r="X44" s="31">
        <f t="shared" si="5"/>
        <v>24204852</v>
      </c>
      <c r="Y44" s="31">
        <f t="shared" si="5"/>
        <v>-37951527</v>
      </c>
      <c r="Z44" s="32">
        <f>+IF(X44&lt;&gt;0,+(Y44/X44)*100,0)</f>
        <v>-156.79305537583951</v>
      </c>
      <c r="AA44" s="33">
        <f>+AA37+AA43</f>
        <v>48742337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-147036991</v>
      </c>
      <c r="D45" s="42">
        <f t="shared" si="6"/>
        <v>0</v>
      </c>
      <c r="E45" s="43">
        <f t="shared" si="6"/>
        <v>-48642337</v>
      </c>
      <c r="F45" s="44">
        <f t="shared" si="6"/>
        <v>-48642337</v>
      </c>
      <c r="G45" s="44">
        <f t="shared" si="6"/>
        <v>-149932597</v>
      </c>
      <c r="H45" s="44">
        <f t="shared" si="6"/>
        <v>-2898335</v>
      </c>
      <c r="I45" s="44">
        <f t="shared" si="6"/>
        <v>-3652707</v>
      </c>
      <c r="J45" s="44">
        <f t="shared" si="6"/>
        <v>-156483639</v>
      </c>
      <c r="K45" s="44">
        <f t="shared" si="6"/>
        <v>-8212430</v>
      </c>
      <c r="L45" s="44">
        <f t="shared" si="6"/>
        <v>-3703136</v>
      </c>
      <c r="M45" s="44">
        <f t="shared" si="6"/>
        <v>-9604104</v>
      </c>
      <c r="N45" s="44">
        <f t="shared" si="6"/>
        <v>-21519670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-178003309</v>
      </c>
      <c r="X45" s="44">
        <f t="shared" si="6"/>
        <v>-24155269</v>
      </c>
      <c r="Y45" s="44">
        <f t="shared" si="6"/>
        <v>-153848040</v>
      </c>
      <c r="Z45" s="45">
        <f>+IF(X45&lt;&gt;0,+(Y45/X45)*100,0)</f>
        <v>636.91296503466799</v>
      </c>
      <c r="AA45" s="46">
        <f>+AA26-AA44</f>
        <v>-48642337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-211294531</v>
      </c>
      <c r="D47" s="18"/>
      <c r="E47" s="19">
        <v>-48642337</v>
      </c>
      <c r="F47" s="20">
        <v>-48642337</v>
      </c>
      <c r="G47" s="20">
        <v>-214378786</v>
      </c>
      <c r="H47" s="20">
        <v>-2874104</v>
      </c>
      <c r="I47" s="20">
        <v>-3757756</v>
      </c>
      <c r="J47" s="20">
        <v>-221010646</v>
      </c>
      <c r="K47" s="20">
        <v>-8035936</v>
      </c>
      <c r="L47" s="20">
        <v>-3349702</v>
      </c>
      <c r="M47" s="20">
        <v>-9062586</v>
      </c>
      <c r="N47" s="20">
        <v>-20448224</v>
      </c>
      <c r="O47" s="20"/>
      <c r="P47" s="20"/>
      <c r="Q47" s="20"/>
      <c r="R47" s="20"/>
      <c r="S47" s="20"/>
      <c r="T47" s="20"/>
      <c r="U47" s="20"/>
      <c r="V47" s="20"/>
      <c r="W47" s="20">
        <v>-241458870</v>
      </c>
      <c r="X47" s="20">
        <v>-24155269</v>
      </c>
      <c r="Y47" s="20">
        <v>-217303601</v>
      </c>
      <c r="Z47" s="47">
        <v>899.61159612836445</v>
      </c>
      <c r="AA47" s="22">
        <v>-48642337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-211294531</v>
      </c>
      <c r="D50" s="50">
        <f t="shared" ref="D50:Y50" si="7">SUM(D47:D49)</f>
        <v>0</v>
      </c>
      <c r="E50" s="51">
        <f t="shared" si="7"/>
        <v>-48642337</v>
      </c>
      <c r="F50" s="52">
        <f t="shared" si="7"/>
        <v>-48642337</v>
      </c>
      <c r="G50" s="52">
        <f t="shared" si="7"/>
        <v>-214378786</v>
      </c>
      <c r="H50" s="52">
        <f t="shared" si="7"/>
        <v>-2874104</v>
      </c>
      <c r="I50" s="52">
        <f t="shared" si="7"/>
        <v>-3757756</v>
      </c>
      <c r="J50" s="52">
        <f t="shared" si="7"/>
        <v>-221010646</v>
      </c>
      <c r="K50" s="52">
        <f t="shared" si="7"/>
        <v>-8035936</v>
      </c>
      <c r="L50" s="52">
        <f t="shared" si="7"/>
        <v>-3349702</v>
      </c>
      <c r="M50" s="52">
        <f t="shared" si="7"/>
        <v>-9062586</v>
      </c>
      <c r="N50" s="52">
        <f t="shared" si="7"/>
        <v>-20448224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-241458870</v>
      </c>
      <c r="X50" s="52">
        <f t="shared" si="7"/>
        <v>-24155269</v>
      </c>
      <c r="Y50" s="52">
        <f t="shared" si="7"/>
        <v>-217303601</v>
      </c>
      <c r="Z50" s="53">
        <f>+IF(X50&lt;&gt;0,+(Y50/X50)*100,0)</f>
        <v>899.61159612836445</v>
      </c>
      <c r="AA50" s="54">
        <f>SUM(AA47:AA49)</f>
        <v>-48642337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628996003</v>
      </c>
      <c r="D6" s="18"/>
      <c r="E6" s="19">
        <v>532314271</v>
      </c>
      <c r="F6" s="20">
        <v>532314271</v>
      </c>
      <c r="G6" s="20">
        <v>602490945</v>
      </c>
      <c r="H6" s="20">
        <v>8249301</v>
      </c>
      <c r="I6" s="20">
        <v>7501385</v>
      </c>
      <c r="J6" s="20">
        <v>618241631</v>
      </c>
      <c r="K6" s="20">
        <v>12589029</v>
      </c>
      <c r="L6" s="20">
        <v>26673391</v>
      </c>
      <c r="M6" s="20">
        <v>-2525137</v>
      </c>
      <c r="N6" s="20">
        <v>36737283</v>
      </c>
      <c r="O6" s="20"/>
      <c r="P6" s="20"/>
      <c r="Q6" s="20"/>
      <c r="R6" s="20"/>
      <c r="S6" s="20"/>
      <c r="T6" s="20"/>
      <c r="U6" s="20"/>
      <c r="V6" s="20"/>
      <c r="W6" s="20">
        <v>654978914</v>
      </c>
      <c r="X6" s="20">
        <v>551361073</v>
      </c>
      <c r="Y6" s="20">
        <v>103617841</v>
      </c>
      <c r="Z6" s="21">
        <v>18.79310057857494</v>
      </c>
      <c r="AA6" s="22">
        <v>532314271</v>
      </c>
    </row>
    <row r="7" spans="1:27" x14ac:dyDescent="0.25">
      <c r="A7" s="23" t="s">
        <v>35</v>
      </c>
      <c r="B7" s="17" t="s">
        <v>32</v>
      </c>
      <c r="C7" s="18">
        <v>163216208</v>
      </c>
      <c r="D7" s="18"/>
      <c r="E7" s="19">
        <v>574359056</v>
      </c>
      <c r="F7" s="20">
        <v>574359056</v>
      </c>
      <c r="G7" s="20">
        <v>170338818</v>
      </c>
      <c r="H7" s="20">
        <v>6691094</v>
      </c>
      <c r="I7" s="20">
        <v>8535083</v>
      </c>
      <c r="J7" s="20">
        <v>185564995</v>
      </c>
      <c r="K7" s="20">
        <v>6507572</v>
      </c>
      <c r="L7" s="20">
        <v>4296478</v>
      </c>
      <c r="M7" s="20">
        <v>2620944</v>
      </c>
      <c r="N7" s="20">
        <v>13424994</v>
      </c>
      <c r="O7" s="20"/>
      <c r="P7" s="20"/>
      <c r="Q7" s="20"/>
      <c r="R7" s="20"/>
      <c r="S7" s="20"/>
      <c r="T7" s="20"/>
      <c r="U7" s="20"/>
      <c r="V7" s="20"/>
      <c r="W7" s="20">
        <v>198989989</v>
      </c>
      <c r="X7" s="20">
        <v>334622152</v>
      </c>
      <c r="Y7" s="20">
        <v>-135632163</v>
      </c>
      <c r="Z7" s="21">
        <v>-40.532930109181777</v>
      </c>
      <c r="AA7" s="22">
        <v>574359056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-2631801</v>
      </c>
      <c r="F8" s="20">
        <v>-2631801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-1315908</v>
      </c>
      <c r="Y8" s="20">
        <v>1315908</v>
      </c>
      <c r="Z8" s="21">
        <v>-100</v>
      </c>
      <c r="AA8" s="22">
        <v>-2631801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-22065176</v>
      </c>
      <c r="D10" s="18"/>
      <c r="E10" s="19">
        <v>-24240949</v>
      </c>
      <c r="F10" s="20">
        <v>-24240949</v>
      </c>
      <c r="G10" s="20">
        <v>-22313837</v>
      </c>
      <c r="H10" s="20">
        <v>-867062</v>
      </c>
      <c r="I10" s="20">
        <v>-306370</v>
      </c>
      <c r="J10" s="20">
        <v>-23487269</v>
      </c>
      <c r="K10" s="20">
        <v>-911147</v>
      </c>
      <c r="L10" s="20">
        <v>-564161</v>
      </c>
      <c r="M10" s="20">
        <v>40697</v>
      </c>
      <c r="N10" s="20">
        <v>-1434611</v>
      </c>
      <c r="O10" s="20"/>
      <c r="P10" s="20"/>
      <c r="Q10" s="20"/>
      <c r="R10" s="20"/>
      <c r="S10" s="20"/>
      <c r="T10" s="20"/>
      <c r="U10" s="20"/>
      <c r="V10" s="20"/>
      <c r="W10" s="20">
        <v>-24921880</v>
      </c>
      <c r="X10" s="20">
        <v>-20490949</v>
      </c>
      <c r="Y10" s="20">
        <v>-4430931</v>
      </c>
      <c r="Z10" s="21">
        <v>21.623844752139103</v>
      </c>
      <c r="AA10" s="22">
        <v>-24240949</v>
      </c>
    </row>
    <row r="11" spans="1:27" x14ac:dyDescent="0.25">
      <c r="A11" s="23" t="s">
        <v>39</v>
      </c>
      <c r="B11" s="17" t="s">
        <v>32</v>
      </c>
      <c r="C11" s="18">
        <v>203325175</v>
      </c>
      <c r="D11" s="18"/>
      <c r="E11" s="19">
        <v>144265276</v>
      </c>
      <c r="F11" s="20">
        <v>144265276</v>
      </c>
      <c r="G11" s="24">
        <v>209654535</v>
      </c>
      <c r="H11" s="24">
        <v>3631696</v>
      </c>
      <c r="I11" s="24">
        <v>1477620</v>
      </c>
      <c r="J11" s="20">
        <v>214763851</v>
      </c>
      <c r="K11" s="24">
        <v>2589815</v>
      </c>
      <c r="L11" s="24">
        <v>2403698</v>
      </c>
      <c r="M11" s="20">
        <v>3469232</v>
      </c>
      <c r="N11" s="24">
        <v>8462745</v>
      </c>
      <c r="O11" s="24"/>
      <c r="P11" s="24"/>
      <c r="Q11" s="20"/>
      <c r="R11" s="24"/>
      <c r="S11" s="24"/>
      <c r="T11" s="20"/>
      <c r="U11" s="24"/>
      <c r="V11" s="24"/>
      <c r="W11" s="24">
        <v>223226596</v>
      </c>
      <c r="X11" s="20">
        <v>144265276</v>
      </c>
      <c r="Y11" s="24">
        <v>78961320</v>
      </c>
      <c r="Z11" s="25">
        <v>54.733420397019174</v>
      </c>
      <c r="AA11" s="26">
        <v>144265276</v>
      </c>
    </row>
    <row r="12" spans="1:27" x14ac:dyDescent="0.25">
      <c r="A12" s="23" t="s">
        <v>40</v>
      </c>
      <c r="B12" s="17" t="s">
        <v>32</v>
      </c>
      <c r="C12" s="18">
        <v>-461859</v>
      </c>
      <c r="D12" s="18"/>
      <c r="E12" s="19">
        <v>-461859</v>
      </c>
      <c r="F12" s="20">
        <v>-461859</v>
      </c>
      <c r="G12" s="20">
        <v>-461859</v>
      </c>
      <c r="H12" s="20"/>
      <c r="I12" s="20"/>
      <c r="J12" s="20">
        <v>-461859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-461859</v>
      </c>
      <c r="X12" s="20">
        <v>-461859</v>
      </c>
      <c r="Y12" s="20"/>
      <c r="Z12" s="21"/>
      <c r="AA12" s="22">
        <v>-461859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973010351</v>
      </c>
      <c r="D13" s="29">
        <f>SUM(D6:D12)</f>
        <v>0</v>
      </c>
      <c r="E13" s="30">
        <f t="shared" si="0"/>
        <v>1223603994</v>
      </c>
      <c r="F13" s="31">
        <f t="shared" si="0"/>
        <v>1223603994</v>
      </c>
      <c r="G13" s="31">
        <f t="shared" si="0"/>
        <v>959708602</v>
      </c>
      <c r="H13" s="31">
        <f t="shared" si="0"/>
        <v>17705029</v>
      </c>
      <c r="I13" s="31">
        <f t="shared" si="0"/>
        <v>17207718</v>
      </c>
      <c r="J13" s="31">
        <f t="shared" si="0"/>
        <v>994621349</v>
      </c>
      <c r="K13" s="31">
        <f t="shared" si="0"/>
        <v>20775269</v>
      </c>
      <c r="L13" s="31">
        <f t="shared" si="0"/>
        <v>32809406</v>
      </c>
      <c r="M13" s="31">
        <f t="shared" si="0"/>
        <v>3605736</v>
      </c>
      <c r="N13" s="31">
        <f t="shared" si="0"/>
        <v>57190411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1051811760</v>
      </c>
      <c r="X13" s="31">
        <f t="shared" si="0"/>
        <v>1007979785</v>
      </c>
      <c r="Y13" s="31">
        <f t="shared" si="0"/>
        <v>43831975</v>
      </c>
      <c r="Z13" s="32">
        <f>+IF(X13&lt;&gt;0,+(Y13/X13)*100,0)</f>
        <v>4.3484974254716828</v>
      </c>
      <c r="AA13" s="33">
        <f>SUM(AA6:AA12)</f>
        <v>1223603994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-16627641</v>
      </c>
      <c r="D17" s="18"/>
      <c r="E17" s="19">
        <v>-4833528</v>
      </c>
      <c r="F17" s="20">
        <v>-4833528</v>
      </c>
      <c r="G17" s="24">
        <v>-16627641</v>
      </c>
      <c r="H17" s="24"/>
      <c r="I17" s="24">
        <v>229617</v>
      </c>
      <c r="J17" s="20">
        <v>-16398024</v>
      </c>
      <c r="K17" s="24">
        <v>2353066</v>
      </c>
      <c r="L17" s="24">
        <v>550181</v>
      </c>
      <c r="M17" s="20">
        <v>893261</v>
      </c>
      <c r="N17" s="24">
        <v>3796508</v>
      </c>
      <c r="O17" s="24"/>
      <c r="P17" s="24"/>
      <c r="Q17" s="20"/>
      <c r="R17" s="24"/>
      <c r="S17" s="24"/>
      <c r="T17" s="20"/>
      <c r="U17" s="24"/>
      <c r="V17" s="24"/>
      <c r="W17" s="24">
        <v>-12601516</v>
      </c>
      <c r="X17" s="20">
        <v>-833506</v>
      </c>
      <c r="Y17" s="24">
        <v>-11768010</v>
      </c>
      <c r="Z17" s="25">
        <v>1411.8686608134794</v>
      </c>
      <c r="AA17" s="26">
        <v>-4833528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-16627641</v>
      </c>
      <c r="D25" s="29">
        <f t="shared" ref="D25:Y25" si="1">SUM(D15:D24)</f>
        <v>0</v>
      </c>
      <c r="E25" s="35">
        <f t="shared" si="1"/>
        <v>-4833528</v>
      </c>
      <c r="F25" s="36">
        <f t="shared" si="1"/>
        <v>-4833528</v>
      </c>
      <c r="G25" s="36">
        <f t="shared" si="1"/>
        <v>-16627641</v>
      </c>
      <c r="H25" s="36">
        <f t="shared" si="1"/>
        <v>0</v>
      </c>
      <c r="I25" s="36">
        <f t="shared" si="1"/>
        <v>229617</v>
      </c>
      <c r="J25" s="36">
        <f t="shared" si="1"/>
        <v>-16398024</v>
      </c>
      <c r="K25" s="36">
        <f t="shared" si="1"/>
        <v>2353066</v>
      </c>
      <c r="L25" s="36">
        <f t="shared" si="1"/>
        <v>550181</v>
      </c>
      <c r="M25" s="36">
        <f t="shared" si="1"/>
        <v>893261</v>
      </c>
      <c r="N25" s="36">
        <f t="shared" si="1"/>
        <v>3796508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-12601516</v>
      </c>
      <c r="X25" s="36">
        <f t="shared" si="1"/>
        <v>-833506</v>
      </c>
      <c r="Y25" s="36">
        <f t="shared" si="1"/>
        <v>-11768010</v>
      </c>
      <c r="Z25" s="37">
        <f>+IF(X25&lt;&gt;0,+(Y25/X25)*100,0)</f>
        <v>1411.8686608134794</v>
      </c>
      <c r="AA25" s="38">
        <f>SUM(AA15:AA24)</f>
        <v>-4833528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956382710</v>
      </c>
      <c r="D26" s="29">
        <f>+D13+D25</f>
        <v>0</v>
      </c>
      <c r="E26" s="30">
        <f t="shared" si="2"/>
        <v>1218770466</v>
      </c>
      <c r="F26" s="31">
        <f t="shared" si="2"/>
        <v>1218770466</v>
      </c>
      <c r="G26" s="31">
        <f t="shared" si="2"/>
        <v>943080961</v>
      </c>
      <c r="H26" s="31">
        <f t="shared" si="2"/>
        <v>17705029</v>
      </c>
      <c r="I26" s="31">
        <f t="shared" si="2"/>
        <v>17437335</v>
      </c>
      <c r="J26" s="31">
        <f t="shared" si="2"/>
        <v>978223325</v>
      </c>
      <c r="K26" s="31">
        <f t="shared" si="2"/>
        <v>23128335</v>
      </c>
      <c r="L26" s="31">
        <f t="shared" si="2"/>
        <v>33359587</v>
      </c>
      <c r="M26" s="31">
        <f t="shared" si="2"/>
        <v>4498997</v>
      </c>
      <c r="N26" s="31">
        <f t="shared" si="2"/>
        <v>60986919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1039210244</v>
      </c>
      <c r="X26" s="31">
        <f t="shared" si="2"/>
        <v>1007146279</v>
      </c>
      <c r="Y26" s="31">
        <f t="shared" si="2"/>
        <v>32063965</v>
      </c>
      <c r="Z26" s="32">
        <f>+IF(X26&lt;&gt;0,+(Y26/X26)*100,0)</f>
        <v>3.1836452825736945</v>
      </c>
      <c r="AA26" s="33">
        <f>+AA13+AA25</f>
        <v>1218770466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2058012</v>
      </c>
      <c r="D31" s="18"/>
      <c r="E31" s="19">
        <v>2062448</v>
      </c>
      <c r="F31" s="20">
        <v>2062448</v>
      </c>
      <c r="G31" s="20">
        <v>2057366</v>
      </c>
      <c r="H31" s="20">
        <v>-1201</v>
      </c>
      <c r="I31" s="20">
        <v>-1887</v>
      </c>
      <c r="J31" s="20">
        <v>2054278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2054278</v>
      </c>
      <c r="X31" s="20">
        <v>2062448</v>
      </c>
      <c r="Y31" s="20">
        <v>-8170</v>
      </c>
      <c r="Z31" s="21">
        <v>-0.39613119942902808</v>
      </c>
      <c r="AA31" s="22">
        <v>2062448</v>
      </c>
    </row>
    <row r="32" spans="1:27" x14ac:dyDescent="0.25">
      <c r="A32" s="23" t="s">
        <v>59</v>
      </c>
      <c r="B32" s="17" t="s">
        <v>32</v>
      </c>
      <c r="C32" s="18">
        <v>677531842</v>
      </c>
      <c r="D32" s="18"/>
      <c r="E32" s="19">
        <v>-640692031</v>
      </c>
      <c r="F32" s="20">
        <v>-640692031</v>
      </c>
      <c r="G32" s="20">
        <v>910402100</v>
      </c>
      <c r="H32" s="20">
        <v>-607874162</v>
      </c>
      <c r="I32" s="20">
        <v>16741517</v>
      </c>
      <c r="J32" s="20">
        <v>319269455</v>
      </c>
      <c r="K32" s="20">
        <v>21948313</v>
      </c>
      <c r="L32" s="20">
        <v>652413809</v>
      </c>
      <c r="M32" s="20">
        <v>-198508845</v>
      </c>
      <c r="N32" s="20">
        <v>475853277</v>
      </c>
      <c r="O32" s="20"/>
      <c r="P32" s="20"/>
      <c r="Q32" s="20"/>
      <c r="R32" s="20"/>
      <c r="S32" s="20"/>
      <c r="T32" s="20"/>
      <c r="U32" s="20"/>
      <c r="V32" s="20"/>
      <c r="W32" s="20">
        <v>795122732</v>
      </c>
      <c r="X32" s="20">
        <v>-15901568</v>
      </c>
      <c r="Y32" s="20">
        <v>811024300</v>
      </c>
      <c r="Z32" s="21">
        <v>-5100.2787901167985</v>
      </c>
      <c r="AA32" s="22">
        <v>-640692031</v>
      </c>
    </row>
    <row r="33" spans="1:27" x14ac:dyDescent="0.25">
      <c r="A33" s="23" t="s">
        <v>60</v>
      </c>
      <c r="B33" s="17" t="s">
        <v>32</v>
      </c>
      <c r="C33" s="18">
        <v>-2922560</v>
      </c>
      <c r="D33" s="18"/>
      <c r="E33" s="19">
        <v>-1922560</v>
      </c>
      <c r="F33" s="20">
        <v>-1922560</v>
      </c>
      <c r="G33" s="20">
        <v>-672560</v>
      </c>
      <c r="H33" s="20"/>
      <c r="I33" s="20"/>
      <c r="J33" s="20">
        <v>-672560</v>
      </c>
      <c r="K33" s="20">
        <v>-2751437</v>
      </c>
      <c r="L33" s="20">
        <v>-1196059</v>
      </c>
      <c r="M33" s="20">
        <v>612929</v>
      </c>
      <c r="N33" s="20">
        <v>-3334567</v>
      </c>
      <c r="O33" s="20"/>
      <c r="P33" s="20"/>
      <c r="Q33" s="20"/>
      <c r="R33" s="20"/>
      <c r="S33" s="20"/>
      <c r="T33" s="20"/>
      <c r="U33" s="20"/>
      <c r="V33" s="20"/>
      <c r="W33" s="20">
        <v>-4007127</v>
      </c>
      <c r="X33" s="20">
        <v>-1922554</v>
      </c>
      <c r="Y33" s="20">
        <v>-2084573</v>
      </c>
      <c r="Z33" s="21">
        <v>108.42727954585412</v>
      </c>
      <c r="AA33" s="22">
        <v>-1922560</v>
      </c>
    </row>
    <row r="34" spans="1:27" x14ac:dyDescent="0.25">
      <c r="A34" s="23" t="s">
        <v>61</v>
      </c>
      <c r="B34" s="17" t="s">
        <v>32</v>
      </c>
      <c r="C34" s="18">
        <v>-247877</v>
      </c>
      <c r="D34" s="18"/>
      <c r="E34" s="19">
        <v>-159191</v>
      </c>
      <c r="F34" s="20">
        <v>-159191</v>
      </c>
      <c r="G34" s="20">
        <v>-247877</v>
      </c>
      <c r="H34" s="20"/>
      <c r="I34" s="20"/>
      <c r="J34" s="20">
        <v>-247877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-247877</v>
      </c>
      <c r="X34" s="20">
        <v>-159191</v>
      </c>
      <c r="Y34" s="20">
        <v>-88686</v>
      </c>
      <c r="Z34" s="21">
        <v>55.710435891476273</v>
      </c>
      <c r="AA34" s="22">
        <v>-159191</v>
      </c>
    </row>
    <row r="35" spans="1:27" x14ac:dyDescent="0.25">
      <c r="A35" s="23" t="s">
        <v>39</v>
      </c>
      <c r="B35" s="17" t="s">
        <v>32</v>
      </c>
      <c r="C35" s="18">
        <v>144603325</v>
      </c>
      <c r="D35" s="18"/>
      <c r="E35" s="19">
        <v>150845480</v>
      </c>
      <c r="F35" s="20">
        <v>150845480</v>
      </c>
      <c r="G35" s="20">
        <v>148565130</v>
      </c>
      <c r="H35" s="20">
        <v>1382683</v>
      </c>
      <c r="I35" s="20">
        <v>-190545</v>
      </c>
      <c r="J35" s="20">
        <v>149757268</v>
      </c>
      <c r="K35" s="20">
        <v>898317</v>
      </c>
      <c r="L35" s="20">
        <v>131914</v>
      </c>
      <c r="M35" s="20">
        <v>438096</v>
      </c>
      <c r="N35" s="20">
        <v>1468327</v>
      </c>
      <c r="O35" s="20"/>
      <c r="P35" s="20"/>
      <c r="Q35" s="20"/>
      <c r="R35" s="20"/>
      <c r="S35" s="20"/>
      <c r="T35" s="20"/>
      <c r="U35" s="20"/>
      <c r="V35" s="20"/>
      <c r="W35" s="20">
        <v>151225595</v>
      </c>
      <c r="X35" s="20">
        <v>126659156</v>
      </c>
      <c r="Y35" s="20">
        <v>24566439</v>
      </c>
      <c r="Z35" s="21">
        <v>19.395707168615587</v>
      </c>
      <c r="AA35" s="22">
        <v>150845480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821022742</v>
      </c>
      <c r="D37" s="29">
        <f t="shared" ref="D37:Y37" si="3">SUM(D29:D36)</f>
        <v>0</v>
      </c>
      <c r="E37" s="30">
        <f t="shared" si="3"/>
        <v>-489865854</v>
      </c>
      <c r="F37" s="31">
        <f t="shared" si="3"/>
        <v>-489865854</v>
      </c>
      <c r="G37" s="31">
        <f t="shared" si="3"/>
        <v>1060104159</v>
      </c>
      <c r="H37" s="31">
        <f t="shared" si="3"/>
        <v>-606492680</v>
      </c>
      <c r="I37" s="31">
        <f t="shared" si="3"/>
        <v>16549085</v>
      </c>
      <c r="J37" s="31">
        <f t="shared" si="3"/>
        <v>470160564</v>
      </c>
      <c r="K37" s="31">
        <f t="shared" si="3"/>
        <v>20095193</v>
      </c>
      <c r="L37" s="31">
        <f t="shared" si="3"/>
        <v>651349664</v>
      </c>
      <c r="M37" s="31">
        <f t="shared" si="3"/>
        <v>-197457820</v>
      </c>
      <c r="N37" s="31">
        <f t="shared" si="3"/>
        <v>473987037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944147601</v>
      </c>
      <c r="X37" s="31">
        <f t="shared" si="3"/>
        <v>110738291</v>
      </c>
      <c r="Y37" s="31">
        <f t="shared" si="3"/>
        <v>833409310</v>
      </c>
      <c r="Z37" s="32">
        <f>+IF(X37&lt;&gt;0,+(Y37/X37)*100,0)</f>
        <v>752.59361732429124</v>
      </c>
      <c r="AA37" s="33">
        <f>SUM(AA29:AA36)</f>
        <v>-489865854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210496000</v>
      </c>
      <c r="D41" s="18"/>
      <c r="E41" s="19">
        <v>1282856657</v>
      </c>
      <c r="F41" s="20">
        <v>1282856657</v>
      </c>
      <c r="G41" s="20"/>
      <c r="H41" s="20">
        <v>421488000</v>
      </c>
      <c r="I41" s="20"/>
      <c r="J41" s="20">
        <v>421488000</v>
      </c>
      <c r="K41" s="20"/>
      <c r="L41" s="20">
        <v>-421488000</v>
      </c>
      <c r="M41" s="20">
        <v>210496000</v>
      </c>
      <c r="N41" s="20">
        <v>-210992000</v>
      </c>
      <c r="O41" s="20"/>
      <c r="P41" s="20"/>
      <c r="Q41" s="20"/>
      <c r="R41" s="20"/>
      <c r="S41" s="20"/>
      <c r="T41" s="20"/>
      <c r="U41" s="20"/>
      <c r="V41" s="20"/>
      <c r="W41" s="20">
        <v>210496000</v>
      </c>
      <c r="X41" s="20">
        <v>641428326</v>
      </c>
      <c r="Y41" s="20">
        <v>-430932326</v>
      </c>
      <c r="Z41" s="21">
        <v>-67.183239113764998</v>
      </c>
      <c r="AA41" s="22">
        <v>1282856657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210496000</v>
      </c>
      <c r="D43" s="29">
        <f t="shared" ref="D43:Y43" si="4">SUM(D39:D42)</f>
        <v>0</v>
      </c>
      <c r="E43" s="35">
        <f t="shared" si="4"/>
        <v>1282856657</v>
      </c>
      <c r="F43" s="36">
        <f t="shared" si="4"/>
        <v>1282856657</v>
      </c>
      <c r="G43" s="36">
        <f t="shared" si="4"/>
        <v>0</v>
      </c>
      <c r="H43" s="36">
        <f t="shared" si="4"/>
        <v>421488000</v>
      </c>
      <c r="I43" s="36">
        <f t="shared" si="4"/>
        <v>0</v>
      </c>
      <c r="J43" s="36">
        <f t="shared" si="4"/>
        <v>421488000</v>
      </c>
      <c r="K43" s="36">
        <f t="shared" si="4"/>
        <v>0</v>
      </c>
      <c r="L43" s="36">
        <f t="shared" si="4"/>
        <v>-421488000</v>
      </c>
      <c r="M43" s="36">
        <f t="shared" si="4"/>
        <v>210496000</v>
      </c>
      <c r="N43" s="36">
        <f t="shared" si="4"/>
        <v>-210992000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210496000</v>
      </c>
      <c r="X43" s="36">
        <f t="shared" si="4"/>
        <v>641428326</v>
      </c>
      <c r="Y43" s="36">
        <f t="shared" si="4"/>
        <v>-430932326</v>
      </c>
      <c r="Z43" s="37">
        <f>+IF(X43&lt;&gt;0,+(Y43/X43)*100,0)</f>
        <v>-67.183239113764998</v>
      </c>
      <c r="AA43" s="38">
        <f>SUM(AA39:AA42)</f>
        <v>1282856657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1031518742</v>
      </c>
      <c r="D44" s="29">
        <f>+D37+D43</f>
        <v>0</v>
      </c>
      <c r="E44" s="30">
        <f t="shared" si="5"/>
        <v>792990803</v>
      </c>
      <c r="F44" s="31">
        <f t="shared" si="5"/>
        <v>792990803</v>
      </c>
      <c r="G44" s="31">
        <f t="shared" si="5"/>
        <v>1060104159</v>
      </c>
      <c r="H44" s="31">
        <f t="shared" si="5"/>
        <v>-185004680</v>
      </c>
      <c r="I44" s="31">
        <f t="shared" si="5"/>
        <v>16549085</v>
      </c>
      <c r="J44" s="31">
        <f t="shared" si="5"/>
        <v>891648564</v>
      </c>
      <c r="K44" s="31">
        <f t="shared" si="5"/>
        <v>20095193</v>
      </c>
      <c r="L44" s="31">
        <f t="shared" si="5"/>
        <v>229861664</v>
      </c>
      <c r="M44" s="31">
        <f t="shared" si="5"/>
        <v>13038180</v>
      </c>
      <c r="N44" s="31">
        <f t="shared" si="5"/>
        <v>262995037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1154643601</v>
      </c>
      <c r="X44" s="31">
        <f t="shared" si="5"/>
        <v>752166617</v>
      </c>
      <c r="Y44" s="31">
        <f t="shared" si="5"/>
        <v>402476984</v>
      </c>
      <c r="Z44" s="32">
        <f>+IF(X44&lt;&gt;0,+(Y44/X44)*100,0)</f>
        <v>53.509019797404811</v>
      </c>
      <c r="AA44" s="33">
        <f>+AA37+AA43</f>
        <v>792990803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-75136032</v>
      </c>
      <c r="D45" s="42">
        <f t="shared" si="6"/>
        <v>0</v>
      </c>
      <c r="E45" s="43">
        <f t="shared" si="6"/>
        <v>425779663</v>
      </c>
      <c r="F45" s="44">
        <f t="shared" si="6"/>
        <v>425779663</v>
      </c>
      <c r="G45" s="44">
        <f t="shared" si="6"/>
        <v>-117023198</v>
      </c>
      <c r="H45" s="44">
        <f t="shared" si="6"/>
        <v>202709709</v>
      </c>
      <c r="I45" s="44">
        <f t="shared" si="6"/>
        <v>888250</v>
      </c>
      <c r="J45" s="44">
        <f t="shared" si="6"/>
        <v>86574761</v>
      </c>
      <c r="K45" s="44">
        <f t="shared" si="6"/>
        <v>3033142</v>
      </c>
      <c r="L45" s="44">
        <f t="shared" si="6"/>
        <v>-196502077</v>
      </c>
      <c r="M45" s="44">
        <f t="shared" si="6"/>
        <v>-8539183</v>
      </c>
      <c r="N45" s="44">
        <f t="shared" si="6"/>
        <v>-202008118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-115433357</v>
      </c>
      <c r="X45" s="44">
        <f t="shared" si="6"/>
        <v>254979662</v>
      </c>
      <c r="Y45" s="44">
        <f t="shared" si="6"/>
        <v>-370413019</v>
      </c>
      <c r="Z45" s="45">
        <f>+IF(X45&lt;&gt;0,+(Y45/X45)*100,0)</f>
        <v>-145.27159385755246</v>
      </c>
      <c r="AA45" s="46">
        <f>+AA26-AA44</f>
        <v>425779663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-265682895</v>
      </c>
      <c r="D47" s="18"/>
      <c r="E47" s="19">
        <v>166200249</v>
      </c>
      <c r="F47" s="20">
        <v>166200249</v>
      </c>
      <c r="G47" s="20">
        <v>-310452446</v>
      </c>
      <c r="H47" s="20">
        <v>233467959</v>
      </c>
      <c r="I47" s="20">
        <v>-3193684</v>
      </c>
      <c r="J47" s="20">
        <v>-80178171</v>
      </c>
      <c r="K47" s="20">
        <v>-49093</v>
      </c>
      <c r="L47" s="20">
        <v>-216054570</v>
      </c>
      <c r="M47" s="20">
        <v>-11941615</v>
      </c>
      <c r="N47" s="20">
        <v>-228045278</v>
      </c>
      <c r="O47" s="20"/>
      <c r="P47" s="20"/>
      <c r="Q47" s="20"/>
      <c r="R47" s="20"/>
      <c r="S47" s="20"/>
      <c r="T47" s="20"/>
      <c r="U47" s="20"/>
      <c r="V47" s="20"/>
      <c r="W47" s="20">
        <v>-308223449</v>
      </c>
      <c r="X47" s="20">
        <v>-4599752</v>
      </c>
      <c r="Y47" s="20">
        <v>-303623697</v>
      </c>
      <c r="Z47" s="47">
        <v>6600.871025220491</v>
      </c>
      <c r="AA47" s="22">
        <v>166200249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-265682895</v>
      </c>
      <c r="D50" s="50">
        <f t="shared" ref="D50:Y50" si="7">SUM(D47:D49)</f>
        <v>0</v>
      </c>
      <c r="E50" s="51">
        <f t="shared" si="7"/>
        <v>166200249</v>
      </c>
      <c r="F50" s="52">
        <f t="shared" si="7"/>
        <v>166200249</v>
      </c>
      <c r="G50" s="52">
        <f t="shared" si="7"/>
        <v>-310452446</v>
      </c>
      <c r="H50" s="52">
        <f t="shared" si="7"/>
        <v>233467959</v>
      </c>
      <c r="I50" s="52">
        <f t="shared" si="7"/>
        <v>-3193684</v>
      </c>
      <c r="J50" s="52">
        <f t="shared" si="7"/>
        <v>-80178171</v>
      </c>
      <c r="K50" s="52">
        <f t="shared" si="7"/>
        <v>-49093</v>
      </c>
      <c r="L50" s="52">
        <f t="shared" si="7"/>
        <v>-216054570</v>
      </c>
      <c r="M50" s="52">
        <f t="shared" si="7"/>
        <v>-11941615</v>
      </c>
      <c r="N50" s="52">
        <f t="shared" si="7"/>
        <v>-228045278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-308223449</v>
      </c>
      <c r="X50" s="52">
        <f t="shared" si="7"/>
        <v>-4599752</v>
      </c>
      <c r="Y50" s="52">
        <f t="shared" si="7"/>
        <v>-303623697</v>
      </c>
      <c r="Z50" s="53">
        <f>+IF(X50&lt;&gt;0,+(Y50/X50)*100,0)</f>
        <v>6600.871025220491</v>
      </c>
      <c r="AA50" s="54">
        <f>SUM(AA47:AA49)</f>
        <v>166200249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6039094</v>
      </c>
      <c r="D7" s="18"/>
      <c r="E7" s="19">
        <v>-19208595</v>
      </c>
      <c r="F7" s="20">
        <v>-19208595</v>
      </c>
      <c r="G7" s="20">
        <v>1664024</v>
      </c>
      <c r="H7" s="20">
        <v>10638238</v>
      </c>
      <c r="I7" s="20">
        <v>845145</v>
      </c>
      <c r="J7" s="20">
        <v>13147407</v>
      </c>
      <c r="K7" s="20">
        <v>-94978</v>
      </c>
      <c r="L7" s="20">
        <v>-2021440</v>
      </c>
      <c r="M7" s="20">
        <v>-1894787</v>
      </c>
      <c r="N7" s="20">
        <v>-4011205</v>
      </c>
      <c r="O7" s="20"/>
      <c r="P7" s="20"/>
      <c r="Q7" s="20"/>
      <c r="R7" s="20"/>
      <c r="S7" s="20"/>
      <c r="T7" s="20"/>
      <c r="U7" s="20"/>
      <c r="V7" s="20"/>
      <c r="W7" s="20">
        <v>9136202</v>
      </c>
      <c r="X7" s="20">
        <v>-9604272</v>
      </c>
      <c r="Y7" s="20">
        <v>18740474</v>
      </c>
      <c r="Z7" s="21">
        <v>-195.1264395677257</v>
      </c>
      <c r="AA7" s="22">
        <v>-19208595</v>
      </c>
    </row>
    <row r="8" spans="1:27" x14ac:dyDescent="0.25">
      <c r="A8" s="23" t="s">
        <v>36</v>
      </c>
      <c r="B8" s="17" t="s">
        <v>32</v>
      </c>
      <c r="C8" s="18">
        <v>2558939</v>
      </c>
      <c r="D8" s="18"/>
      <c r="E8" s="19">
        <v>-3915020</v>
      </c>
      <c r="F8" s="20">
        <v>-3915020</v>
      </c>
      <c r="G8" s="20">
        <v>2623184</v>
      </c>
      <c r="H8" s="20">
        <v>11525</v>
      </c>
      <c r="I8" s="20">
        <v>59157</v>
      </c>
      <c r="J8" s="20">
        <v>2693866</v>
      </c>
      <c r="K8" s="20">
        <v>57042</v>
      </c>
      <c r="L8" s="20">
        <v>-70583</v>
      </c>
      <c r="M8" s="20">
        <v>57148</v>
      </c>
      <c r="N8" s="20">
        <v>43607</v>
      </c>
      <c r="O8" s="20"/>
      <c r="P8" s="20"/>
      <c r="Q8" s="20"/>
      <c r="R8" s="20"/>
      <c r="S8" s="20"/>
      <c r="T8" s="20"/>
      <c r="U8" s="20"/>
      <c r="V8" s="20"/>
      <c r="W8" s="20">
        <v>2737473</v>
      </c>
      <c r="X8" s="20">
        <v>-1957506</v>
      </c>
      <c r="Y8" s="20">
        <v>4694979</v>
      </c>
      <c r="Z8" s="21">
        <v>-239.84493534119434</v>
      </c>
      <c r="AA8" s="22">
        <v>-3915020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-2304862</v>
      </c>
      <c r="F11" s="20">
        <v>-2304862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-1152426</v>
      </c>
      <c r="Y11" s="24">
        <v>1152426</v>
      </c>
      <c r="Z11" s="25">
        <v>-100</v>
      </c>
      <c r="AA11" s="26">
        <v>-2304862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8598033</v>
      </c>
      <c r="D13" s="29">
        <f>SUM(D6:D12)</f>
        <v>0</v>
      </c>
      <c r="E13" s="30">
        <f t="shared" si="0"/>
        <v>-25428477</v>
      </c>
      <c r="F13" s="31">
        <f t="shared" si="0"/>
        <v>-25428477</v>
      </c>
      <c r="G13" s="31">
        <f t="shared" si="0"/>
        <v>4287208</v>
      </c>
      <c r="H13" s="31">
        <f t="shared" si="0"/>
        <v>10649763</v>
      </c>
      <c r="I13" s="31">
        <f t="shared" si="0"/>
        <v>904302</v>
      </c>
      <c r="J13" s="31">
        <f t="shared" si="0"/>
        <v>15841273</v>
      </c>
      <c r="K13" s="31">
        <f t="shared" si="0"/>
        <v>-37936</v>
      </c>
      <c r="L13" s="31">
        <f t="shared" si="0"/>
        <v>-2092023</v>
      </c>
      <c r="M13" s="31">
        <f t="shared" si="0"/>
        <v>-1837639</v>
      </c>
      <c r="N13" s="31">
        <f t="shared" si="0"/>
        <v>-3967598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11873675</v>
      </c>
      <c r="X13" s="31">
        <f t="shared" si="0"/>
        <v>-12714204</v>
      </c>
      <c r="Y13" s="31">
        <f t="shared" si="0"/>
        <v>24587879</v>
      </c>
      <c r="Z13" s="32">
        <f>+IF(X13&lt;&gt;0,+(Y13/X13)*100,0)</f>
        <v>-193.38905526449003</v>
      </c>
      <c r="AA13" s="33">
        <f>SUM(AA6:AA12)</f>
        <v>-25428477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110825404</v>
      </c>
      <c r="D17" s="18"/>
      <c r="E17" s="19">
        <v>110670889</v>
      </c>
      <c r="F17" s="20">
        <v>110670889</v>
      </c>
      <c r="G17" s="24">
        <v>2779928</v>
      </c>
      <c r="H17" s="24">
        <v>107451630</v>
      </c>
      <c r="I17" s="24">
        <v>-465053</v>
      </c>
      <c r="J17" s="20">
        <v>109766505</v>
      </c>
      <c r="K17" s="24">
        <v>-469818</v>
      </c>
      <c r="L17" s="24">
        <v>-364062</v>
      </c>
      <c r="M17" s="20">
        <v>-364060</v>
      </c>
      <c r="N17" s="24">
        <v>-1197940</v>
      </c>
      <c r="O17" s="24"/>
      <c r="P17" s="24"/>
      <c r="Q17" s="20"/>
      <c r="R17" s="24"/>
      <c r="S17" s="24"/>
      <c r="T17" s="20"/>
      <c r="U17" s="24"/>
      <c r="V17" s="24"/>
      <c r="W17" s="24">
        <v>108568565</v>
      </c>
      <c r="X17" s="20">
        <v>55335498</v>
      </c>
      <c r="Y17" s="24">
        <v>53233067</v>
      </c>
      <c r="Z17" s="25">
        <v>96.200574538969548</v>
      </c>
      <c r="AA17" s="26">
        <v>110670889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-2902</v>
      </c>
      <c r="D21" s="18"/>
      <c r="E21" s="19">
        <v>26111</v>
      </c>
      <c r="F21" s="20">
        <v>26111</v>
      </c>
      <c r="G21" s="20">
        <v>-296</v>
      </c>
      <c r="H21" s="20">
        <v>-2656</v>
      </c>
      <c r="I21" s="20">
        <v>-25</v>
      </c>
      <c r="J21" s="20">
        <v>-2977</v>
      </c>
      <c r="K21" s="20">
        <v>-25</v>
      </c>
      <c r="L21" s="20">
        <v>-23</v>
      </c>
      <c r="M21" s="20">
        <v>-23</v>
      </c>
      <c r="N21" s="20">
        <v>-71</v>
      </c>
      <c r="O21" s="20"/>
      <c r="P21" s="20"/>
      <c r="Q21" s="20"/>
      <c r="R21" s="20"/>
      <c r="S21" s="20"/>
      <c r="T21" s="20"/>
      <c r="U21" s="20"/>
      <c r="V21" s="20"/>
      <c r="W21" s="20">
        <v>-3048</v>
      </c>
      <c r="X21" s="20">
        <v>13056</v>
      </c>
      <c r="Y21" s="20">
        <v>-16104</v>
      </c>
      <c r="Z21" s="21">
        <v>-123.34558823529412</v>
      </c>
      <c r="AA21" s="22">
        <v>26111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110822502</v>
      </c>
      <c r="D25" s="29">
        <f t="shared" ref="D25:Y25" si="1">SUM(D15:D24)</f>
        <v>0</v>
      </c>
      <c r="E25" s="35">
        <f t="shared" si="1"/>
        <v>110697000</v>
      </c>
      <c r="F25" s="36">
        <f t="shared" si="1"/>
        <v>110697000</v>
      </c>
      <c r="G25" s="36">
        <f t="shared" si="1"/>
        <v>2779632</v>
      </c>
      <c r="H25" s="36">
        <f t="shared" si="1"/>
        <v>107448974</v>
      </c>
      <c r="I25" s="36">
        <f t="shared" si="1"/>
        <v>-465078</v>
      </c>
      <c r="J25" s="36">
        <f t="shared" si="1"/>
        <v>109763528</v>
      </c>
      <c r="K25" s="36">
        <f t="shared" si="1"/>
        <v>-469843</v>
      </c>
      <c r="L25" s="36">
        <f t="shared" si="1"/>
        <v>-364085</v>
      </c>
      <c r="M25" s="36">
        <f t="shared" si="1"/>
        <v>-364083</v>
      </c>
      <c r="N25" s="36">
        <f t="shared" si="1"/>
        <v>-1198011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108565517</v>
      </c>
      <c r="X25" s="36">
        <f t="shared" si="1"/>
        <v>55348554</v>
      </c>
      <c r="Y25" s="36">
        <f t="shared" si="1"/>
        <v>53216963</v>
      </c>
      <c r="Z25" s="37">
        <f>+IF(X25&lt;&gt;0,+(Y25/X25)*100,0)</f>
        <v>96.148786470555308</v>
      </c>
      <c r="AA25" s="38">
        <f>SUM(AA15:AA24)</f>
        <v>110697000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119420535</v>
      </c>
      <c r="D26" s="29">
        <f>+D13+D25</f>
        <v>0</v>
      </c>
      <c r="E26" s="30">
        <f t="shared" si="2"/>
        <v>85268523</v>
      </c>
      <c r="F26" s="31">
        <f t="shared" si="2"/>
        <v>85268523</v>
      </c>
      <c r="G26" s="31">
        <f t="shared" si="2"/>
        <v>7066840</v>
      </c>
      <c r="H26" s="31">
        <f t="shared" si="2"/>
        <v>118098737</v>
      </c>
      <c r="I26" s="31">
        <f t="shared" si="2"/>
        <v>439224</v>
      </c>
      <c r="J26" s="31">
        <f t="shared" si="2"/>
        <v>125604801</v>
      </c>
      <c r="K26" s="31">
        <f t="shared" si="2"/>
        <v>-507779</v>
      </c>
      <c r="L26" s="31">
        <f t="shared" si="2"/>
        <v>-2456108</v>
      </c>
      <c r="M26" s="31">
        <f t="shared" si="2"/>
        <v>-2201722</v>
      </c>
      <c r="N26" s="31">
        <f t="shared" si="2"/>
        <v>-5165609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120439192</v>
      </c>
      <c r="X26" s="31">
        <f t="shared" si="2"/>
        <v>42634350</v>
      </c>
      <c r="Y26" s="31">
        <f t="shared" si="2"/>
        <v>77804842</v>
      </c>
      <c r="Z26" s="32">
        <f>+IF(X26&lt;&gt;0,+(Y26/X26)*100,0)</f>
        <v>182.49332287228489</v>
      </c>
      <c r="AA26" s="33">
        <f>+AA13+AA25</f>
        <v>85268523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154275385</v>
      </c>
      <c r="F32" s="20">
        <v>154275385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77137692</v>
      </c>
      <c r="Y32" s="20">
        <v>-77137692</v>
      </c>
      <c r="Z32" s="21">
        <v>-100</v>
      </c>
      <c r="AA32" s="22">
        <v>154275385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7352036</v>
      </c>
      <c r="H33" s="20">
        <v>-1317037</v>
      </c>
      <c r="I33" s="20"/>
      <c r="J33" s="20">
        <v>6034999</v>
      </c>
      <c r="K33" s="20"/>
      <c r="L33" s="20">
        <v>-5775907</v>
      </c>
      <c r="M33" s="20"/>
      <c r="N33" s="20">
        <v>-5775907</v>
      </c>
      <c r="O33" s="20"/>
      <c r="P33" s="20"/>
      <c r="Q33" s="20"/>
      <c r="R33" s="20"/>
      <c r="S33" s="20"/>
      <c r="T33" s="20"/>
      <c r="U33" s="20"/>
      <c r="V33" s="20"/>
      <c r="W33" s="20">
        <v>259092</v>
      </c>
      <c r="X33" s="20"/>
      <c r="Y33" s="20">
        <v>259092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4539392</v>
      </c>
      <c r="D35" s="18"/>
      <c r="E35" s="19"/>
      <c r="F35" s="20"/>
      <c r="G35" s="20">
        <v>257533</v>
      </c>
      <c r="H35" s="20">
        <v>5069131</v>
      </c>
      <c r="I35" s="20">
        <v>84907</v>
      </c>
      <c r="J35" s="20">
        <v>5411571</v>
      </c>
      <c r="K35" s="20">
        <v>-13494</v>
      </c>
      <c r="L35" s="20">
        <v>-235170</v>
      </c>
      <c r="M35" s="20">
        <v>-253776</v>
      </c>
      <c r="N35" s="20">
        <v>-502440</v>
      </c>
      <c r="O35" s="20"/>
      <c r="P35" s="20"/>
      <c r="Q35" s="20"/>
      <c r="R35" s="20"/>
      <c r="S35" s="20"/>
      <c r="T35" s="20"/>
      <c r="U35" s="20"/>
      <c r="V35" s="20"/>
      <c r="W35" s="20">
        <v>4909131</v>
      </c>
      <c r="X35" s="20"/>
      <c r="Y35" s="20">
        <v>4909131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4539392</v>
      </c>
      <c r="D37" s="29">
        <f t="shared" ref="D37:Y37" si="3">SUM(D29:D36)</f>
        <v>0</v>
      </c>
      <c r="E37" s="30">
        <f t="shared" si="3"/>
        <v>154275385</v>
      </c>
      <c r="F37" s="31">
        <f t="shared" si="3"/>
        <v>154275385</v>
      </c>
      <c r="G37" s="31">
        <f t="shared" si="3"/>
        <v>7609569</v>
      </c>
      <c r="H37" s="31">
        <f t="shared" si="3"/>
        <v>3752094</v>
      </c>
      <c r="I37" s="31">
        <f t="shared" si="3"/>
        <v>84907</v>
      </c>
      <c r="J37" s="31">
        <f t="shared" si="3"/>
        <v>11446570</v>
      </c>
      <c r="K37" s="31">
        <f t="shared" si="3"/>
        <v>-13494</v>
      </c>
      <c r="L37" s="31">
        <f t="shared" si="3"/>
        <v>-6011077</v>
      </c>
      <c r="M37" s="31">
        <f t="shared" si="3"/>
        <v>-253776</v>
      </c>
      <c r="N37" s="31">
        <f t="shared" si="3"/>
        <v>-6278347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5168223</v>
      </c>
      <c r="X37" s="31">
        <f t="shared" si="3"/>
        <v>77137692</v>
      </c>
      <c r="Y37" s="31">
        <f t="shared" si="3"/>
        <v>-71969469</v>
      </c>
      <c r="Z37" s="32">
        <f>+IF(X37&lt;&gt;0,+(Y37/X37)*100,0)</f>
        <v>-93.300003064649644</v>
      </c>
      <c r="AA37" s="33">
        <f>SUM(AA29:AA36)</f>
        <v>154275385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4539392</v>
      </c>
      <c r="D44" s="29">
        <f>+D37+D43</f>
        <v>0</v>
      </c>
      <c r="E44" s="30">
        <f t="shared" si="5"/>
        <v>154275385</v>
      </c>
      <c r="F44" s="31">
        <f t="shared" si="5"/>
        <v>154275385</v>
      </c>
      <c r="G44" s="31">
        <f t="shared" si="5"/>
        <v>7609569</v>
      </c>
      <c r="H44" s="31">
        <f t="shared" si="5"/>
        <v>3752094</v>
      </c>
      <c r="I44" s="31">
        <f t="shared" si="5"/>
        <v>84907</v>
      </c>
      <c r="J44" s="31">
        <f t="shared" si="5"/>
        <v>11446570</v>
      </c>
      <c r="K44" s="31">
        <f t="shared" si="5"/>
        <v>-13494</v>
      </c>
      <c r="L44" s="31">
        <f t="shared" si="5"/>
        <v>-6011077</v>
      </c>
      <c r="M44" s="31">
        <f t="shared" si="5"/>
        <v>-253776</v>
      </c>
      <c r="N44" s="31">
        <f t="shared" si="5"/>
        <v>-6278347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5168223</v>
      </c>
      <c r="X44" s="31">
        <f t="shared" si="5"/>
        <v>77137692</v>
      </c>
      <c r="Y44" s="31">
        <f t="shared" si="5"/>
        <v>-71969469</v>
      </c>
      <c r="Z44" s="32">
        <f>+IF(X44&lt;&gt;0,+(Y44/X44)*100,0)</f>
        <v>-93.300003064649644</v>
      </c>
      <c r="AA44" s="33">
        <f>+AA37+AA43</f>
        <v>154275385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114881143</v>
      </c>
      <c r="D45" s="42">
        <f t="shared" si="6"/>
        <v>0</v>
      </c>
      <c r="E45" s="43">
        <f t="shared" si="6"/>
        <v>-69006862</v>
      </c>
      <c r="F45" s="44">
        <f t="shared" si="6"/>
        <v>-69006862</v>
      </c>
      <c r="G45" s="44">
        <f t="shared" si="6"/>
        <v>-542729</v>
      </c>
      <c r="H45" s="44">
        <f t="shared" si="6"/>
        <v>114346643</v>
      </c>
      <c r="I45" s="44">
        <f t="shared" si="6"/>
        <v>354317</v>
      </c>
      <c r="J45" s="44">
        <f t="shared" si="6"/>
        <v>114158231</v>
      </c>
      <c r="K45" s="44">
        <f t="shared" si="6"/>
        <v>-494285</v>
      </c>
      <c r="L45" s="44">
        <f t="shared" si="6"/>
        <v>3554969</v>
      </c>
      <c r="M45" s="44">
        <f t="shared" si="6"/>
        <v>-1947946</v>
      </c>
      <c r="N45" s="44">
        <f t="shared" si="6"/>
        <v>1112738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115270969</v>
      </c>
      <c r="X45" s="44">
        <f t="shared" si="6"/>
        <v>-34503342</v>
      </c>
      <c r="Y45" s="44">
        <f t="shared" si="6"/>
        <v>149774311</v>
      </c>
      <c r="Z45" s="45">
        <f>+IF(X45&lt;&gt;0,+(Y45/X45)*100,0)</f>
        <v>-434.08638792149469</v>
      </c>
      <c r="AA45" s="46">
        <f>+AA26-AA44</f>
        <v>-69006862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169129222</v>
      </c>
      <c r="D47" s="18"/>
      <c r="E47" s="19"/>
      <c r="F47" s="20"/>
      <c r="G47" s="20">
        <v>109488021</v>
      </c>
      <c r="H47" s="20">
        <v>129906667</v>
      </c>
      <c r="I47" s="20">
        <v>-30214458</v>
      </c>
      <c r="J47" s="20">
        <v>209180230</v>
      </c>
      <c r="K47" s="20">
        <v>-5649929</v>
      </c>
      <c r="L47" s="20">
        <v>-7203368</v>
      </c>
      <c r="M47" s="20">
        <v>38503777</v>
      </c>
      <c r="N47" s="20">
        <v>25650480</v>
      </c>
      <c r="O47" s="20"/>
      <c r="P47" s="20"/>
      <c r="Q47" s="20"/>
      <c r="R47" s="20"/>
      <c r="S47" s="20"/>
      <c r="T47" s="20"/>
      <c r="U47" s="20"/>
      <c r="V47" s="20"/>
      <c r="W47" s="20">
        <v>234830710</v>
      </c>
      <c r="X47" s="20"/>
      <c r="Y47" s="20">
        <v>234830710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169129222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109488021</v>
      </c>
      <c r="H50" s="52">
        <f t="shared" si="7"/>
        <v>129906667</v>
      </c>
      <c r="I50" s="52">
        <f t="shared" si="7"/>
        <v>-30214458</v>
      </c>
      <c r="J50" s="52">
        <f t="shared" si="7"/>
        <v>209180230</v>
      </c>
      <c r="K50" s="52">
        <f t="shared" si="7"/>
        <v>-5649929</v>
      </c>
      <c r="L50" s="52">
        <f t="shared" si="7"/>
        <v>-7203368</v>
      </c>
      <c r="M50" s="52">
        <f t="shared" si="7"/>
        <v>38503777</v>
      </c>
      <c r="N50" s="52">
        <f t="shared" si="7"/>
        <v>25650480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234830710</v>
      </c>
      <c r="X50" s="52">
        <f t="shared" si="7"/>
        <v>0</v>
      </c>
      <c r="Y50" s="52">
        <f t="shared" si="7"/>
        <v>234830710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22856000</v>
      </c>
      <c r="D6" s="18"/>
      <c r="E6" s="19">
        <v>-172034170</v>
      </c>
      <c r="F6" s="20">
        <v>-172034170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-86017092</v>
      </c>
      <c r="Y6" s="20">
        <v>86017092</v>
      </c>
      <c r="Z6" s="21">
        <v>-100</v>
      </c>
      <c r="AA6" s="22">
        <v>-172034170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-2000000</v>
      </c>
      <c r="F10" s="20">
        <v>-2000000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-1000002</v>
      </c>
      <c r="Y10" s="20">
        <v>1000002</v>
      </c>
      <c r="Z10" s="21">
        <v>-100</v>
      </c>
      <c r="AA10" s="22">
        <v>-2000000</v>
      </c>
    </row>
    <row r="11" spans="1:27" x14ac:dyDescent="0.25">
      <c r="A11" s="23" t="s">
        <v>39</v>
      </c>
      <c r="B11" s="17" t="s">
        <v>32</v>
      </c>
      <c r="C11" s="18">
        <v>7122</v>
      </c>
      <c r="D11" s="18"/>
      <c r="E11" s="19">
        <v>22067003</v>
      </c>
      <c r="F11" s="20">
        <v>22067003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11033502</v>
      </c>
      <c r="Y11" s="24">
        <v>-11033502</v>
      </c>
      <c r="Z11" s="25">
        <v>-100</v>
      </c>
      <c r="AA11" s="26">
        <v>22067003</v>
      </c>
    </row>
    <row r="12" spans="1:27" x14ac:dyDescent="0.25">
      <c r="A12" s="23" t="s">
        <v>40</v>
      </c>
      <c r="B12" s="17" t="s">
        <v>32</v>
      </c>
      <c r="C12" s="18">
        <v>10043701</v>
      </c>
      <c r="D12" s="18"/>
      <c r="E12" s="19"/>
      <c r="F12" s="20"/>
      <c r="G12" s="20"/>
      <c r="H12" s="20"/>
      <c r="I12" s="20"/>
      <c r="J12" s="20"/>
      <c r="K12" s="20"/>
      <c r="L12" s="20">
        <v>-17703</v>
      </c>
      <c r="M12" s="20"/>
      <c r="N12" s="20">
        <v>-17703</v>
      </c>
      <c r="O12" s="20"/>
      <c r="P12" s="20"/>
      <c r="Q12" s="20"/>
      <c r="R12" s="20"/>
      <c r="S12" s="20"/>
      <c r="T12" s="20"/>
      <c r="U12" s="20"/>
      <c r="V12" s="20"/>
      <c r="W12" s="20">
        <v>-17703</v>
      </c>
      <c r="X12" s="20"/>
      <c r="Y12" s="20">
        <v>-17703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32906823</v>
      </c>
      <c r="D13" s="29">
        <f>SUM(D6:D12)</f>
        <v>0</v>
      </c>
      <c r="E13" s="30">
        <f t="shared" si="0"/>
        <v>-151967167</v>
      </c>
      <c r="F13" s="31">
        <f t="shared" si="0"/>
        <v>-151967167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-17703</v>
      </c>
      <c r="M13" s="31">
        <f t="shared" si="0"/>
        <v>0</v>
      </c>
      <c r="N13" s="31">
        <f t="shared" si="0"/>
        <v>-17703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-17703</v>
      </c>
      <c r="X13" s="31">
        <f t="shared" si="0"/>
        <v>-75983592</v>
      </c>
      <c r="Y13" s="31">
        <f t="shared" si="0"/>
        <v>75965889</v>
      </c>
      <c r="Z13" s="32">
        <f>+IF(X13&lt;&gt;0,+(Y13/X13)*100,0)</f>
        <v>-99.976701548934415</v>
      </c>
      <c r="AA13" s="33">
        <f>SUM(AA6:AA12)</f>
        <v>-151967167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2177074</v>
      </c>
      <c r="D17" s="18"/>
      <c r="E17" s="19">
        <v>35000000</v>
      </c>
      <c r="F17" s="20">
        <v>35000000</v>
      </c>
      <c r="G17" s="24"/>
      <c r="H17" s="24"/>
      <c r="I17" s="24"/>
      <c r="J17" s="20"/>
      <c r="K17" s="24"/>
      <c r="L17" s="24">
        <v>11563715</v>
      </c>
      <c r="M17" s="20">
        <v>1532900</v>
      </c>
      <c r="N17" s="24">
        <v>13096615</v>
      </c>
      <c r="O17" s="24"/>
      <c r="P17" s="24"/>
      <c r="Q17" s="20"/>
      <c r="R17" s="24"/>
      <c r="S17" s="24"/>
      <c r="T17" s="20"/>
      <c r="U17" s="24"/>
      <c r="V17" s="24"/>
      <c r="W17" s="24">
        <v>13096615</v>
      </c>
      <c r="X17" s="20">
        <v>17500002</v>
      </c>
      <c r="Y17" s="24">
        <v>-4403387</v>
      </c>
      <c r="Z17" s="25">
        <v>-25.162208552890451</v>
      </c>
      <c r="AA17" s="26">
        <v>35000000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2177074</v>
      </c>
      <c r="D25" s="29">
        <f t="shared" ref="D25:Y25" si="1">SUM(D15:D24)</f>
        <v>0</v>
      </c>
      <c r="E25" s="35">
        <f t="shared" si="1"/>
        <v>35000000</v>
      </c>
      <c r="F25" s="36">
        <f t="shared" si="1"/>
        <v>35000000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11563715</v>
      </c>
      <c r="M25" s="36">
        <f t="shared" si="1"/>
        <v>1532900</v>
      </c>
      <c r="N25" s="36">
        <f t="shared" si="1"/>
        <v>13096615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13096615</v>
      </c>
      <c r="X25" s="36">
        <f t="shared" si="1"/>
        <v>17500002</v>
      </c>
      <c r="Y25" s="36">
        <f t="shared" si="1"/>
        <v>-4403387</v>
      </c>
      <c r="Z25" s="37">
        <f>+IF(X25&lt;&gt;0,+(Y25/X25)*100,0)</f>
        <v>-25.162208552890451</v>
      </c>
      <c r="AA25" s="38">
        <f>SUM(AA15:AA24)</f>
        <v>35000000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35083897</v>
      </c>
      <c r="D26" s="29">
        <f>+D13+D25</f>
        <v>0</v>
      </c>
      <c r="E26" s="30">
        <f t="shared" si="2"/>
        <v>-116967167</v>
      </c>
      <c r="F26" s="31">
        <f t="shared" si="2"/>
        <v>-116967167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11546012</v>
      </c>
      <c r="M26" s="31">
        <f t="shared" si="2"/>
        <v>1532900</v>
      </c>
      <c r="N26" s="31">
        <f t="shared" si="2"/>
        <v>13078912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13078912</v>
      </c>
      <c r="X26" s="31">
        <f t="shared" si="2"/>
        <v>-58483590</v>
      </c>
      <c r="Y26" s="31">
        <f t="shared" si="2"/>
        <v>71562502</v>
      </c>
      <c r="Z26" s="32">
        <f>+IF(X26&lt;&gt;0,+(Y26/X26)*100,0)</f>
        <v>-122.36338774688764</v>
      </c>
      <c r="AA26" s="33">
        <f>+AA13+AA25</f>
        <v>-116967167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33614023</v>
      </c>
      <c r="F33" s="20">
        <v>33614023</v>
      </c>
      <c r="G33" s="20"/>
      <c r="H33" s="20">
        <v>2250000</v>
      </c>
      <c r="I33" s="20"/>
      <c r="J33" s="20">
        <v>2250000</v>
      </c>
      <c r="K33" s="20"/>
      <c r="L33" s="20">
        <v>1000000</v>
      </c>
      <c r="M33" s="20"/>
      <c r="N33" s="20">
        <v>1000000</v>
      </c>
      <c r="O33" s="20"/>
      <c r="P33" s="20"/>
      <c r="Q33" s="20"/>
      <c r="R33" s="20"/>
      <c r="S33" s="20"/>
      <c r="T33" s="20"/>
      <c r="U33" s="20"/>
      <c r="V33" s="20"/>
      <c r="W33" s="20">
        <v>3250000</v>
      </c>
      <c r="X33" s="20">
        <v>16807014</v>
      </c>
      <c r="Y33" s="20">
        <v>-13557014</v>
      </c>
      <c r="Z33" s="21">
        <v>-80.662835171077987</v>
      </c>
      <c r="AA33" s="22">
        <v>33614023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33614023</v>
      </c>
      <c r="F37" s="31">
        <f t="shared" si="3"/>
        <v>33614023</v>
      </c>
      <c r="G37" s="31">
        <f t="shared" si="3"/>
        <v>0</v>
      </c>
      <c r="H37" s="31">
        <f t="shared" si="3"/>
        <v>2250000</v>
      </c>
      <c r="I37" s="31">
        <f t="shared" si="3"/>
        <v>0</v>
      </c>
      <c r="J37" s="31">
        <f t="shared" si="3"/>
        <v>2250000</v>
      </c>
      <c r="K37" s="31">
        <f t="shared" si="3"/>
        <v>0</v>
      </c>
      <c r="L37" s="31">
        <f t="shared" si="3"/>
        <v>1000000</v>
      </c>
      <c r="M37" s="31">
        <f t="shared" si="3"/>
        <v>0</v>
      </c>
      <c r="N37" s="31">
        <f t="shared" si="3"/>
        <v>1000000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3250000</v>
      </c>
      <c r="X37" s="31">
        <f t="shared" si="3"/>
        <v>16807014</v>
      </c>
      <c r="Y37" s="31">
        <f t="shared" si="3"/>
        <v>-13557014</v>
      </c>
      <c r="Z37" s="32">
        <f>+IF(X37&lt;&gt;0,+(Y37/X37)*100,0)</f>
        <v>-80.662835171077987</v>
      </c>
      <c r="AA37" s="33">
        <f>SUM(AA29:AA36)</f>
        <v>33614023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33614023</v>
      </c>
      <c r="F44" s="31">
        <f t="shared" si="5"/>
        <v>33614023</v>
      </c>
      <c r="G44" s="31">
        <f t="shared" si="5"/>
        <v>0</v>
      </c>
      <c r="H44" s="31">
        <f t="shared" si="5"/>
        <v>2250000</v>
      </c>
      <c r="I44" s="31">
        <f t="shared" si="5"/>
        <v>0</v>
      </c>
      <c r="J44" s="31">
        <f t="shared" si="5"/>
        <v>2250000</v>
      </c>
      <c r="K44" s="31">
        <f t="shared" si="5"/>
        <v>0</v>
      </c>
      <c r="L44" s="31">
        <f t="shared" si="5"/>
        <v>1000000</v>
      </c>
      <c r="M44" s="31">
        <f t="shared" si="5"/>
        <v>0</v>
      </c>
      <c r="N44" s="31">
        <f t="shared" si="5"/>
        <v>1000000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3250000</v>
      </c>
      <c r="X44" s="31">
        <f t="shared" si="5"/>
        <v>16807014</v>
      </c>
      <c r="Y44" s="31">
        <f t="shared" si="5"/>
        <v>-13557014</v>
      </c>
      <c r="Z44" s="32">
        <f>+IF(X44&lt;&gt;0,+(Y44/X44)*100,0)</f>
        <v>-80.662835171077987</v>
      </c>
      <c r="AA44" s="33">
        <f>+AA37+AA43</f>
        <v>33614023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35083897</v>
      </c>
      <c r="D45" s="42">
        <f t="shared" si="6"/>
        <v>0</v>
      </c>
      <c r="E45" s="43">
        <f t="shared" si="6"/>
        <v>-150581190</v>
      </c>
      <c r="F45" s="44">
        <f t="shared" si="6"/>
        <v>-150581190</v>
      </c>
      <c r="G45" s="44">
        <f t="shared" si="6"/>
        <v>0</v>
      </c>
      <c r="H45" s="44">
        <f t="shared" si="6"/>
        <v>-2250000</v>
      </c>
      <c r="I45" s="44">
        <f t="shared" si="6"/>
        <v>0</v>
      </c>
      <c r="J45" s="44">
        <f t="shared" si="6"/>
        <v>-2250000</v>
      </c>
      <c r="K45" s="44">
        <f t="shared" si="6"/>
        <v>0</v>
      </c>
      <c r="L45" s="44">
        <f t="shared" si="6"/>
        <v>10546012</v>
      </c>
      <c r="M45" s="44">
        <f t="shared" si="6"/>
        <v>1532900</v>
      </c>
      <c r="N45" s="44">
        <f t="shared" si="6"/>
        <v>12078912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9828912</v>
      </c>
      <c r="X45" s="44">
        <f t="shared" si="6"/>
        <v>-75290604</v>
      </c>
      <c r="Y45" s="44">
        <f t="shared" si="6"/>
        <v>85119516</v>
      </c>
      <c r="Z45" s="45">
        <f>+IF(X45&lt;&gt;0,+(Y45/X45)*100,0)</f>
        <v>-113.05463295260587</v>
      </c>
      <c r="AA45" s="46">
        <f>+AA26-AA44</f>
        <v>-150581190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-33614023</v>
      </c>
      <c r="F47" s="20">
        <v>-33614023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-16807014</v>
      </c>
      <c r="Y47" s="20">
        <v>16807014</v>
      </c>
      <c r="Z47" s="47">
        <v>-100</v>
      </c>
      <c r="AA47" s="22">
        <v>-33614023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-33614023</v>
      </c>
      <c r="F50" s="52">
        <f t="shared" si="7"/>
        <v>-33614023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-16807014</v>
      </c>
      <c r="Y50" s="52">
        <f t="shared" si="7"/>
        <v>16807014</v>
      </c>
      <c r="Z50" s="53">
        <f>+IF(X50&lt;&gt;0,+(Y50/X50)*100,0)</f>
        <v>-100</v>
      </c>
      <c r="AA50" s="54">
        <f>SUM(AA47:AA49)</f>
        <v>-33614023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250664327</v>
      </c>
      <c r="D17" s="18"/>
      <c r="E17" s="19">
        <v>311777490</v>
      </c>
      <c r="F17" s="20">
        <v>311777490</v>
      </c>
      <c r="G17" s="24">
        <v>140944537</v>
      </c>
      <c r="H17" s="24">
        <v>140988472</v>
      </c>
      <c r="I17" s="24">
        <v>-39623990</v>
      </c>
      <c r="J17" s="20">
        <v>242309019</v>
      </c>
      <c r="K17" s="24">
        <v>-10578913</v>
      </c>
      <c r="L17" s="24">
        <v>-34783169</v>
      </c>
      <c r="M17" s="20">
        <v>-8797679</v>
      </c>
      <c r="N17" s="24">
        <v>-54159761</v>
      </c>
      <c r="O17" s="24"/>
      <c r="P17" s="24"/>
      <c r="Q17" s="20"/>
      <c r="R17" s="24"/>
      <c r="S17" s="24"/>
      <c r="T17" s="20"/>
      <c r="U17" s="24"/>
      <c r="V17" s="24"/>
      <c r="W17" s="24">
        <v>188149258</v>
      </c>
      <c r="X17" s="20">
        <v>155888886</v>
      </c>
      <c r="Y17" s="24">
        <v>32260372</v>
      </c>
      <c r="Z17" s="25">
        <v>20.694465672171138</v>
      </c>
      <c r="AA17" s="26">
        <v>311777490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250664327</v>
      </c>
      <c r="D25" s="29">
        <f t="shared" ref="D25:Y25" si="1">SUM(D15:D24)</f>
        <v>0</v>
      </c>
      <c r="E25" s="35">
        <f t="shared" si="1"/>
        <v>311777490</v>
      </c>
      <c r="F25" s="36">
        <f t="shared" si="1"/>
        <v>311777490</v>
      </c>
      <c r="G25" s="36">
        <f t="shared" si="1"/>
        <v>140944537</v>
      </c>
      <c r="H25" s="36">
        <f t="shared" si="1"/>
        <v>140988472</v>
      </c>
      <c r="I25" s="36">
        <f t="shared" si="1"/>
        <v>-39623990</v>
      </c>
      <c r="J25" s="36">
        <f t="shared" si="1"/>
        <v>242309019</v>
      </c>
      <c r="K25" s="36">
        <f t="shared" si="1"/>
        <v>-10578913</v>
      </c>
      <c r="L25" s="36">
        <f t="shared" si="1"/>
        <v>-34783169</v>
      </c>
      <c r="M25" s="36">
        <f t="shared" si="1"/>
        <v>-8797679</v>
      </c>
      <c r="N25" s="36">
        <f t="shared" si="1"/>
        <v>-54159761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188149258</v>
      </c>
      <c r="X25" s="36">
        <f t="shared" si="1"/>
        <v>155888886</v>
      </c>
      <c r="Y25" s="36">
        <f t="shared" si="1"/>
        <v>32260372</v>
      </c>
      <c r="Z25" s="37">
        <f>+IF(X25&lt;&gt;0,+(Y25/X25)*100,0)</f>
        <v>20.694465672171138</v>
      </c>
      <c r="AA25" s="38">
        <f>SUM(AA15:AA24)</f>
        <v>311777490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250664327</v>
      </c>
      <c r="D26" s="29">
        <f>+D13+D25</f>
        <v>0</v>
      </c>
      <c r="E26" s="30">
        <f t="shared" si="2"/>
        <v>311777490</v>
      </c>
      <c r="F26" s="31">
        <f t="shared" si="2"/>
        <v>311777490</v>
      </c>
      <c r="G26" s="31">
        <f t="shared" si="2"/>
        <v>140944537</v>
      </c>
      <c r="H26" s="31">
        <f t="shared" si="2"/>
        <v>140988472</v>
      </c>
      <c r="I26" s="31">
        <f t="shared" si="2"/>
        <v>-39623990</v>
      </c>
      <c r="J26" s="31">
        <f t="shared" si="2"/>
        <v>242309019</v>
      </c>
      <c r="K26" s="31">
        <f t="shared" si="2"/>
        <v>-10578913</v>
      </c>
      <c r="L26" s="31">
        <f t="shared" si="2"/>
        <v>-34783169</v>
      </c>
      <c r="M26" s="31">
        <f t="shared" si="2"/>
        <v>-8797679</v>
      </c>
      <c r="N26" s="31">
        <f t="shared" si="2"/>
        <v>-54159761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188149258</v>
      </c>
      <c r="X26" s="31">
        <f t="shared" si="2"/>
        <v>155888886</v>
      </c>
      <c r="Y26" s="31">
        <f t="shared" si="2"/>
        <v>32260372</v>
      </c>
      <c r="Z26" s="32">
        <f>+IF(X26&lt;&gt;0,+(Y26/X26)*100,0)</f>
        <v>20.694465672171138</v>
      </c>
      <c r="AA26" s="33">
        <f>+AA13+AA25</f>
        <v>311777490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250664327</v>
      </c>
      <c r="D45" s="42">
        <f t="shared" si="6"/>
        <v>0</v>
      </c>
      <c r="E45" s="43">
        <f t="shared" si="6"/>
        <v>311777490</v>
      </c>
      <c r="F45" s="44">
        <f t="shared" si="6"/>
        <v>311777490</v>
      </c>
      <c r="G45" s="44">
        <f t="shared" si="6"/>
        <v>140944537</v>
      </c>
      <c r="H45" s="44">
        <f t="shared" si="6"/>
        <v>140988472</v>
      </c>
      <c r="I45" s="44">
        <f t="shared" si="6"/>
        <v>-39623990</v>
      </c>
      <c r="J45" s="44">
        <f t="shared" si="6"/>
        <v>242309019</v>
      </c>
      <c r="K45" s="44">
        <f t="shared" si="6"/>
        <v>-10578913</v>
      </c>
      <c r="L45" s="44">
        <f t="shared" si="6"/>
        <v>-34783169</v>
      </c>
      <c r="M45" s="44">
        <f t="shared" si="6"/>
        <v>-8797679</v>
      </c>
      <c r="N45" s="44">
        <f t="shared" si="6"/>
        <v>-54159761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188149258</v>
      </c>
      <c r="X45" s="44">
        <f t="shared" si="6"/>
        <v>155888886</v>
      </c>
      <c r="Y45" s="44">
        <f t="shared" si="6"/>
        <v>32260372</v>
      </c>
      <c r="Z45" s="45">
        <f>+IF(X45&lt;&gt;0,+(Y45/X45)*100,0)</f>
        <v>20.694465672171138</v>
      </c>
      <c r="AA45" s="46">
        <f>+AA26-AA44</f>
        <v>311777490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1340760086</v>
      </c>
      <c r="D47" s="18"/>
      <c r="E47" s="19">
        <v>1173270710</v>
      </c>
      <c r="F47" s="20">
        <v>1173270710</v>
      </c>
      <c r="G47" s="20">
        <v>1296415161</v>
      </c>
      <c r="H47" s="20">
        <v>-25297041</v>
      </c>
      <c r="I47" s="20">
        <v>21716140</v>
      </c>
      <c r="J47" s="20">
        <v>1292834260</v>
      </c>
      <c r="K47" s="20">
        <v>8467523</v>
      </c>
      <c r="L47" s="20">
        <v>-22763953</v>
      </c>
      <c r="M47" s="20">
        <v>335295352</v>
      </c>
      <c r="N47" s="20">
        <v>320998922</v>
      </c>
      <c r="O47" s="20"/>
      <c r="P47" s="20"/>
      <c r="Q47" s="20"/>
      <c r="R47" s="20"/>
      <c r="S47" s="20"/>
      <c r="T47" s="20"/>
      <c r="U47" s="20"/>
      <c r="V47" s="20"/>
      <c r="W47" s="20">
        <v>1613833182</v>
      </c>
      <c r="X47" s="20">
        <v>586635324</v>
      </c>
      <c r="Y47" s="20">
        <v>1027197858</v>
      </c>
      <c r="Z47" s="47">
        <v>175.0998986893602</v>
      </c>
      <c r="AA47" s="22">
        <v>1173270710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1340760086</v>
      </c>
      <c r="D50" s="50">
        <f t="shared" ref="D50:Y50" si="7">SUM(D47:D49)</f>
        <v>0</v>
      </c>
      <c r="E50" s="51">
        <f t="shared" si="7"/>
        <v>1173270710</v>
      </c>
      <c r="F50" s="52">
        <f t="shared" si="7"/>
        <v>1173270710</v>
      </c>
      <c r="G50" s="52">
        <f t="shared" si="7"/>
        <v>1296415161</v>
      </c>
      <c r="H50" s="52">
        <f t="shared" si="7"/>
        <v>-25297041</v>
      </c>
      <c r="I50" s="52">
        <f t="shared" si="7"/>
        <v>21716140</v>
      </c>
      <c r="J50" s="52">
        <f t="shared" si="7"/>
        <v>1292834260</v>
      </c>
      <c r="K50" s="52">
        <f t="shared" si="7"/>
        <v>8467523</v>
      </c>
      <c r="L50" s="52">
        <f t="shared" si="7"/>
        <v>-22763953</v>
      </c>
      <c r="M50" s="52">
        <f t="shared" si="7"/>
        <v>335295352</v>
      </c>
      <c r="N50" s="52">
        <f t="shared" si="7"/>
        <v>320998922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1613833182</v>
      </c>
      <c r="X50" s="52">
        <f t="shared" si="7"/>
        <v>586635324</v>
      </c>
      <c r="Y50" s="52">
        <f t="shared" si="7"/>
        <v>1027197858</v>
      </c>
      <c r="Z50" s="53">
        <f>+IF(X50&lt;&gt;0,+(Y50/X50)*100,0)</f>
        <v>175.0998986893602</v>
      </c>
      <c r="AA50" s="54">
        <f>SUM(AA47:AA49)</f>
        <v>1173270710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-17443761</v>
      </c>
      <c r="F6" s="20">
        <v>-17443761</v>
      </c>
      <c r="G6" s="20">
        <v>-3684898</v>
      </c>
      <c r="H6" s="20">
        <v>-1697672</v>
      </c>
      <c r="I6" s="20">
        <v>818345</v>
      </c>
      <c r="J6" s="20">
        <v>-4564225</v>
      </c>
      <c r="K6" s="20">
        <v>-2364474</v>
      </c>
      <c r="L6" s="20">
        <v>1055624</v>
      </c>
      <c r="M6" s="20">
        <v>-2500702</v>
      </c>
      <c r="N6" s="20">
        <v>-3809552</v>
      </c>
      <c r="O6" s="20"/>
      <c r="P6" s="20"/>
      <c r="Q6" s="20"/>
      <c r="R6" s="20"/>
      <c r="S6" s="20"/>
      <c r="T6" s="20"/>
      <c r="U6" s="20"/>
      <c r="V6" s="20"/>
      <c r="W6" s="20">
        <v>-8373777</v>
      </c>
      <c r="X6" s="20">
        <v>-8721879</v>
      </c>
      <c r="Y6" s="20">
        <v>348102</v>
      </c>
      <c r="Z6" s="21">
        <v>-3.9911353963979552</v>
      </c>
      <c r="AA6" s="22">
        <v>-17443761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3974464</v>
      </c>
      <c r="F7" s="20">
        <v>3974464</v>
      </c>
      <c r="G7" s="20">
        <v>24352</v>
      </c>
      <c r="H7" s="20">
        <v>3586489</v>
      </c>
      <c r="I7" s="20">
        <v>237855</v>
      </c>
      <c r="J7" s="20">
        <v>3848696</v>
      </c>
      <c r="K7" s="20">
        <v>284824</v>
      </c>
      <c r="L7" s="20">
        <v>-258737</v>
      </c>
      <c r="M7" s="20">
        <v>1177008</v>
      </c>
      <c r="N7" s="20">
        <v>1203095</v>
      </c>
      <c r="O7" s="20"/>
      <c r="P7" s="20"/>
      <c r="Q7" s="20"/>
      <c r="R7" s="20"/>
      <c r="S7" s="20"/>
      <c r="T7" s="20"/>
      <c r="U7" s="20"/>
      <c r="V7" s="20"/>
      <c r="W7" s="20">
        <v>5051791</v>
      </c>
      <c r="X7" s="20">
        <v>1987240</v>
      </c>
      <c r="Y7" s="20">
        <v>3064551</v>
      </c>
      <c r="Z7" s="21">
        <v>154.21141885227755</v>
      </c>
      <c r="AA7" s="22">
        <v>3974464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-7304</v>
      </c>
      <c r="F10" s="20">
        <v>-7304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-3650</v>
      </c>
      <c r="Y10" s="20">
        <v>3650</v>
      </c>
      <c r="Z10" s="21">
        <v>-100</v>
      </c>
      <c r="AA10" s="22">
        <v>-7304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3227553</v>
      </c>
      <c r="F11" s="20">
        <v>3227553</v>
      </c>
      <c r="G11" s="24"/>
      <c r="H11" s="24">
        <v>304152</v>
      </c>
      <c r="I11" s="24">
        <v>85049</v>
      </c>
      <c r="J11" s="20">
        <v>389201</v>
      </c>
      <c r="K11" s="24">
        <v>614430</v>
      </c>
      <c r="L11" s="24"/>
      <c r="M11" s="20">
        <v>218711</v>
      </c>
      <c r="N11" s="24">
        <v>833141</v>
      </c>
      <c r="O11" s="24"/>
      <c r="P11" s="24"/>
      <c r="Q11" s="20"/>
      <c r="R11" s="24"/>
      <c r="S11" s="24"/>
      <c r="T11" s="20"/>
      <c r="U11" s="24"/>
      <c r="V11" s="24"/>
      <c r="W11" s="24">
        <v>1222342</v>
      </c>
      <c r="X11" s="20">
        <v>1613775</v>
      </c>
      <c r="Y11" s="24">
        <v>-391433</v>
      </c>
      <c r="Z11" s="25">
        <v>-24.255735774813715</v>
      </c>
      <c r="AA11" s="26">
        <v>3227553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-10249048</v>
      </c>
      <c r="F13" s="31">
        <f t="shared" si="0"/>
        <v>-10249048</v>
      </c>
      <c r="G13" s="31">
        <f t="shared" si="0"/>
        <v>-3660546</v>
      </c>
      <c r="H13" s="31">
        <f t="shared" si="0"/>
        <v>2192969</v>
      </c>
      <c r="I13" s="31">
        <f t="shared" si="0"/>
        <v>1141249</v>
      </c>
      <c r="J13" s="31">
        <f t="shared" si="0"/>
        <v>-326328</v>
      </c>
      <c r="K13" s="31">
        <f t="shared" si="0"/>
        <v>-1465220</v>
      </c>
      <c r="L13" s="31">
        <f t="shared" si="0"/>
        <v>796887</v>
      </c>
      <c r="M13" s="31">
        <f t="shared" si="0"/>
        <v>-1104983</v>
      </c>
      <c r="N13" s="31">
        <f t="shared" si="0"/>
        <v>-1773316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-2099644</v>
      </c>
      <c r="X13" s="31">
        <f t="shared" si="0"/>
        <v>-5124514</v>
      </c>
      <c r="Y13" s="31">
        <f t="shared" si="0"/>
        <v>3024870</v>
      </c>
      <c r="Z13" s="32">
        <f>+IF(X13&lt;&gt;0,+(Y13/X13)*100,0)</f>
        <v>-59.027451188541981</v>
      </c>
      <c r="AA13" s="33">
        <f>SUM(AA6:AA12)</f>
        <v>-10249048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-24287204</v>
      </c>
      <c r="F17" s="20">
        <v>-24287204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-12143600</v>
      </c>
      <c r="Y17" s="24">
        <v>12143600</v>
      </c>
      <c r="Z17" s="25">
        <v>-100</v>
      </c>
      <c r="AA17" s="26">
        <v>-24287204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-24287204</v>
      </c>
      <c r="F25" s="36">
        <f t="shared" si="1"/>
        <v>-24287204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-12143600</v>
      </c>
      <c r="Y25" s="36">
        <f t="shared" si="1"/>
        <v>12143600</v>
      </c>
      <c r="Z25" s="37">
        <f>+IF(X25&lt;&gt;0,+(Y25/X25)*100,0)</f>
        <v>-100</v>
      </c>
      <c r="AA25" s="38">
        <f>SUM(AA15:AA24)</f>
        <v>-24287204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-34536252</v>
      </c>
      <c r="F26" s="31">
        <f t="shared" si="2"/>
        <v>-34536252</v>
      </c>
      <c r="G26" s="31">
        <f t="shared" si="2"/>
        <v>-3660546</v>
      </c>
      <c r="H26" s="31">
        <f t="shared" si="2"/>
        <v>2192969</v>
      </c>
      <c r="I26" s="31">
        <f t="shared" si="2"/>
        <v>1141249</v>
      </c>
      <c r="J26" s="31">
        <f t="shared" si="2"/>
        <v>-326328</v>
      </c>
      <c r="K26" s="31">
        <f t="shared" si="2"/>
        <v>-1465220</v>
      </c>
      <c r="L26" s="31">
        <f t="shared" si="2"/>
        <v>796887</v>
      </c>
      <c r="M26" s="31">
        <f t="shared" si="2"/>
        <v>-1104983</v>
      </c>
      <c r="N26" s="31">
        <f t="shared" si="2"/>
        <v>-1773316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-2099644</v>
      </c>
      <c r="X26" s="31">
        <f t="shared" si="2"/>
        <v>-17268114</v>
      </c>
      <c r="Y26" s="31">
        <f t="shared" si="2"/>
        <v>15168470</v>
      </c>
      <c r="Z26" s="32">
        <f>+IF(X26&lt;&gt;0,+(Y26/X26)*100,0)</f>
        <v>-87.840918817191039</v>
      </c>
      <c r="AA26" s="33">
        <f>+AA13+AA25</f>
        <v>-34536252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1124</v>
      </c>
      <c r="F31" s="20">
        <v>1124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560</v>
      </c>
      <c r="Y31" s="20">
        <v>-560</v>
      </c>
      <c r="Z31" s="21">
        <v>-100</v>
      </c>
      <c r="AA31" s="22">
        <v>1124</v>
      </c>
    </row>
    <row r="32" spans="1:27" x14ac:dyDescent="0.25">
      <c r="A32" s="23" t="s">
        <v>59</v>
      </c>
      <c r="B32" s="17" t="s">
        <v>32</v>
      </c>
      <c r="C32" s="18">
        <v>2530598</v>
      </c>
      <c r="D32" s="18"/>
      <c r="E32" s="19">
        <v>1999117</v>
      </c>
      <c r="F32" s="20">
        <v>1999117</v>
      </c>
      <c r="G32" s="20">
        <v>-4151282</v>
      </c>
      <c r="H32" s="20">
        <v>3423113</v>
      </c>
      <c r="I32" s="20">
        <v>656903</v>
      </c>
      <c r="J32" s="20">
        <v>-71266</v>
      </c>
      <c r="K32" s="20">
        <v>1688434</v>
      </c>
      <c r="L32" s="20">
        <v>1146</v>
      </c>
      <c r="M32" s="20">
        <v>-2004106</v>
      </c>
      <c r="N32" s="20">
        <v>-314526</v>
      </c>
      <c r="O32" s="20"/>
      <c r="P32" s="20"/>
      <c r="Q32" s="20"/>
      <c r="R32" s="20"/>
      <c r="S32" s="20"/>
      <c r="T32" s="20"/>
      <c r="U32" s="20"/>
      <c r="V32" s="20"/>
      <c r="W32" s="20">
        <v>-385792</v>
      </c>
      <c r="X32" s="20">
        <v>999559</v>
      </c>
      <c r="Y32" s="20">
        <v>-1385351</v>
      </c>
      <c r="Z32" s="21">
        <v>-138.59622093343165</v>
      </c>
      <c r="AA32" s="22">
        <v>1999117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1884620</v>
      </c>
      <c r="F35" s="20">
        <v>1884620</v>
      </c>
      <c r="G35" s="20">
        <v>93335</v>
      </c>
      <c r="H35" s="20">
        <v>165416</v>
      </c>
      <c r="I35" s="20">
        <v>477070</v>
      </c>
      <c r="J35" s="20">
        <v>735821</v>
      </c>
      <c r="K35" s="20">
        <v>518689</v>
      </c>
      <c r="L35" s="20">
        <v>402822</v>
      </c>
      <c r="M35" s="20">
        <v>592507</v>
      </c>
      <c r="N35" s="20">
        <v>1514018</v>
      </c>
      <c r="O35" s="20"/>
      <c r="P35" s="20"/>
      <c r="Q35" s="20"/>
      <c r="R35" s="20"/>
      <c r="S35" s="20"/>
      <c r="T35" s="20"/>
      <c r="U35" s="20"/>
      <c r="V35" s="20"/>
      <c r="W35" s="20">
        <v>2249839</v>
      </c>
      <c r="X35" s="20">
        <v>942308</v>
      </c>
      <c r="Y35" s="20">
        <v>1307531</v>
      </c>
      <c r="Z35" s="21">
        <v>138.75834652788686</v>
      </c>
      <c r="AA35" s="22">
        <v>1884620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2530598</v>
      </c>
      <c r="D37" s="29">
        <f t="shared" ref="D37:Y37" si="3">SUM(D29:D36)</f>
        <v>0</v>
      </c>
      <c r="E37" s="30">
        <f t="shared" si="3"/>
        <v>3884861</v>
      </c>
      <c r="F37" s="31">
        <f t="shared" si="3"/>
        <v>3884861</v>
      </c>
      <c r="G37" s="31">
        <f t="shared" si="3"/>
        <v>-4057947</v>
      </c>
      <c r="H37" s="31">
        <f t="shared" si="3"/>
        <v>3588529</v>
      </c>
      <c r="I37" s="31">
        <f t="shared" si="3"/>
        <v>1133973</v>
      </c>
      <c r="J37" s="31">
        <f t="shared" si="3"/>
        <v>664555</v>
      </c>
      <c r="K37" s="31">
        <f t="shared" si="3"/>
        <v>2207123</v>
      </c>
      <c r="L37" s="31">
        <f t="shared" si="3"/>
        <v>403968</v>
      </c>
      <c r="M37" s="31">
        <f t="shared" si="3"/>
        <v>-1411599</v>
      </c>
      <c r="N37" s="31">
        <f t="shared" si="3"/>
        <v>1199492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1864047</v>
      </c>
      <c r="X37" s="31">
        <f t="shared" si="3"/>
        <v>1942427</v>
      </c>
      <c r="Y37" s="31">
        <f t="shared" si="3"/>
        <v>-78380</v>
      </c>
      <c r="Z37" s="32">
        <f>+IF(X37&lt;&gt;0,+(Y37/X37)*100,0)</f>
        <v>-4.0351580780127128</v>
      </c>
      <c r="AA37" s="33">
        <f>SUM(AA29:AA36)</f>
        <v>3884861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2530598</v>
      </c>
      <c r="D44" s="29">
        <f>+D37+D43</f>
        <v>0</v>
      </c>
      <c r="E44" s="30">
        <f t="shared" si="5"/>
        <v>3884861</v>
      </c>
      <c r="F44" s="31">
        <f t="shared" si="5"/>
        <v>3884861</v>
      </c>
      <c r="G44" s="31">
        <f t="shared" si="5"/>
        <v>-4057947</v>
      </c>
      <c r="H44" s="31">
        <f t="shared" si="5"/>
        <v>3588529</v>
      </c>
      <c r="I44" s="31">
        <f t="shared" si="5"/>
        <v>1133973</v>
      </c>
      <c r="J44" s="31">
        <f t="shared" si="5"/>
        <v>664555</v>
      </c>
      <c r="K44" s="31">
        <f t="shared" si="5"/>
        <v>2207123</v>
      </c>
      <c r="L44" s="31">
        <f t="shared" si="5"/>
        <v>403968</v>
      </c>
      <c r="M44" s="31">
        <f t="shared" si="5"/>
        <v>-1411599</v>
      </c>
      <c r="N44" s="31">
        <f t="shared" si="5"/>
        <v>1199492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1864047</v>
      </c>
      <c r="X44" s="31">
        <f t="shared" si="5"/>
        <v>1942427</v>
      </c>
      <c r="Y44" s="31">
        <f t="shared" si="5"/>
        <v>-78380</v>
      </c>
      <c r="Z44" s="32">
        <f>+IF(X44&lt;&gt;0,+(Y44/X44)*100,0)</f>
        <v>-4.0351580780127128</v>
      </c>
      <c r="AA44" s="33">
        <f>+AA37+AA43</f>
        <v>3884861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-2530598</v>
      </c>
      <c r="D45" s="42">
        <f t="shared" si="6"/>
        <v>0</v>
      </c>
      <c r="E45" s="43">
        <f t="shared" si="6"/>
        <v>-38421113</v>
      </c>
      <c r="F45" s="44">
        <f t="shared" si="6"/>
        <v>-38421113</v>
      </c>
      <c r="G45" s="44">
        <f t="shared" si="6"/>
        <v>397401</v>
      </c>
      <c r="H45" s="44">
        <f t="shared" si="6"/>
        <v>-1395560</v>
      </c>
      <c r="I45" s="44">
        <f t="shared" si="6"/>
        <v>7276</v>
      </c>
      <c r="J45" s="44">
        <f t="shared" si="6"/>
        <v>-990883</v>
      </c>
      <c r="K45" s="44">
        <f t="shared" si="6"/>
        <v>-3672343</v>
      </c>
      <c r="L45" s="44">
        <f t="shared" si="6"/>
        <v>392919</v>
      </c>
      <c r="M45" s="44">
        <f t="shared" si="6"/>
        <v>306616</v>
      </c>
      <c r="N45" s="44">
        <f t="shared" si="6"/>
        <v>-2972808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-3963691</v>
      </c>
      <c r="X45" s="44">
        <f t="shared" si="6"/>
        <v>-19210541</v>
      </c>
      <c r="Y45" s="44">
        <f t="shared" si="6"/>
        <v>15246850</v>
      </c>
      <c r="Z45" s="45">
        <f>+IF(X45&lt;&gt;0,+(Y45/X45)*100,0)</f>
        <v>-79.367103716652238</v>
      </c>
      <c r="AA45" s="46">
        <f>+AA26-AA44</f>
        <v>-38421113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265246816</v>
      </c>
      <c r="D6" s="18"/>
      <c r="E6" s="19">
        <v>93372503</v>
      </c>
      <c r="F6" s="20">
        <v>93372503</v>
      </c>
      <c r="G6" s="20">
        <v>334445498</v>
      </c>
      <c r="H6" s="20">
        <v>-11507713</v>
      </c>
      <c r="I6" s="20">
        <v>2577170</v>
      </c>
      <c r="J6" s="20">
        <v>325514955</v>
      </c>
      <c r="K6" s="20">
        <v>6116663</v>
      </c>
      <c r="L6" s="20">
        <v>15373507</v>
      </c>
      <c r="M6" s="20">
        <v>2993379</v>
      </c>
      <c r="N6" s="20">
        <v>24483549</v>
      </c>
      <c r="O6" s="20"/>
      <c r="P6" s="20"/>
      <c r="Q6" s="20"/>
      <c r="R6" s="20"/>
      <c r="S6" s="20"/>
      <c r="T6" s="20"/>
      <c r="U6" s="20"/>
      <c r="V6" s="20"/>
      <c r="W6" s="20">
        <v>349998504</v>
      </c>
      <c r="X6" s="20">
        <v>45852918</v>
      </c>
      <c r="Y6" s="20">
        <v>304145586</v>
      </c>
      <c r="Z6" s="21">
        <v>663.30693719426972</v>
      </c>
      <c r="AA6" s="22">
        <v>93372503</v>
      </c>
    </row>
    <row r="7" spans="1:27" x14ac:dyDescent="0.25">
      <c r="A7" s="23" t="s">
        <v>35</v>
      </c>
      <c r="B7" s="17" t="s">
        <v>32</v>
      </c>
      <c r="C7" s="18">
        <v>22275811</v>
      </c>
      <c r="D7" s="18"/>
      <c r="E7" s="19">
        <v>10253688</v>
      </c>
      <c r="F7" s="20">
        <v>10253688</v>
      </c>
      <c r="G7" s="20">
        <v>19472839</v>
      </c>
      <c r="H7" s="20">
        <v>624278</v>
      </c>
      <c r="I7" s="20">
        <v>-167624</v>
      </c>
      <c r="J7" s="20">
        <v>19929493</v>
      </c>
      <c r="K7" s="20">
        <v>71935</v>
      </c>
      <c r="L7" s="20">
        <v>6206051</v>
      </c>
      <c r="M7" s="20">
        <v>-640700</v>
      </c>
      <c r="N7" s="20">
        <v>5637286</v>
      </c>
      <c r="O7" s="20"/>
      <c r="P7" s="20"/>
      <c r="Q7" s="20"/>
      <c r="R7" s="20"/>
      <c r="S7" s="20"/>
      <c r="T7" s="20"/>
      <c r="U7" s="20"/>
      <c r="V7" s="20"/>
      <c r="W7" s="20">
        <v>25566779</v>
      </c>
      <c r="X7" s="20">
        <v>5126844</v>
      </c>
      <c r="Y7" s="20">
        <v>20439935</v>
      </c>
      <c r="Z7" s="21">
        <v>398.68455135362024</v>
      </c>
      <c r="AA7" s="22">
        <v>10253688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-8924921</v>
      </c>
      <c r="D10" s="18"/>
      <c r="E10" s="19">
        <v>18946672</v>
      </c>
      <c r="F10" s="20">
        <v>18946672</v>
      </c>
      <c r="G10" s="20">
        <v>-8924921</v>
      </c>
      <c r="H10" s="20">
        <v>-64778</v>
      </c>
      <c r="I10" s="20">
        <v>-33347</v>
      </c>
      <c r="J10" s="20">
        <v>-9023046</v>
      </c>
      <c r="K10" s="20">
        <v>-48667</v>
      </c>
      <c r="L10" s="20"/>
      <c r="M10" s="20">
        <v>248773</v>
      </c>
      <c r="N10" s="20">
        <v>200106</v>
      </c>
      <c r="O10" s="20"/>
      <c r="P10" s="20"/>
      <c r="Q10" s="20"/>
      <c r="R10" s="20"/>
      <c r="S10" s="20"/>
      <c r="T10" s="20"/>
      <c r="U10" s="20"/>
      <c r="V10" s="20"/>
      <c r="W10" s="20">
        <v>-8822940</v>
      </c>
      <c r="X10" s="20">
        <v>18946672</v>
      </c>
      <c r="Y10" s="20">
        <v>-27769612</v>
      </c>
      <c r="Z10" s="21">
        <v>-146.56722827101245</v>
      </c>
      <c r="AA10" s="22">
        <v>18946672</v>
      </c>
    </row>
    <row r="11" spans="1:27" x14ac:dyDescent="0.25">
      <c r="A11" s="23" t="s">
        <v>39</v>
      </c>
      <c r="B11" s="17" t="s">
        <v>32</v>
      </c>
      <c r="C11" s="18">
        <v>202738863</v>
      </c>
      <c r="D11" s="18"/>
      <c r="E11" s="19"/>
      <c r="F11" s="20"/>
      <c r="G11" s="24">
        <v>202490620</v>
      </c>
      <c r="H11" s="24">
        <v>4340926</v>
      </c>
      <c r="I11" s="24">
        <v>3574763</v>
      </c>
      <c r="J11" s="20">
        <v>210406309</v>
      </c>
      <c r="K11" s="24">
        <v>2808126</v>
      </c>
      <c r="L11" s="24">
        <v>2644132</v>
      </c>
      <c r="M11" s="20">
        <v>2662603</v>
      </c>
      <c r="N11" s="24">
        <v>8114861</v>
      </c>
      <c r="O11" s="24"/>
      <c r="P11" s="24"/>
      <c r="Q11" s="20"/>
      <c r="R11" s="24"/>
      <c r="S11" s="24"/>
      <c r="T11" s="20"/>
      <c r="U11" s="24"/>
      <c r="V11" s="24"/>
      <c r="W11" s="24">
        <v>218521170</v>
      </c>
      <c r="X11" s="20"/>
      <c r="Y11" s="24">
        <v>218521170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-532497</v>
      </c>
      <c r="D12" s="18"/>
      <c r="E12" s="19"/>
      <c r="F12" s="20"/>
      <c r="G12" s="20">
        <v>-532497</v>
      </c>
      <c r="H12" s="20"/>
      <c r="I12" s="20"/>
      <c r="J12" s="20">
        <v>-532497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-532497</v>
      </c>
      <c r="X12" s="20"/>
      <c r="Y12" s="20">
        <v>-532497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480804072</v>
      </c>
      <c r="D13" s="29">
        <f>SUM(D6:D12)</f>
        <v>0</v>
      </c>
      <c r="E13" s="30">
        <f t="shared" si="0"/>
        <v>122572863</v>
      </c>
      <c r="F13" s="31">
        <f t="shared" si="0"/>
        <v>122572863</v>
      </c>
      <c r="G13" s="31">
        <f t="shared" si="0"/>
        <v>546951539</v>
      </c>
      <c r="H13" s="31">
        <f t="shared" si="0"/>
        <v>-6607287</v>
      </c>
      <c r="I13" s="31">
        <f t="shared" si="0"/>
        <v>5950962</v>
      </c>
      <c r="J13" s="31">
        <f t="shared" si="0"/>
        <v>546295214</v>
      </c>
      <c r="K13" s="31">
        <f t="shared" si="0"/>
        <v>8948057</v>
      </c>
      <c r="L13" s="31">
        <f t="shared" si="0"/>
        <v>24223690</v>
      </c>
      <c r="M13" s="31">
        <f t="shared" si="0"/>
        <v>5264055</v>
      </c>
      <c r="N13" s="31">
        <f t="shared" si="0"/>
        <v>38435802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584731016</v>
      </c>
      <c r="X13" s="31">
        <f t="shared" si="0"/>
        <v>69926434</v>
      </c>
      <c r="Y13" s="31">
        <f t="shared" si="0"/>
        <v>514804582</v>
      </c>
      <c r="Z13" s="32">
        <f>+IF(X13&lt;&gt;0,+(Y13/X13)*100,0)</f>
        <v>736.20883055469403</v>
      </c>
      <c r="AA13" s="33">
        <f>SUM(AA6:AA12)</f>
        <v>122572863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-150601938</v>
      </c>
      <c r="D17" s="18"/>
      <c r="E17" s="19">
        <v>11406792</v>
      </c>
      <c r="F17" s="20">
        <v>11406792</v>
      </c>
      <c r="G17" s="24">
        <v>-150601938</v>
      </c>
      <c r="H17" s="24">
        <v>1789473</v>
      </c>
      <c r="I17" s="24">
        <v>652174</v>
      </c>
      <c r="J17" s="20">
        <v>-148160291</v>
      </c>
      <c r="K17" s="24">
        <v>3208228</v>
      </c>
      <c r="L17" s="24">
        <v>1629299</v>
      </c>
      <c r="M17" s="20">
        <v>2255657</v>
      </c>
      <c r="N17" s="24">
        <v>7093184</v>
      </c>
      <c r="O17" s="24"/>
      <c r="P17" s="24"/>
      <c r="Q17" s="20"/>
      <c r="R17" s="24"/>
      <c r="S17" s="24"/>
      <c r="T17" s="20"/>
      <c r="U17" s="24"/>
      <c r="V17" s="24"/>
      <c r="W17" s="24">
        <v>-141067107</v>
      </c>
      <c r="X17" s="20">
        <v>5703396</v>
      </c>
      <c r="Y17" s="24">
        <v>-146770503</v>
      </c>
      <c r="Z17" s="25">
        <v>-2573.3879078359632</v>
      </c>
      <c r="AA17" s="26">
        <v>11406792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-150601938</v>
      </c>
      <c r="D25" s="29">
        <f t="shared" ref="D25:Y25" si="1">SUM(D15:D24)</f>
        <v>0</v>
      </c>
      <c r="E25" s="35">
        <f t="shared" si="1"/>
        <v>11406792</v>
      </c>
      <c r="F25" s="36">
        <f t="shared" si="1"/>
        <v>11406792</v>
      </c>
      <c r="G25" s="36">
        <f t="shared" si="1"/>
        <v>-150601938</v>
      </c>
      <c r="H25" s="36">
        <f t="shared" si="1"/>
        <v>1789473</v>
      </c>
      <c r="I25" s="36">
        <f t="shared" si="1"/>
        <v>652174</v>
      </c>
      <c r="J25" s="36">
        <f t="shared" si="1"/>
        <v>-148160291</v>
      </c>
      <c r="K25" s="36">
        <f t="shared" si="1"/>
        <v>3208228</v>
      </c>
      <c r="L25" s="36">
        <f t="shared" si="1"/>
        <v>1629299</v>
      </c>
      <c r="M25" s="36">
        <f t="shared" si="1"/>
        <v>2255657</v>
      </c>
      <c r="N25" s="36">
        <f t="shared" si="1"/>
        <v>7093184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-141067107</v>
      </c>
      <c r="X25" s="36">
        <f t="shared" si="1"/>
        <v>5703396</v>
      </c>
      <c r="Y25" s="36">
        <f t="shared" si="1"/>
        <v>-146770503</v>
      </c>
      <c r="Z25" s="37">
        <f>+IF(X25&lt;&gt;0,+(Y25/X25)*100,0)</f>
        <v>-2573.3879078359632</v>
      </c>
      <c r="AA25" s="38">
        <f>SUM(AA15:AA24)</f>
        <v>11406792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330202134</v>
      </c>
      <c r="D26" s="29">
        <f>+D13+D25</f>
        <v>0</v>
      </c>
      <c r="E26" s="30">
        <f t="shared" si="2"/>
        <v>133979655</v>
      </c>
      <c r="F26" s="31">
        <f t="shared" si="2"/>
        <v>133979655</v>
      </c>
      <c r="G26" s="31">
        <f t="shared" si="2"/>
        <v>396349601</v>
      </c>
      <c r="H26" s="31">
        <f t="shared" si="2"/>
        <v>-4817814</v>
      </c>
      <c r="I26" s="31">
        <f t="shared" si="2"/>
        <v>6603136</v>
      </c>
      <c r="J26" s="31">
        <f t="shared" si="2"/>
        <v>398134923</v>
      </c>
      <c r="K26" s="31">
        <f t="shared" si="2"/>
        <v>12156285</v>
      </c>
      <c r="L26" s="31">
        <f t="shared" si="2"/>
        <v>25852989</v>
      </c>
      <c r="M26" s="31">
        <f t="shared" si="2"/>
        <v>7519712</v>
      </c>
      <c r="N26" s="31">
        <f t="shared" si="2"/>
        <v>45528986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443663909</v>
      </c>
      <c r="X26" s="31">
        <f t="shared" si="2"/>
        <v>75629830</v>
      </c>
      <c r="Y26" s="31">
        <f t="shared" si="2"/>
        <v>368034079</v>
      </c>
      <c r="Z26" s="32">
        <f>+IF(X26&lt;&gt;0,+(Y26/X26)*100,0)</f>
        <v>486.62555370017361</v>
      </c>
      <c r="AA26" s="33">
        <f>+AA13+AA25</f>
        <v>133979655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-153412</v>
      </c>
      <c r="D31" s="18"/>
      <c r="E31" s="19"/>
      <c r="F31" s="20"/>
      <c r="G31" s="20">
        <v>-154877</v>
      </c>
      <c r="H31" s="20"/>
      <c r="I31" s="20"/>
      <c r="J31" s="20">
        <v>-154877</v>
      </c>
      <c r="K31" s="20"/>
      <c r="L31" s="20">
        <v>-4141</v>
      </c>
      <c r="M31" s="20">
        <v>-158</v>
      </c>
      <c r="N31" s="20">
        <v>-4299</v>
      </c>
      <c r="O31" s="20"/>
      <c r="P31" s="20"/>
      <c r="Q31" s="20"/>
      <c r="R31" s="20"/>
      <c r="S31" s="20"/>
      <c r="T31" s="20"/>
      <c r="U31" s="20"/>
      <c r="V31" s="20"/>
      <c r="W31" s="20">
        <v>-159176</v>
      </c>
      <c r="X31" s="20"/>
      <c r="Y31" s="20">
        <v>-159176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-19334845</v>
      </c>
      <c r="D32" s="18"/>
      <c r="E32" s="19">
        <v>93077196</v>
      </c>
      <c r="F32" s="20">
        <v>93077196</v>
      </c>
      <c r="G32" s="20">
        <v>-18838823</v>
      </c>
      <c r="H32" s="20">
        <v>-653994</v>
      </c>
      <c r="I32" s="20">
        <v>8398438</v>
      </c>
      <c r="J32" s="20">
        <v>-11094379</v>
      </c>
      <c r="K32" s="20">
        <v>-453910</v>
      </c>
      <c r="L32" s="20">
        <v>17936781</v>
      </c>
      <c r="M32" s="20">
        <v>-17720620</v>
      </c>
      <c r="N32" s="20">
        <v>-237749</v>
      </c>
      <c r="O32" s="20"/>
      <c r="P32" s="20"/>
      <c r="Q32" s="20"/>
      <c r="R32" s="20"/>
      <c r="S32" s="20"/>
      <c r="T32" s="20"/>
      <c r="U32" s="20"/>
      <c r="V32" s="20"/>
      <c r="W32" s="20">
        <v>-11332128</v>
      </c>
      <c r="X32" s="20">
        <v>106791727</v>
      </c>
      <c r="Y32" s="20">
        <v>-118123855</v>
      </c>
      <c r="Z32" s="21">
        <v>-110.6114287298678</v>
      </c>
      <c r="AA32" s="22">
        <v>93077196</v>
      </c>
    </row>
    <row r="33" spans="1:27" x14ac:dyDescent="0.25">
      <c r="A33" s="23" t="s">
        <v>60</v>
      </c>
      <c r="B33" s="17" t="s">
        <v>32</v>
      </c>
      <c r="C33" s="18">
        <v>159693105</v>
      </c>
      <c r="D33" s="18"/>
      <c r="E33" s="19"/>
      <c r="F33" s="20"/>
      <c r="G33" s="20">
        <v>184668104</v>
      </c>
      <c r="H33" s="20">
        <v>-677482</v>
      </c>
      <c r="I33" s="20"/>
      <c r="J33" s="20">
        <v>183990622</v>
      </c>
      <c r="K33" s="20">
        <v>6307533</v>
      </c>
      <c r="L33" s="20">
        <v>1253997</v>
      </c>
      <c r="M33" s="20">
        <v>-1521163</v>
      </c>
      <c r="N33" s="20">
        <v>6040367</v>
      </c>
      <c r="O33" s="20"/>
      <c r="P33" s="20"/>
      <c r="Q33" s="20"/>
      <c r="R33" s="20"/>
      <c r="S33" s="20"/>
      <c r="T33" s="20"/>
      <c r="U33" s="20"/>
      <c r="V33" s="20"/>
      <c r="W33" s="20">
        <v>190030989</v>
      </c>
      <c r="X33" s="20"/>
      <c r="Y33" s="20">
        <v>190030989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124368312</v>
      </c>
      <c r="D35" s="18"/>
      <c r="E35" s="19">
        <v>28610880</v>
      </c>
      <c r="F35" s="20">
        <v>28610880</v>
      </c>
      <c r="G35" s="20">
        <v>126717005</v>
      </c>
      <c r="H35" s="20">
        <v>2356977</v>
      </c>
      <c r="I35" s="20">
        <v>2735525</v>
      </c>
      <c r="J35" s="20">
        <v>131809507</v>
      </c>
      <c r="K35" s="20">
        <v>2422509</v>
      </c>
      <c r="L35" s="20">
        <v>2851000</v>
      </c>
      <c r="M35" s="20">
        <v>2668597</v>
      </c>
      <c r="N35" s="20">
        <v>7942106</v>
      </c>
      <c r="O35" s="20"/>
      <c r="P35" s="20"/>
      <c r="Q35" s="20"/>
      <c r="R35" s="20"/>
      <c r="S35" s="20"/>
      <c r="T35" s="20"/>
      <c r="U35" s="20"/>
      <c r="V35" s="20"/>
      <c r="W35" s="20">
        <v>139751613</v>
      </c>
      <c r="X35" s="20">
        <v>14305440</v>
      </c>
      <c r="Y35" s="20">
        <v>125446173</v>
      </c>
      <c r="Z35" s="21">
        <v>876.91237039895316</v>
      </c>
      <c r="AA35" s="22">
        <v>28610880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264573160</v>
      </c>
      <c r="D37" s="29">
        <f t="shared" ref="D37:Y37" si="3">SUM(D29:D36)</f>
        <v>0</v>
      </c>
      <c r="E37" s="30">
        <f t="shared" si="3"/>
        <v>121688076</v>
      </c>
      <c r="F37" s="31">
        <f t="shared" si="3"/>
        <v>121688076</v>
      </c>
      <c r="G37" s="31">
        <f t="shared" si="3"/>
        <v>292391409</v>
      </c>
      <c r="H37" s="31">
        <f t="shared" si="3"/>
        <v>1025501</v>
      </c>
      <c r="I37" s="31">
        <f t="shared" si="3"/>
        <v>11133963</v>
      </c>
      <c r="J37" s="31">
        <f t="shared" si="3"/>
        <v>304550873</v>
      </c>
      <c r="K37" s="31">
        <f t="shared" si="3"/>
        <v>8276132</v>
      </c>
      <c r="L37" s="31">
        <f t="shared" si="3"/>
        <v>22037637</v>
      </c>
      <c r="M37" s="31">
        <f t="shared" si="3"/>
        <v>-16573344</v>
      </c>
      <c r="N37" s="31">
        <f t="shared" si="3"/>
        <v>13740425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318291298</v>
      </c>
      <c r="X37" s="31">
        <f t="shared" si="3"/>
        <v>121097167</v>
      </c>
      <c r="Y37" s="31">
        <f t="shared" si="3"/>
        <v>197194131</v>
      </c>
      <c r="Z37" s="32">
        <f>+IF(X37&lt;&gt;0,+(Y37/X37)*100,0)</f>
        <v>162.83959062394911</v>
      </c>
      <c r="AA37" s="33">
        <f>SUM(AA29:AA36)</f>
        <v>121688076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828242</v>
      </c>
      <c r="D39" s="18"/>
      <c r="E39" s="19"/>
      <c r="F39" s="20"/>
      <c r="G39" s="20">
        <v>828856</v>
      </c>
      <c r="H39" s="20">
        <v>589</v>
      </c>
      <c r="I39" s="20">
        <v>548</v>
      </c>
      <c r="J39" s="20">
        <v>829993</v>
      </c>
      <c r="K39" s="20">
        <v>540</v>
      </c>
      <c r="L39" s="20">
        <v>499</v>
      </c>
      <c r="M39" s="20">
        <v>6078</v>
      </c>
      <c r="N39" s="20">
        <v>7117</v>
      </c>
      <c r="O39" s="20"/>
      <c r="P39" s="20"/>
      <c r="Q39" s="20"/>
      <c r="R39" s="20"/>
      <c r="S39" s="20"/>
      <c r="T39" s="20"/>
      <c r="U39" s="20"/>
      <c r="V39" s="20"/>
      <c r="W39" s="20">
        <v>837110</v>
      </c>
      <c r="X39" s="20"/>
      <c r="Y39" s="20">
        <v>837110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828242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828856</v>
      </c>
      <c r="H43" s="36">
        <f t="shared" si="4"/>
        <v>589</v>
      </c>
      <c r="I43" s="36">
        <f t="shared" si="4"/>
        <v>548</v>
      </c>
      <c r="J43" s="36">
        <f t="shared" si="4"/>
        <v>829993</v>
      </c>
      <c r="K43" s="36">
        <f t="shared" si="4"/>
        <v>540</v>
      </c>
      <c r="L43" s="36">
        <f t="shared" si="4"/>
        <v>499</v>
      </c>
      <c r="M43" s="36">
        <f t="shared" si="4"/>
        <v>6078</v>
      </c>
      <c r="N43" s="36">
        <f t="shared" si="4"/>
        <v>7117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837110</v>
      </c>
      <c r="X43" s="36">
        <f t="shared" si="4"/>
        <v>0</v>
      </c>
      <c r="Y43" s="36">
        <f t="shared" si="4"/>
        <v>837110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265401402</v>
      </c>
      <c r="D44" s="29">
        <f>+D37+D43</f>
        <v>0</v>
      </c>
      <c r="E44" s="30">
        <f t="shared" si="5"/>
        <v>121688076</v>
      </c>
      <c r="F44" s="31">
        <f t="shared" si="5"/>
        <v>121688076</v>
      </c>
      <c r="G44" s="31">
        <f t="shared" si="5"/>
        <v>293220265</v>
      </c>
      <c r="H44" s="31">
        <f t="shared" si="5"/>
        <v>1026090</v>
      </c>
      <c r="I44" s="31">
        <f t="shared" si="5"/>
        <v>11134511</v>
      </c>
      <c r="J44" s="31">
        <f t="shared" si="5"/>
        <v>305380866</v>
      </c>
      <c r="K44" s="31">
        <f t="shared" si="5"/>
        <v>8276672</v>
      </c>
      <c r="L44" s="31">
        <f t="shared" si="5"/>
        <v>22038136</v>
      </c>
      <c r="M44" s="31">
        <f t="shared" si="5"/>
        <v>-16567266</v>
      </c>
      <c r="N44" s="31">
        <f t="shared" si="5"/>
        <v>13747542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319128408</v>
      </c>
      <c r="X44" s="31">
        <f t="shared" si="5"/>
        <v>121097167</v>
      </c>
      <c r="Y44" s="31">
        <f t="shared" si="5"/>
        <v>198031241</v>
      </c>
      <c r="Z44" s="32">
        <f>+IF(X44&lt;&gt;0,+(Y44/X44)*100,0)</f>
        <v>163.53086195649814</v>
      </c>
      <c r="AA44" s="33">
        <f>+AA37+AA43</f>
        <v>121688076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64800732</v>
      </c>
      <c r="D45" s="42">
        <f t="shared" si="6"/>
        <v>0</v>
      </c>
      <c r="E45" s="43">
        <f t="shared" si="6"/>
        <v>12291579</v>
      </c>
      <c r="F45" s="44">
        <f t="shared" si="6"/>
        <v>12291579</v>
      </c>
      <c r="G45" s="44">
        <f t="shared" si="6"/>
        <v>103129336</v>
      </c>
      <c r="H45" s="44">
        <f t="shared" si="6"/>
        <v>-5843904</v>
      </c>
      <c r="I45" s="44">
        <f t="shared" si="6"/>
        <v>-4531375</v>
      </c>
      <c r="J45" s="44">
        <f t="shared" si="6"/>
        <v>92754057</v>
      </c>
      <c r="K45" s="44">
        <f t="shared" si="6"/>
        <v>3879613</v>
      </c>
      <c r="L45" s="44">
        <f t="shared" si="6"/>
        <v>3814853</v>
      </c>
      <c r="M45" s="44">
        <f t="shared" si="6"/>
        <v>24086978</v>
      </c>
      <c r="N45" s="44">
        <f t="shared" si="6"/>
        <v>31781444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124535501</v>
      </c>
      <c r="X45" s="44">
        <f t="shared" si="6"/>
        <v>-45467337</v>
      </c>
      <c r="Y45" s="44">
        <f t="shared" si="6"/>
        <v>170002838</v>
      </c>
      <c r="Z45" s="45">
        <f>+IF(X45&lt;&gt;0,+(Y45/X45)*100,0)</f>
        <v>-373.90102261762109</v>
      </c>
      <c r="AA45" s="46">
        <f>+AA26-AA44</f>
        <v>12291579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243632742</v>
      </c>
      <c r="D47" s="18"/>
      <c r="E47" s="19">
        <v>115517832</v>
      </c>
      <c r="F47" s="20">
        <v>115517832</v>
      </c>
      <c r="G47" s="20">
        <v>314131521</v>
      </c>
      <c r="H47" s="20">
        <v>-35896674</v>
      </c>
      <c r="I47" s="20">
        <v>-4635463</v>
      </c>
      <c r="J47" s="20">
        <v>273599384</v>
      </c>
      <c r="K47" s="20">
        <v>3275622</v>
      </c>
      <c r="L47" s="20">
        <v>-461935</v>
      </c>
      <c r="M47" s="20">
        <v>23356516</v>
      </c>
      <c r="N47" s="20">
        <v>26170203</v>
      </c>
      <c r="O47" s="20"/>
      <c r="P47" s="20"/>
      <c r="Q47" s="20"/>
      <c r="R47" s="20"/>
      <c r="S47" s="20"/>
      <c r="T47" s="20"/>
      <c r="U47" s="20"/>
      <c r="V47" s="20"/>
      <c r="W47" s="20">
        <v>299769587</v>
      </c>
      <c r="X47" s="20">
        <v>57758916</v>
      </c>
      <c r="Y47" s="20">
        <v>242010671</v>
      </c>
      <c r="Z47" s="47">
        <v>419.00140750563946</v>
      </c>
      <c r="AA47" s="22">
        <v>115517832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243632742</v>
      </c>
      <c r="D50" s="50">
        <f t="shared" ref="D50:Y50" si="7">SUM(D47:D49)</f>
        <v>0</v>
      </c>
      <c r="E50" s="51">
        <f t="shared" si="7"/>
        <v>115517832</v>
      </c>
      <c r="F50" s="52">
        <f t="shared" si="7"/>
        <v>115517832</v>
      </c>
      <c r="G50" s="52">
        <f t="shared" si="7"/>
        <v>314131521</v>
      </c>
      <c r="H50" s="52">
        <f t="shared" si="7"/>
        <v>-35896674</v>
      </c>
      <c r="I50" s="52">
        <f t="shared" si="7"/>
        <v>-4635463</v>
      </c>
      <c r="J50" s="52">
        <f t="shared" si="7"/>
        <v>273599384</v>
      </c>
      <c r="K50" s="52">
        <f t="shared" si="7"/>
        <v>3275622</v>
      </c>
      <c r="L50" s="52">
        <f t="shared" si="7"/>
        <v>-461935</v>
      </c>
      <c r="M50" s="52">
        <f t="shared" si="7"/>
        <v>23356516</v>
      </c>
      <c r="N50" s="52">
        <f t="shared" si="7"/>
        <v>26170203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299769587</v>
      </c>
      <c r="X50" s="52">
        <f t="shared" si="7"/>
        <v>57758916</v>
      </c>
      <c r="Y50" s="52">
        <f t="shared" si="7"/>
        <v>242010671</v>
      </c>
      <c r="Z50" s="53">
        <f>+IF(X50&lt;&gt;0,+(Y50/X50)*100,0)</f>
        <v>419.00140750563946</v>
      </c>
      <c r="AA50" s="54">
        <f>SUM(AA47:AA49)</f>
        <v>115517832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28480097</v>
      </c>
      <c r="D6" s="18"/>
      <c r="E6" s="19">
        <v>51843110</v>
      </c>
      <c r="F6" s="20">
        <v>51843110</v>
      </c>
      <c r="G6" s="20">
        <v>13613653</v>
      </c>
      <c r="H6" s="20">
        <v>14984949</v>
      </c>
      <c r="I6" s="20">
        <v>16467548</v>
      </c>
      <c r="J6" s="20">
        <v>45066150</v>
      </c>
      <c r="K6" s="20">
        <v>15981119</v>
      </c>
      <c r="L6" s="20">
        <v>29359666</v>
      </c>
      <c r="M6" s="20">
        <v>-9472620</v>
      </c>
      <c r="N6" s="20">
        <v>35868165</v>
      </c>
      <c r="O6" s="20"/>
      <c r="P6" s="20"/>
      <c r="Q6" s="20"/>
      <c r="R6" s="20"/>
      <c r="S6" s="20"/>
      <c r="T6" s="20"/>
      <c r="U6" s="20"/>
      <c r="V6" s="20"/>
      <c r="W6" s="20">
        <v>80934315</v>
      </c>
      <c r="X6" s="20">
        <v>25921608</v>
      </c>
      <c r="Y6" s="20">
        <v>55012707</v>
      </c>
      <c r="Z6" s="21">
        <v>212.22721599678539</v>
      </c>
      <c r="AA6" s="22">
        <v>51843110</v>
      </c>
    </row>
    <row r="7" spans="1:27" x14ac:dyDescent="0.25">
      <c r="A7" s="23" t="s">
        <v>35</v>
      </c>
      <c r="B7" s="17" t="s">
        <v>32</v>
      </c>
      <c r="C7" s="18">
        <v>24344590</v>
      </c>
      <c r="D7" s="18"/>
      <c r="E7" s="19">
        <v>5154363</v>
      </c>
      <c r="F7" s="20">
        <v>5154363</v>
      </c>
      <c r="G7" s="20">
        <v>12505701</v>
      </c>
      <c r="H7" s="20">
        <v>9746493</v>
      </c>
      <c r="I7" s="20">
        <v>3464492</v>
      </c>
      <c r="J7" s="20">
        <v>25716686</v>
      </c>
      <c r="K7" s="20">
        <v>8212412</v>
      </c>
      <c r="L7" s="20">
        <v>1406320</v>
      </c>
      <c r="M7" s="20">
        <v>6155011</v>
      </c>
      <c r="N7" s="20">
        <v>15773743</v>
      </c>
      <c r="O7" s="20"/>
      <c r="P7" s="20"/>
      <c r="Q7" s="20"/>
      <c r="R7" s="20"/>
      <c r="S7" s="20"/>
      <c r="T7" s="20"/>
      <c r="U7" s="20"/>
      <c r="V7" s="20"/>
      <c r="W7" s="20">
        <v>41490429</v>
      </c>
      <c r="X7" s="20">
        <v>2577192</v>
      </c>
      <c r="Y7" s="20">
        <v>38913237</v>
      </c>
      <c r="Z7" s="21">
        <v>1509.9083421025675</v>
      </c>
      <c r="AA7" s="22">
        <v>5154363</v>
      </c>
    </row>
    <row r="8" spans="1:27" x14ac:dyDescent="0.25">
      <c r="A8" s="23" t="s">
        <v>36</v>
      </c>
      <c r="B8" s="17" t="s">
        <v>32</v>
      </c>
      <c r="C8" s="18">
        <v>1250301</v>
      </c>
      <c r="D8" s="18"/>
      <c r="E8" s="19">
        <v>200665</v>
      </c>
      <c r="F8" s="20">
        <v>200665</v>
      </c>
      <c r="G8" s="20">
        <v>11067</v>
      </c>
      <c r="H8" s="20">
        <v>-11067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100332</v>
      </c>
      <c r="Y8" s="20">
        <v>-100332</v>
      </c>
      <c r="Z8" s="21">
        <v>-100</v>
      </c>
      <c r="AA8" s="22">
        <v>200665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370273</v>
      </c>
      <c r="F10" s="20">
        <v>370273</v>
      </c>
      <c r="G10" s="20">
        <v>-8188</v>
      </c>
      <c r="H10" s="20">
        <v>-211815</v>
      </c>
      <c r="I10" s="20">
        <v>-29067</v>
      </c>
      <c r="J10" s="20">
        <v>-249070</v>
      </c>
      <c r="K10" s="20">
        <v>-20410</v>
      </c>
      <c r="L10" s="20">
        <v>-9751</v>
      </c>
      <c r="M10" s="20">
        <v>-7500</v>
      </c>
      <c r="N10" s="20">
        <v>-37661</v>
      </c>
      <c r="O10" s="20"/>
      <c r="P10" s="20"/>
      <c r="Q10" s="20"/>
      <c r="R10" s="20"/>
      <c r="S10" s="20"/>
      <c r="T10" s="20"/>
      <c r="U10" s="20"/>
      <c r="V10" s="20"/>
      <c r="W10" s="20">
        <v>-286731</v>
      </c>
      <c r="X10" s="20">
        <v>185136</v>
      </c>
      <c r="Y10" s="20">
        <v>-471867</v>
      </c>
      <c r="Z10" s="21">
        <v>-254.87587503240863</v>
      </c>
      <c r="AA10" s="22">
        <v>370273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-9290906</v>
      </c>
      <c r="H11" s="24">
        <v>-6746512</v>
      </c>
      <c r="I11" s="24">
        <v>-12890365</v>
      </c>
      <c r="J11" s="20">
        <v>-28927783</v>
      </c>
      <c r="K11" s="24">
        <v>-3863876</v>
      </c>
      <c r="L11" s="24">
        <v>-15851877</v>
      </c>
      <c r="M11" s="20">
        <v>-5569327</v>
      </c>
      <c r="N11" s="24">
        <v>-25285080</v>
      </c>
      <c r="O11" s="24"/>
      <c r="P11" s="24"/>
      <c r="Q11" s="20"/>
      <c r="R11" s="24"/>
      <c r="S11" s="24"/>
      <c r="T11" s="20"/>
      <c r="U11" s="24"/>
      <c r="V11" s="24"/>
      <c r="W11" s="24">
        <v>-54212863</v>
      </c>
      <c r="X11" s="20"/>
      <c r="Y11" s="24">
        <v>-54212863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54074988</v>
      </c>
      <c r="D13" s="29">
        <f>SUM(D6:D12)</f>
        <v>0</v>
      </c>
      <c r="E13" s="30">
        <f t="shared" si="0"/>
        <v>57568411</v>
      </c>
      <c r="F13" s="31">
        <f t="shared" si="0"/>
        <v>57568411</v>
      </c>
      <c r="G13" s="31">
        <f t="shared" si="0"/>
        <v>16831327</v>
      </c>
      <c r="H13" s="31">
        <f t="shared" si="0"/>
        <v>17762048</v>
      </c>
      <c r="I13" s="31">
        <f t="shared" si="0"/>
        <v>7012608</v>
      </c>
      <c r="J13" s="31">
        <f t="shared" si="0"/>
        <v>41605983</v>
      </c>
      <c r="K13" s="31">
        <f t="shared" si="0"/>
        <v>20309245</v>
      </c>
      <c r="L13" s="31">
        <f t="shared" si="0"/>
        <v>14904358</v>
      </c>
      <c r="M13" s="31">
        <f t="shared" si="0"/>
        <v>-8894436</v>
      </c>
      <c r="N13" s="31">
        <f t="shared" si="0"/>
        <v>26319167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67925150</v>
      </c>
      <c r="X13" s="31">
        <f t="shared" si="0"/>
        <v>28784268</v>
      </c>
      <c r="Y13" s="31">
        <f t="shared" si="0"/>
        <v>39140882</v>
      </c>
      <c r="Z13" s="32">
        <f>+IF(X13&lt;&gt;0,+(Y13/X13)*100,0)</f>
        <v>135.98011941800988</v>
      </c>
      <c r="AA13" s="33">
        <f>SUM(AA6:AA12)</f>
        <v>57568411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152057087</v>
      </c>
      <c r="D17" s="18"/>
      <c r="E17" s="19">
        <v>159213680</v>
      </c>
      <c r="F17" s="20">
        <v>159213680</v>
      </c>
      <c r="G17" s="24">
        <v>-734525</v>
      </c>
      <c r="H17" s="24">
        <v>-576182</v>
      </c>
      <c r="I17" s="24">
        <v>-576182</v>
      </c>
      <c r="J17" s="20">
        <v>-1886889</v>
      </c>
      <c r="K17" s="24">
        <v>1133566</v>
      </c>
      <c r="L17" s="24"/>
      <c r="M17" s="20">
        <v>-1152364</v>
      </c>
      <c r="N17" s="24">
        <v>-18798</v>
      </c>
      <c r="O17" s="24"/>
      <c r="P17" s="24"/>
      <c r="Q17" s="20"/>
      <c r="R17" s="24"/>
      <c r="S17" s="24"/>
      <c r="T17" s="20"/>
      <c r="U17" s="24"/>
      <c r="V17" s="24"/>
      <c r="W17" s="24">
        <v>-1905687</v>
      </c>
      <c r="X17" s="20">
        <v>155786145</v>
      </c>
      <c r="Y17" s="24">
        <v>-157691832</v>
      </c>
      <c r="Z17" s="25">
        <v>-101.22327117087337</v>
      </c>
      <c r="AA17" s="26">
        <v>159213680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152057087</v>
      </c>
      <c r="D25" s="29">
        <f t="shared" ref="D25:Y25" si="1">SUM(D15:D24)</f>
        <v>0</v>
      </c>
      <c r="E25" s="35">
        <f t="shared" si="1"/>
        <v>159213680</v>
      </c>
      <c r="F25" s="36">
        <f t="shared" si="1"/>
        <v>159213680</v>
      </c>
      <c r="G25" s="36">
        <f t="shared" si="1"/>
        <v>-734525</v>
      </c>
      <c r="H25" s="36">
        <f t="shared" si="1"/>
        <v>-576182</v>
      </c>
      <c r="I25" s="36">
        <f t="shared" si="1"/>
        <v>-576182</v>
      </c>
      <c r="J25" s="36">
        <f t="shared" si="1"/>
        <v>-1886889</v>
      </c>
      <c r="K25" s="36">
        <f t="shared" si="1"/>
        <v>1133566</v>
      </c>
      <c r="L25" s="36">
        <f t="shared" si="1"/>
        <v>0</v>
      </c>
      <c r="M25" s="36">
        <f t="shared" si="1"/>
        <v>-1152364</v>
      </c>
      <c r="N25" s="36">
        <f t="shared" si="1"/>
        <v>-18798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-1905687</v>
      </c>
      <c r="X25" s="36">
        <f t="shared" si="1"/>
        <v>155786145</v>
      </c>
      <c r="Y25" s="36">
        <f t="shared" si="1"/>
        <v>-157691832</v>
      </c>
      <c r="Z25" s="37">
        <f>+IF(X25&lt;&gt;0,+(Y25/X25)*100,0)</f>
        <v>-101.22327117087337</v>
      </c>
      <c r="AA25" s="38">
        <f>SUM(AA15:AA24)</f>
        <v>159213680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206132075</v>
      </c>
      <c r="D26" s="29">
        <f>+D13+D25</f>
        <v>0</v>
      </c>
      <c r="E26" s="30">
        <f t="shared" si="2"/>
        <v>216782091</v>
      </c>
      <c r="F26" s="31">
        <f t="shared" si="2"/>
        <v>216782091</v>
      </c>
      <c r="G26" s="31">
        <f t="shared" si="2"/>
        <v>16096802</v>
      </c>
      <c r="H26" s="31">
        <f t="shared" si="2"/>
        <v>17185866</v>
      </c>
      <c r="I26" s="31">
        <f t="shared" si="2"/>
        <v>6436426</v>
      </c>
      <c r="J26" s="31">
        <f t="shared" si="2"/>
        <v>39719094</v>
      </c>
      <c r="K26" s="31">
        <f t="shared" si="2"/>
        <v>21442811</v>
      </c>
      <c r="L26" s="31">
        <f t="shared" si="2"/>
        <v>14904358</v>
      </c>
      <c r="M26" s="31">
        <f t="shared" si="2"/>
        <v>-10046800</v>
      </c>
      <c r="N26" s="31">
        <f t="shared" si="2"/>
        <v>26300369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66019463</v>
      </c>
      <c r="X26" s="31">
        <f t="shared" si="2"/>
        <v>184570413</v>
      </c>
      <c r="Y26" s="31">
        <f t="shared" si="2"/>
        <v>-118550950</v>
      </c>
      <c r="Z26" s="32">
        <f>+IF(X26&lt;&gt;0,+(Y26/X26)*100,0)</f>
        <v>-64.230744285109225</v>
      </c>
      <c r="AA26" s="33">
        <f>+AA13+AA25</f>
        <v>216782091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-472</v>
      </c>
      <c r="I31" s="20"/>
      <c r="J31" s="20">
        <v>-472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-472</v>
      </c>
      <c r="X31" s="20"/>
      <c r="Y31" s="20">
        <v>-472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-27205193</v>
      </c>
      <c r="H32" s="20">
        <v>34718331</v>
      </c>
      <c r="I32" s="20">
        <v>-2524268</v>
      </c>
      <c r="J32" s="20">
        <v>4988870</v>
      </c>
      <c r="K32" s="20">
        <v>10382394</v>
      </c>
      <c r="L32" s="20">
        <v>-1966210</v>
      </c>
      <c r="M32" s="20">
        <v>23303140</v>
      </c>
      <c r="N32" s="20">
        <v>31719324</v>
      </c>
      <c r="O32" s="20"/>
      <c r="P32" s="20"/>
      <c r="Q32" s="20"/>
      <c r="R32" s="20"/>
      <c r="S32" s="20"/>
      <c r="T32" s="20"/>
      <c r="U32" s="20"/>
      <c r="V32" s="20"/>
      <c r="W32" s="20">
        <v>36708194</v>
      </c>
      <c r="X32" s="20"/>
      <c r="Y32" s="20">
        <v>36708194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21625380</v>
      </c>
      <c r="F35" s="20">
        <v>21625380</v>
      </c>
      <c r="G35" s="20">
        <v>3121717</v>
      </c>
      <c r="H35" s="20">
        <v>1610784</v>
      </c>
      <c r="I35" s="20">
        <v>541237</v>
      </c>
      <c r="J35" s="20">
        <v>5273738</v>
      </c>
      <c r="K35" s="20">
        <v>5546466</v>
      </c>
      <c r="L35" s="20">
        <v>-3194733</v>
      </c>
      <c r="M35" s="20">
        <v>-1845933</v>
      </c>
      <c r="N35" s="20">
        <v>505800</v>
      </c>
      <c r="O35" s="20"/>
      <c r="P35" s="20"/>
      <c r="Q35" s="20"/>
      <c r="R35" s="20"/>
      <c r="S35" s="20"/>
      <c r="T35" s="20"/>
      <c r="U35" s="20"/>
      <c r="V35" s="20"/>
      <c r="W35" s="20">
        <v>5779538</v>
      </c>
      <c r="X35" s="20">
        <v>10812690</v>
      </c>
      <c r="Y35" s="20">
        <v>-5033152</v>
      </c>
      <c r="Z35" s="21">
        <v>-46.54856469574176</v>
      </c>
      <c r="AA35" s="22">
        <v>21625380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21625380</v>
      </c>
      <c r="F37" s="31">
        <f t="shared" si="3"/>
        <v>21625380</v>
      </c>
      <c r="G37" s="31">
        <f t="shared" si="3"/>
        <v>-24083476</v>
      </c>
      <c r="H37" s="31">
        <f t="shared" si="3"/>
        <v>36328643</v>
      </c>
      <c r="I37" s="31">
        <f t="shared" si="3"/>
        <v>-1983031</v>
      </c>
      <c r="J37" s="31">
        <f t="shared" si="3"/>
        <v>10262136</v>
      </c>
      <c r="K37" s="31">
        <f t="shared" si="3"/>
        <v>15928860</v>
      </c>
      <c r="L37" s="31">
        <f t="shared" si="3"/>
        <v>-5160943</v>
      </c>
      <c r="M37" s="31">
        <f t="shared" si="3"/>
        <v>21457207</v>
      </c>
      <c r="N37" s="31">
        <f t="shared" si="3"/>
        <v>32225124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42487260</v>
      </c>
      <c r="X37" s="31">
        <f t="shared" si="3"/>
        <v>10812690</v>
      </c>
      <c r="Y37" s="31">
        <f t="shared" si="3"/>
        <v>31674570</v>
      </c>
      <c r="Z37" s="32">
        <f>+IF(X37&lt;&gt;0,+(Y37/X37)*100,0)</f>
        <v>292.93885240398089</v>
      </c>
      <c r="AA37" s="33">
        <f>SUM(AA29:AA36)</f>
        <v>21625380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237090970</v>
      </c>
      <c r="D41" s="18"/>
      <c r="E41" s="19">
        <v>237090970</v>
      </c>
      <c r="F41" s="20">
        <v>237090970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237090970</v>
      </c>
      <c r="Y41" s="20">
        <v>-237090970</v>
      </c>
      <c r="Z41" s="21">
        <v>-100</v>
      </c>
      <c r="AA41" s="22">
        <v>237090970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237090970</v>
      </c>
      <c r="D43" s="29">
        <f t="shared" ref="D43:Y43" si="4">SUM(D39:D42)</f>
        <v>0</v>
      </c>
      <c r="E43" s="35">
        <f t="shared" si="4"/>
        <v>237090970</v>
      </c>
      <c r="F43" s="36">
        <f t="shared" si="4"/>
        <v>237090970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237090970</v>
      </c>
      <c r="Y43" s="36">
        <f t="shared" si="4"/>
        <v>-237090970</v>
      </c>
      <c r="Z43" s="37">
        <f>+IF(X43&lt;&gt;0,+(Y43/X43)*100,0)</f>
        <v>-100</v>
      </c>
      <c r="AA43" s="38">
        <f>SUM(AA39:AA42)</f>
        <v>237090970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237090970</v>
      </c>
      <c r="D44" s="29">
        <f>+D37+D43</f>
        <v>0</v>
      </c>
      <c r="E44" s="30">
        <f t="shared" si="5"/>
        <v>258716350</v>
      </c>
      <c r="F44" s="31">
        <f t="shared" si="5"/>
        <v>258716350</v>
      </c>
      <c r="G44" s="31">
        <f t="shared" si="5"/>
        <v>-24083476</v>
      </c>
      <c r="H44" s="31">
        <f t="shared" si="5"/>
        <v>36328643</v>
      </c>
      <c r="I44" s="31">
        <f t="shared" si="5"/>
        <v>-1983031</v>
      </c>
      <c r="J44" s="31">
        <f t="shared" si="5"/>
        <v>10262136</v>
      </c>
      <c r="K44" s="31">
        <f t="shared" si="5"/>
        <v>15928860</v>
      </c>
      <c r="L44" s="31">
        <f t="shared" si="5"/>
        <v>-5160943</v>
      </c>
      <c r="M44" s="31">
        <f t="shared" si="5"/>
        <v>21457207</v>
      </c>
      <c r="N44" s="31">
        <f t="shared" si="5"/>
        <v>32225124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42487260</v>
      </c>
      <c r="X44" s="31">
        <f t="shared" si="5"/>
        <v>247903660</v>
      </c>
      <c r="Y44" s="31">
        <f t="shared" si="5"/>
        <v>-205416400</v>
      </c>
      <c r="Z44" s="32">
        <f>+IF(X44&lt;&gt;0,+(Y44/X44)*100,0)</f>
        <v>-82.861382522549292</v>
      </c>
      <c r="AA44" s="33">
        <f>+AA37+AA43</f>
        <v>258716350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-30958895</v>
      </c>
      <c r="D45" s="42">
        <f t="shared" si="6"/>
        <v>0</v>
      </c>
      <c r="E45" s="43">
        <f t="shared" si="6"/>
        <v>-41934259</v>
      </c>
      <c r="F45" s="44">
        <f t="shared" si="6"/>
        <v>-41934259</v>
      </c>
      <c r="G45" s="44">
        <f t="shared" si="6"/>
        <v>40180278</v>
      </c>
      <c r="H45" s="44">
        <f t="shared" si="6"/>
        <v>-19142777</v>
      </c>
      <c r="I45" s="44">
        <f t="shared" si="6"/>
        <v>8419457</v>
      </c>
      <c r="J45" s="44">
        <f t="shared" si="6"/>
        <v>29456958</v>
      </c>
      <c r="K45" s="44">
        <f t="shared" si="6"/>
        <v>5513951</v>
      </c>
      <c r="L45" s="44">
        <f t="shared" si="6"/>
        <v>20065301</v>
      </c>
      <c r="M45" s="44">
        <f t="shared" si="6"/>
        <v>-31504007</v>
      </c>
      <c r="N45" s="44">
        <f t="shared" si="6"/>
        <v>-5924755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23532203</v>
      </c>
      <c r="X45" s="44">
        <f t="shared" si="6"/>
        <v>-63333247</v>
      </c>
      <c r="Y45" s="44">
        <f t="shared" si="6"/>
        <v>86865450</v>
      </c>
      <c r="Z45" s="45">
        <f>+IF(X45&lt;&gt;0,+(Y45/X45)*100,0)</f>
        <v>-137.15616064971371</v>
      </c>
      <c r="AA45" s="46">
        <f>+AA26-AA44</f>
        <v>-41934259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42798114</v>
      </c>
      <c r="F47" s="20">
        <v>42798114</v>
      </c>
      <c r="G47" s="20">
        <v>50756865</v>
      </c>
      <c r="H47" s="20">
        <v>-19398949</v>
      </c>
      <c r="I47" s="20">
        <v>7725801</v>
      </c>
      <c r="J47" s="20">
        <v>39083717</v>
      </c>
      <c r="K47" s="20">
        <v>1347298</v>
      </c>
      <c r="L47" s="20">
        <v>18709240</v>
      </c>
      <c r="M47" s="20">
        <v>-22688479</v>
      </c>
      <c r="N47" s="20">
        <v>-2631941</v>
      </c>
      <c r="O47" s="20"/>
      <c r="P47" s="20"/>
      <c r="Q47" s="20"/>
      <c r="R47" s="20"/>
      <c r="S47" s="20"/>
      <c r="T47" s="20"/>
      <c r="U47" s="20"/>
      <c r="V47" s="20"/>
      <c r="W47" s="20">
        <v>36451776</v>
      </c>
      <c r="X47" s="20">
        <v>21399126</v>
      </c>
      <c r="Y47" s="20">
        <v>15052650</v>
      </c>
      <c r="Z47" s="47">
        <v>70.342358842132143</v>
      </c>
      <c r="AA47" s="22">
        <v>42798114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42798114</v>
      </c>
      <c r="F50" s="52">
        <f t="shared" si="7"/>
        <v>42798114</v>
      </c>
      <c r="G50" s="52">
        <f t="shared" si="7"/>
        <v>50756865</v>
      </c>
      <c r="H50" s="52">
        <f t="shared" si="7"/>
        <v>-19398949</v>
      </c>
      <c r="I50" s="52">
        <f t="shared" si="7"/>
        <v>7725801</v>
      </c>
      <c r="J50" s="52">
        <f t="shared" si="7"/>
        <v>39083717</v>
      </c>
      <c r="K50" s="52">
        <f t="shared" si="7"/>
        <v>1347298</v>
      </c>
      <c r="L50" s="52">
        <f t="shared" si="7"/>
        <v>18709240</v>
      </c>
      <c r="M50" s="52">
        <f t="shared" si="7"/>
        <v>-22688479</v>
      </c>
      <c r="N50" s="52">
        <f t="shared" si="7"/>
        <v>-2631941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36451776</v>
      </c>
      <c r="X50" s="52">
        <f t="shared" si="7"/>
        <v>21399126</v>
      </c>
      <c r="Y50" s="52">
        <f t="shared" si="7"/>
        <v>15052650</v>
      </c>
      <c r="Z50" s="53">
        <f>+IF(X50&lt;&gt;0,+(Y50/X50)*100,0)</f>
        <v>70.342358842132143</v>
      </c>
      <c r="AA50" s="54">
        <f>SUM(AA47:AA49)</f>
        <v>42798114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196652</v>
      </c>
      <c r="D6" s="18"/>
      <c r="E6" s="19">
        <v>-7966255</v>
      </c>
      <c r="F6" s="20">
        <v>-7966255</v>
      </c>
      <c r="G6" s="20">
        <v>17127967</v>
      </c>
      <c r="H6" s="20">
        <v>-1441325</v>
      </c>
      <c r="I6" s="20">
        <v>7363519</v>
      </c>
      <c r="J6" s="20">
        <v>23050161</v>
      </c>
      <c r="K6" s="20">
        <v>7187586</v>
      </c>
      <c r="L6" s="20">
        <v>6924177</v>
      </c>
      <c r="M6" s="20"/>
      <c r="N6" s="20">
        <v>14111763</v>
      </c>
      <c r="O6" s="20"/>
      <c r="P6" s="20"/>
      <c r="Q6" s="20"/>
      <c r="R6" s="20"/>
      <c r="S6" s="20"/>
      <c r="T6" s="20"/>
      <c r="U6" s="20"/>
      <c r="V6" s="20"/>
      <c r="W6" s="20">
        <v>37161924</v>
      </c>
      <c r="X6" s="20">
        <v>-3983130</v>
      </c>
      <c r="Y6" s="20">
        <v>41145054</v>
      </c>
      <c r="Z6" s="21">
        <v>-1032.9829556153077</v>
      </c>
      <c r="AA6" s="22">
        <v>-7966255</v>
      </c>
    </row>
    <row r="7" spans="1:27" x14ac:dyDescent="0.25">
      <c r="A7" s="23" t="s">
        <v>35</v>
      </c>
      <c r="B7" s="17" t="s">
        <v>32</v>
      </c>
      <c r="C7" s="18">
        <v>6029963</v>
      </c>
      <c r="D7" s="18"/>
      <c r="E7" s="19"/>
      <c r="F7" s="20"/>
      <c r="G7" s="20">
        <v>1069087</v>
      </c>
      <c r="H7" s="20">
        <v>207551</v>
      </c>
      <c r="I7" s="20">
        <v>-567072</v>
      </c>
      <c r="J7" s="20">
        <v>709566</v>
      </c>
      <c r="K7" s="20">
        <v>731788</v>
      </c>
      <c r="L7" s="20">
        <v>-215204</v>
      </c>
      <c r="M7" s="20"/>
      <c r="N7" s="20">
        <v>516584</v>
      </c>
      <c r="O7" s="20"/>
      <c r="P7" s="20"/>
      <c r="Q7" s="20"/>
      <c r="R7" s="20"/>
      <c r="S7" s="20"/>
      <c r="T7" s="20"/>
      <c r="U7" s="20"/>
      <c r="V7" s="20"/>
      <c r="W7" s="20">
        <v>1226150</v>
      </c>
      <c r="X7" s="20"/>
      <c r="Y7" s="20">
        <v>1226150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1985142</v>
      </c>
      <c r="D11" s="18"/>
      <c r="E11" s="19">
        <v>4299973</v>
      </c>
      <c r="F11" s="20">
        <v>4299973</v>
      </c>
      <c r="G11" s="24"/>
      <c r="H11" s="24">
        <v>950</v>
      </c>
      <c r="I11" s="24">
        <v>696315</v>
      </c>
      <c r="J11" s="20">
        <v>697265</v>
      </c>
      <c r="K11" s="24">
        <v>402511</v>
      </c>
      <c r="L11" s="24">
        <v>308456</v>
      </c>
      <c r="M11" s="20"/>
      <c r="N11" s="24">
        <v>710967</v>
      </c>
      <c r="O11" s="24"/>
      <c r="P11" s="24"/>
      <c r="Q11" s="20"/>
      <c r="R11" s="24"/>
      <c r="S11" s="24"/>
      <c r="T11" s="20"/>
      <c r="U11" s="24"/>
      <c r="V11" s="24"/>
      <c r="W11" s="24">
        <v>1408232</v>
      </c>
      <c r="X11" s="20">
        <v>2149986</v>
      </c>
      <c r="Y11" s="24">
        <v>-741754</v>
      </c>
      <c r="Z11" s="25">
        <v>-34.500410700348745</v>
      </c>
      <c r="AA11" s="26">
        <v>4299973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8211757</v>
      </c>
      <c r="D13" s="29">
        <f>SUM(D6:D12)</f>
        <v>0</v>
      </c>
      <c r="E13" s="30">
        <f t="shared" si="0"/>
        <v>-3666282</v>
      </c>
      <c r="F13" s="31">
        <f t="shared" si="0"/>
        <v>-3666282</v>
      </c>
      <c r="G13" s="31">
        <f t="shared" si="0"/>
        <v>18197054</v>
      </c>
      <c r="H13" s="31">
        <f t="shared" si="0"/>
        <v>-1232824</v>
      </c>
      <c r="I13" s="31">
        <f t="shared" si="0"/>
        <v>7492762</v>
      </c>
      <c r="J13" s="31">
        <f t="shared" si="0"/>
        <v>24456992</v>
      </c>
      <c r="K13" s="31">
        <f t="shared" si="0"/>
        <v>8321885</v>
      </c>
      <c r="L13" s="31">
        <f t="shared" si="0"/>
        <v>7017429</v>
      </c>
      <c r="M13" s="31">
        <f t="shared" si="0"/>
        <v>0</v>
      </c>
      <c r="N13" s="31">
        <f t="shared" si="0"/>
        <v>15339314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39796306</v>
      </c>
      <c r="X13" s="31">
        <f t="shared" si="0"/>
        <v>-1833144</v>
      </c>
      <c r="Y13" s="31">
        <f t="shared" si="0"/>
        <v>41629450</v>
      </c>
      <c r="Z13" s="32">
        <f>+IF(X13&lt;&gt;0,+(Y13/X13)*100,0)</f>
        <v>-2270.9317980475075</v>
      </c>
      <c r="AA13" s="33">
        <f>SUM(AA6:AA12)</f>
        <v>-3666282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-3970313</v>
      </c>
      <c r="D17" s="18"/>
      <c r="E17" s="19">
        <v>1000000</v>
      </c>
      <c r="F17" s="20">
        <v>1000000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499998</v>
      </c>
      <c r="Y17" s="24">
        <v>-499998</v>
      </c>
      <c r="Z17" s="25">
        <v>-100</v>
      </c>
      <c r="AA17" s="26">
        <v>1000000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-3970313</v>
      </c>
      <c r="D25" s="29">
        <f t="shared" ref="D25:Y25" si="1">SUM(D15:D24)</f>
        <v>0</v>
      </c>
      <c r="E25" s="35">
        <f t="shared" si="1"/>
        <v>1000000</v>
      </c>
      <c r="F25" s="36">
        <f t="shared" si="1"/>
        <v>1000000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499998</v>
      </c>
      <c r="Y25" s="36">
        <f t="shared" si="1"/>
        <v>-499998</v>
      </c>
      <c r="Z25" s="37">
        <f>+IF(X25&lt;&gt;0,+(Y25/X25)*100,0)</f>
        <v>-100</v>
      </c>
      <c r="AA25" s="38">
        <f>SUM(AA15:AA24)</f>
        <v>1000000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4241444</v>
      </c>
      <c r="D26" s="29">
        <f>+D13+D25</f>
        <v>0</v>
      </c>
      <c r="E26" s="30">
        <f t="shared" si="2"/>
        <v>-2666282</v>
      </c>
      <c r="F26" s="31">
        <f t="shared" si="2"/>
        <v>-2666282</v>
      </c>
      <c r="G26" s="31">
        <f t="shared" si="2"/>
        <v>18197054</v>
      </c>
      <c r="H26" s="31">
        <f t="shared" si="2"/>
        <v>-1232824</v>
      </c>
      <c r="I26" s="31">
        <f t="shared" si="2"/>
        <v>7492762</v>
      </c>
      <c r="J26" s="31">
        <f t="shared" si="2"/>
        <v>24456992</v>
      </c>
      <c r="K26" s="31">
        <f t="shared" si="2"/>
        <v>8321885</v>
      </c>
      <c r="L26" s="31">
        <f t="shared" si="2"/>
        <v>7017429</v>
      </c>
      <c r="M26" s="31">
        <f t="shared" si="2"/>
        <v>0</v>
      </c>
      <c r="N26" s="31">
        <f t="shared" si="2"/>
        <v>15339314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39796306</v>
      </c>
      <c r="X26" s="31">
        <f t="shared" si="2"/>
        <v>-1333146</v>
      </c>
      <c r="Y26" s="31">
        <f t="shared" si="2"/>
        <v>41129452</v>
      </c>
      <c r="Z26" s="32">
        <f>+IF(X26&lt;&gt;0,+(Y26/X26)*100,0)</f>
        <v>-3085.1423625019315</v>
      </c>
      <c r="AA26" s="33">
        <f>+AA13+AA25</f>
        <v>-2666282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1761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22992628</v>
      </c>
      <c r="D32" s="18"/>
      <c r="E32" s="19"/>
      <c r="F32" s="20"/>
      <c r="G32" s="20">
        <v>-420634</v>
      </c>
      <c r="H32" s="20">
        <v>5092</v>
      </c>
      <c r="I32" s="20">
        <v>5269657</v>
      </c>
      <c r="J32" s="20">
        <v>4854115</v>
      </c>
      <c r="K32" s="20">
        <v>2495319</v>
      </c>
      <c r="L32" s="20">
        <v>1909895</v>
      </c>
      <c r="M32" s="20"/>
      <c r="N32" s="20">
        <v>4405214</v>
      </c>
      <c r="O32" s="20"/>
      <c r="P32" s="20"/>
      <c r="Q32" s="20"/>
      <c r="R32" s="20"/>
      <c r="S32" s="20"/>
      <c r="T32" s="20"/>
      <c r="U32" s="20"/>
      <c r="V32" s="20"/>
      <c r="W32" s="20">
        <v>9259329</v>
      </c>
      <c r="X32" s="20"/>
      <c r="Y32" s="20">
        <v>9259329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3070471</v>
      </c>
      <c r="F35" s="20">
        <v>3070471</v>
      </c>
      <c r="G35" s="20">
        <v>1304</v>
      </c>
      <c r="H35" s="20">
        <v>1957</v>
      </c>
      <c r="I35" s="20"/>
      <c r="J35" s="20">
        <v>3261</v>
      </c>
      <c r="K35" s="20">
        <v>130435</v>
      </c>
      <c r="L35" s="20"/>
      <c r="M35" s="20"/>
      <c r="N35" s="20">
        <v>130435</v>
      </c>
      <c r="O35" s="20"/>
      <c r="P35" s="20"/>
      <c r="Q35" s="20"/>
      <c r="R35" s="20"/>
      <c r="S35" s="20"/>
      <c r="T35" s="20"/>
      <c r="U35" s="20"/>
      <c r="V35" s="20"/>
      <c r="W35" s="20">
        <v>133696</v>
      </c>
      <c r="X35" s="20">
        <v>1535232</v>
      </c>
      <c r="Y35" s="20">
        <v>-1401536</v>
      </c>
      <c r="Z35" s="21">
        <v>-91.291479072869762</v>
      </c>
      <c r="AA35" s="22">
        <v>3070471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22994389</v>
      </c>
      <c r="D37" s="29">
        <f t="shared" ref="D37:Y37" si="3">SUM(D29:D36)</f>
        <v>0</v>
      </c>
      <c r="E37" s="30">
        <f t="shared" si="3"/>
        <v>3070471</v>
      </c>
      <c r="F37" s="31">
        <f t="shared" si="3"/>
        <v>3070471</v>
      </c>
      <c r="G37" s="31">
        <f t="shared" si="3"/>
        <v>-419330</v>
      </c>
      <c r="H37" s="31">
        <f t="shared" si="3"/>
        <v>7049</v>
      </c>
      <c r="I37" s="31">
        <f t="shared" si="3"/>
        <v>5269657</v>
      </c>
      <c r="J37" s="31">
        <f t="shared" si="3"/>
        <v>4857376</v>
      </c>
      <c r="K37" s="31">
        <f t="shared" si="3"/>
        <v>2625754</v>
      </c>
      <c r="L37" s="31">
        <f t="shared" si="3"/>
        <v>1909895</v>
      </c>
      <c r="M37" s="31">
        <f t="shared" si="3"/>
        <v>0</v>
      </c>
      <c r="N37" s="31">
        <f t="shared" si="3"/>
        <v>4535649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9393025</v>
      </c>
      <c r="X37" s="31">
        <f t="shared" si="3"/>
        <v>1535232</v>
      </c>
      <c r="Y37" s="31">
        <f t="shared" si="3"/>
        <v>7857793</v>
      </c>
      <c r="Z37" s="32">
        <f>+IF(X37&lt;&gt;0,+(Y37/X37)*100,0)</f>
        <v>511.83098059446388</v>
      </c>
      <c r="AA37" s="33">
        <f>SUM(AA29:AA36)</f>
        <v>3070471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22994389</v>
      </c>
      <c r="D44" s="29">
        <f>+D37+D43</f>
        <v>0</v>
      </c>
      <c r="E44" s="30">
        <f t="shared" si="5"/>
        <v>3070471</v>
      </c>
      <c r="F44" s="31">
        <f t="shared" si="5"/>
        <v>3070471</v>
      </c>
      <c r="G44" s="31">
        <f t="shared" si="5"/>
        <v>-419330</v>
      </c>
      <c r="H44" s="31">
        <f t="shared" si="5"/>
        <v>7049</v>
      </c>
      <c r="I44" s="31">
        <f t="shared" si="5"/>
        <v>5269657</v>
      </c>
      <c r="J44" s="31">
        <f t="shared" si="5"/>
        <v>4857376</v>
      </c>
      <c r="K44" s="31">
        <f t="shared" si="5"/>
        <v>2625754</v>
      </c>
      <c r="L44" s="31">
        <f t="shared" si="5"/>
        <v>1909895</v>
      </c>
      <c r="M44" s="31">
        <f t="shared" si="5"/>
        <v>0</v>
      </c>
      <c r="N44" s="31">
        <f t="shared" si="5"/>
        <v>4535649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9393025</v>
      </c>
      <c r="X44" s="31">
        <f t="shared" si="5"/>
        <v>1535232</v>
      </c>
      <c r="Y44" s="31">
        <f t="shared" si="5"/>
        <v>7857793</v>
      </c>
      <c r="Z44" s="32">
        <f>+IF(X44&lt;&gt;0,+(Y44/X44)*100,0)</f>
        <v>511.83098059446388</v>
      </c>
      <c r="AA44" s="33">
        <f>+AA37+AA43</f>
        <v>3070471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-18752945</v>
      </c>
      <c r="D45" s="42">
        <f t="shared" si="6"/>
        <v>0</v>
      </c>
      <c r="E45" s="43">
        <f t="shared" si="6"/>
        <v>-5736753</v>
      </c>
      <c r="F45" s="44">
        <f t="shared" si="6"/>
        <v>-5736753</v>
      </c>
      <c r="G45" s="44">
        <f t="shared" si="6"/>
        <v>18616384</v>
      </c>
      <c r="H45" s="44">
        <f t="shared" si="6"/>
        <v>-1239873</v>
      </c>
      <c r="I45" s="44">
        <f t="shared" si="6"/>
        <v>2223105</v>
      </c>
      <c r="J45" s="44">
        <f t="shared" si="6"/>
        <v>19599616</v>
      </c>
      <c r="K45" s="44">
        <f t="shared" si="6"/>
        <v>5696131</v>
      </c>
      <c r="L45" s="44">
        <f t="shared" si="6"/>
        <v>5107534</v>
      </c>
      <c r="M45" s="44">
        <f t="shared" si="6"/>
        <v>0</v>
      </c>
      <c r="N45" s="44">
        <f t="shared" si="6"/>
        <v>10803665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30403281</v>
      </c>
      <c r="X45" s="44">
        <f t="shared" si="6"/>
        <v>-2868378</v>
      </c>
      <c r="Y45" s="44">
        <f t="shared" si="6"/>
        <v>33271659</v>
      </c>
      <c r="Z45" s="45">
        <f>+IF(X45&lt;&gt;0,+(Y45/X45)*100,0)</f>
        <v>-1159.9468061740818</v>
      </c>
      <c r="AA45" s="46">
        <f>+AA26-AA44</f>
        <v>-5736753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-59339373</v>
      </c>
      <c r="F6" s="20">
        <v>-59339373</v>
      </c>
      <c r="G6" s="20">
        <v>-19795978</v>
      </c>
      <c r="H6" s="20">
        <v>-3691123</v>
      </c>
      <c r="I6" s="20">
        <v>-21481821</v>
      </c>
      <c r="J6" s="20">
        <v>-44968922</v>
      </c>
      <c r="K6" s="20">
        <v>-16486801</v>
      </c>
      <c r="L6" s="20">
        <v>-14679342</v>
      </c>
      <c r="M6" s="20">
        <v>-14848809</v>
      </c>
      <c r="N6" s="20">
        <v>-46014952</v>
      </c>
      <c r="O6" s="20"/>
      <c r="P6" s="20"/>
      <c r="Q6" s="20"/>
      <c r="R6" s="20"/>
      <c r="S6" s="20"/>
      <c r="T6" s="20"/>
      <c r="U6" s="20"/>
      <c r="V6" s="20"/>
      <c r="W6" s="20">
        <v>-90983874</v>
      </c>
      <c r="X6" s="20">
        <v>-29669688</v>
      </c>
      <c r="Y6" s="20">
        <v>-61314186</v>
      </c>
      <c r="Z6" s="21">
        <v>206.65598505788131</v>
      </c>
      <c r="AA6" s="22">
        <v>-59339373</v>
      </c>
    </row>
    <row r="7" spans="1:27" x14ac:dyDescent="0.25">
      <c r="A7" s="23" t="s">
        <v>35</v>
      </c>
      <c r="B7" s="17" t="s">
        <v>32</v>
      </c>
      <c r="C7" s="18">
        <v>-18553800</v>
      </c>
      <c r="D7" s="18"/>
      <c r="E7" s="19">
        <v>-316250</v>
      </c>
      <c r="F7" s="20">
        <v>-316250</v>
      </c>
      <c r="G7" s="20">
        <v>-11870354</v>
      </c>
      <c r="H7" s="20">
        <v>-2669084</v>
      </c>
      <c r="I7" s="20">
        <v>-9975483</v>
      </c>
      <c r="J7" s="20">
        <v>-24514921</v>
      </c>
      <c r="K7" s="20">
        <v>-4178918</v>
      </c>
      <c r="L7" s="20">
        <v>4375596</v>
      </c>
      <c r="M7" s="20">
        <v>-2625922</v>
      </c>
      <c r="N7" s="20">
        <v>-2429244</v>
      </c>
      <c r="O7" s="20"/>
      <c r="P7" s="20"/>
      <c r="Q7" s="20"/>
      <c r="R7" s="20"/>
      <c r="S7" s="20"/>
      <c r="T7" s="20"/>
      <c r="U7" s="20"/>
      <c r="V7" s="20"/>
      <c r="W7" s="20">
        <v>-26944165</v>
      </c>
      <c r="X7" s="20">
        <v>-158124</v>
      </c>
      <c r="Y7" s="20">
        <v>-26786041</v>
      </c>
      <c r="Z7" s="21">
        <v>16939.895904480029</v>
      </c>
      <c r="AA7" s="22">
        <v>-316250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26714045</v>
      </c>
      <c r="F11" s="20">
        <v>26714045</v>
      </c>
      <c r="G11" s="24">
        <v>2579468</v>
      </c>
      <c r="H11" s="24">
        <v>2844037</v>
      </c>
      <c r="I11" s="24">
        <v>2151083</v>
      </c>
      <c r="J11" s="20">
        <v>7574588</v>
      </c>
      <c r="K11" s="24">
        <v>91074</v>
      </c>
      <c r="L11" s="24">
        <v>3547292</v>
      </c>
      <c r="M11" s="20">
        <v>1700150</v>
      </c>
      <c r="N11" s="24">
        <v>5338516</v>
      </c>
      <c r="O11" s="24"/>
      <c r="P11" s="24"/>
      <c r="Q11" s="20"/>
      <c r="R11" s="24"/>
      <c r="S11" s="24"/>
      <c r="T11" s="20"/>
      <c r="U11" s="24"/>
      <c r="V11" s="24"/>
      <c r="W11" s="24">
        <v>12913104</v>
      </c>
      <c r="X11" s="20">
        <v>13357032</v>
      </c>
      <c r="Y11" s="24">
        <v>-443928</v>
      </c>
      <c r="Z11" s="25">
        <v>-3.3235527174000934</v>
      </c>
      <c r="AA11" s="26">
        <v>26714045</v>
      </c>
    </row>
    <row r="12" spans="1:27" x14ac:dyDescent="0.25">
      <c r="A12" s="23" t="s">
        <v>40</v>
      </c>
      <c r="B12" s="17" t="s">
        <v>32</v>
      </c>
      <c r="C12" s="18">
        <v>11149413</v>
      </c>
      <c r="D12" s="18"/>
      <c r="E12" s="19">
        <v>7816080</v>
      </c>
      <c r="F12" s="20">
        <v>7816080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3908040</v>
      </c>
      <c r="Y12" s="20">
        <v>-3908040</v>
      </c>
      <c r="Z12" s="21">
        <v>-100</v>
      </c>
      <c r="AA12" s="22">
        <v>7816080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-7404387</v>
      </c>
      <c r="D13" s="29">
        <f>SUM(D6:D12)</f>
        <v>0</v>
      </c>
      <c r="E13" s="30">
        <f t="shared" si="0"/>
        <v>-25125498</v>
      </c>
      <c r="F13" s="31">
        <f t="shared" si="0"/>
        <v>-25125498</v>
      </c>
      <c r="G13" s="31">
        <f t="shared" si="0"/>
        <v>-29086864</v>
      </c>
      <c r="H13" s="31">
        <f t="shared" si="0"/>
        <v>-3516170</v>
      </c>
      <c r="I13" s="31">
        <f t="shared" si="0"/>
        <v>-29306221</v>
      </c>
      <c r="J13" s="31">
        <f t="shared" si="0"/>
        <v>-61909255</v>
      </c>
      <c r="K13" s="31">
        <f t="shared" si="0"/>
        <v>-20574645</v>
      </c>
      <c r="L13" s="31">
        <f t="shared" si="0"/>
        <v>-6756454</v>
      </c>
      <c r="M13" s="31">
        <f t="shared" si="0"/>
        <v>-15774581</v>
      </c>
      <c r="N13" s="31">
        <f t="shared" si="0"/>
        <v>-43105680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-105014935</v>
      </c>
      <c r="X13" s="31">
        <f t="shared" si="0"/>
        <v>-12562740</v>
      </c>
      <c r="Y13" s="31">
        <f t="shared" si="0"/>
        <v>-92452195</v>
      </c>
      <c r="Z13" s="32">
        <f>+IF(X13&lt;&gt;0,+(Y13/X13)*100,0)</f>
        <v>735.9238112067909</v>
      </c>
      <c r="AA13" s="33">
        <f>SUM(AA6:AA12)</f>
        <v>-25125498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30027560</v>
      </c>
      <c r="D17" s="18"/>
      <c r="E17" s="19">
        <v>-5535029</v>
      </c>
      <c r="F17" s="20">
        <v>-5535029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-2767512</v>
      </c>
      <c r="Y17" s="24">
        <v>2767512</v>
      </c>
      <c r="Z17" s="25">
        <v>-100</v>
      </c>
      <c r="AA17" s="26">
        <v>-5535029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30027560</v>
      </c>
      <c r="D25" s="29">
        <f t="shared" ref="D25:Y25" si="1">SUM(D15:D24)</f>
        <v>0</v>
      </c>
      <c r="E25" s="35">
        <f t="shared" si="1"/>
        <v>-5535029</v>
      </c>
      <c r="F25" s="36">
        <f t="shared" si="1"/>
        <v>-5535029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-2767512</v>
      </c>
      <c r="Y25" s="36">
        <f t="shared" si="1"/>
        <v>2767512</v>
      </c>
      <c r="Z25" s="37">
        <f>+IF(X25&lt;&gt;0,+(Y25/X25)*100,0)</f>
        <v>-100</v>
      </c>
      <c r="AA25" s="38">
        <f>SUM(AA15:AA24)</f>
        <v>-5535029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22623173</v>
      </c>
      <c r="D26" s="29">
        <f>+D13+D25</f>
        <v>0</v>
      </c>
      <c r="E26" s="30">
        <f t="shared" si="2"/>
        <v>-30660527</v>
      </c>
      <c r="F26" s="31">
        <f t="shared" si="2"/>
        <v>-30660527</v>
      </c>
      <c r="G26" s="31">
        <f t="shared" si="2"/>
        <v>-29086864</v>
      </c>
      <c r="H26" s="31">
        <f t="shared" si="2"/>
        <v>-3516170</v>
      </c>
      <c r="I26" s="31">
        <f t="shared" si="2"/>
        <v>-29306221</v>
      </c>
      <c r="J26" s="31">
        <f t="shared" si="2"/>
        <v>-61909255</v>
      </c>
      <c r="K26" s="31">
        <f t="shared" si="2"/>
        <v>-20574645</v>
      </c>
      <c r="L26" s="31">
        <f t="shared" si="2"/>
        <v>-6756454</v>
      </c>
      <c r="M26" s="31">
        <f t="shared" si="2"/>
        <v>-15774581</v>
      </c>
      <c r="N26" s="31">
        <f t="shared" si="2"/>
        <v>-43105680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-105014935</v>
      </c>
      <c r="X26" s="31">
        <f t="shared" si="2"/>
        <v>-15330252</v>
      </c>
      <c r="Y26" s="31">
        <f t="shared" si="2"/>
        <v>-89684683</v>
      </c>
      <c r="Z26" s="32">
        <f>+IF(X26&lt;&gt;0,+(Y26/X26)*100,0)</f>
        <v>585.01766963778539</v>
      </c>
      <c r="AA26" s="33">
        <f>+AA13+AA25</f>
        <v>-30660527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-223157814</v>
      </c>
      <c r="D32" s="18"/>
      <c r="E32" s="19">
        <v>57158440</v>
      </c>
      <c r="F32" s="20">
        <v>57158440</v>
      </c>
      <c r="G32" s="20">
        <v>686368</v>
      </c>
      <c r="H32" s="20">
        <v>19103007</v>
      </c>
      <c r="I32" s="20">
        <v>-4220308</v>
      </c>
      <c r="J32" s="20">
        <v>15569067</v>
      </c>
      <c r="K32" s="20">
        <v>-15191685</v>
      </c>
      <c r="L32" s="20">
        <v>13429546</v>
      </c>
      <c r="M32" s="20">
        <v>-915014</v>
      </c>
      <c r="N32" s="20">
        <v>-2677153</v>
      </c>
      <c r="O32" s="20"/>
      <c r="P32" s="20"/>
      <c r="Q32" s="20"/>
      <c r="R32" s="20"/>
      <c r="S32" s="20"/>
      <c r="T32" s="20"/>
      <c r="U32" s="20"/>
      <c r="V32" s="20"/>
      <c r="W32" s="20">
        <v>12891914</v>
      </c>
      <c r="X32" s="20">
        <v>28579218</v>
      </c>
      <c r="Y32" s="20">
        <v>-15687304</v>
      </c>
      <c r="Z32" s="21">
        <v>-54.890599175946662</v>
      </c>
      <c r="AA32" s="22">
        <v>57158440</v>
      </c>
    </row>
    <row r="33" spans="1:27" x14ac:dyDescent="0.25">
      <c r="A33" s="23" t="s">
        <v>60</v>
      </c>
      <c r="B33" s="17" t="s">
        <v>32</v>
      </c>
      <c r="C33" s="18">
        <v>817355</v>
      </c>
      <c r="D33" s="18"/>
      <c r="E33" s="19">
        <v>817355</v>
      </c>
      <c r="F33" s="20">
        <v>817355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408678</v>
      </c>
      <c r="Y33" s="20">
        <v>-408678</v>
      </c>
      <c r="Z33" s="21">
        <v>-100</v>
      </c>
      <c r="AA33" s="22">
        <v>817355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17339077</v>
      </c>
      <c r="F35" s="20">
        <v>17339077</v>
      </c>
      <c r="G35" s="20">
        <v>1230</v>
      </c>
      <c r="H35" s="20"/>
      <c r="I35" s="20"/>
      <c r="J35" s="20">
        <v>1230</v>
      </c>
      <c r="K35" s="20">
        <v>2149</v>
      </c>
      <c r="L35" s="20">
        <v>871</v>
      </c>
      <c r="M35" s="20"/>
      <c r="N35" s="20">
        <v>3020</v>
      </c>
      <c r="O35" s="20"/>
      <c r="P35" s="20"/>
      <c r="Q35" s="20"/>
      <c r="R35" s="20"/>
      <c r="S35" s="20"/>
      <c r="T35" s="20"/>
      <c r="U35" s="20"/>
      <c r="V35" s="20"/>
      <c r="W35" s="20">
        <v>4250</v>
      </c>
      <c r="X35" s="20">
        <v>8669538</v>
      </c>
      <c r="Y35" s="20">
        <v>-8665288</v>
      </c>
      <c r="Z35" s="21">
        <v>-99.950977779900157</v>
      </c>
      <c r="AA35" s="22">
        <v>17339077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-222340459</v>
      </c>
      <c r="D37" s="29">
        <f t="shared" ref="D37:Y37" si="3">SUM(D29:D36)</f>
        <v>0</v>
      </c>
      <c r="E37" s="30">
        <f t="shared" si="3"/>
        <v>75314872</v>
      </c>
      <c r="F37" s="31">
        <f t="shared" si="3"/>
        <v>75314872</v>
      </c>
      <c r="G37" s="31">
        <f t="shared" si="3"/>
        <v>687598</v>
      </c>
      <c r="H37" s="31">
        <f t="shared" si="3"/>
        <v>19103007</v>
      </c>
      <c r="I37" s="31">
        <f t="shared" si="3"/>
        <v>-4220308</v>
      </c>
      <c r="J37" s="31">
        <f t="shared" si="3"/>
        <v>15570297</v>
      </c>
      <c r="K37" s="31">
        <f t="shared" si="3"/>
        <v>-15189536</v>
      </c>
      <c r="L37" s="31">
        <f t="shared" si="3"/>
        <v>13430417</v>
      </c>
      <c r="M37" s="31">
        <f t="shared" si="3"/>
        <v>-915014</v>
      </c>
      <c r="N37" s="31">
        <f t="shared" si="3"/>
        <v>-2674133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12896164</v>
      </c>
      <c r="X37" s="31">
        <f t="shared" si="3"/>
        <v>37657434</v>
      </c>
      <c r="Y37" s="31">
        <f t="shared" si="3"/>
        <v>-24761270</v>
      </c>
      <c r="Z37" s="32">
        <f>+IF(X37&lt;&gt;0,+(Y37/X37)*100,0)</f>
        <v>-65.754002250923421</v>
      </c>
      <c r="AA37" s="33">
        <f>SUM(AA29:AA36)</f>
        <v>75314872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101474673</v>
      </c>
      <c r="D41" s="18"/>
      <c r="E41" s="19">
        <v>71731332</v>
      </c>
      <c r="F41" s="20">
        <v>71731332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35865666</v>
      </c>
      <c r="Y41" s="20">
        <v>-35865666</v>
      </c>
      <c r="Z41" s="21">
        <v>-100</v>
      </c>
      <c r="AA41" s="22">
        <v>71731332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101474673</v>
      </c>
      <c r="D43" s="29">
        <f t="shared" ref="D43:Y43" si="4">SUM(D39:D42)</f>
        <v>0</v>
      </c>
      <c r="E43" s="35">
        <f t="shared" si="4"/>
        <v>71731332</v>
      </c>
      <c r="F43" s="36">
        <f t="shared" si="4"/>
        <v>71731332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35865666</v>
      </c>
      <c r="Y43" s="36">
        <f t="shared" si="4"/>
        <v>-35865666</v>
      </c>
      <c r="Z43" s="37">
        <f>+IF(X43&lt;&gt;0,+(Y43/X43)*100,0)</f>
        <v>-100</v>
      </c>
      <c r="AA43" s="38">
        <f>SUM(AA39:AA42)</f>
        <v>71731332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-120865786</v>
      </c>
      <c r="D44" s="29">
        <f>+D37+D43</f>
        <v>0</v>
      </c>
      <c r="E44" s="30">
        <f t="shared" si="5"/>
        <v>147046204</v>
      </c>
      <c r="F44" s="31">
        <f t="shared" si="5"/>
        <v>147046204</v>
      </c>
      <c r="G44" s="31">
        <f t="shared" si="5"/>
        <v>687598</v>
      </c>
      <c r="H44" s="31">
        <f t="shared" si="5"/>
        <v>19103007</v>
      </c>
      <c r="I44" s="31">
        <f t="shared" si="5"/>
        <v>-4220308</v>
      </c>
      <c r="J44" s="31">
        <f t="shared" si="5"/>
        <v>15570297</v>
      </c>
      <c r="K44" s="31">
        <f t="shared" si="5"/>
        <v>-15189536</v>
      </c>
      <c r="L44" s="31">
        <f t="shared" si="5"/>
        <v>13430417</v>
      </c>
      <c r="M44" s="31">
        <f t="shared" si="5"/>
        <v>-915014</v>
      </c>
      <c r="N44" s="31">
        <f t="shared" si="5"/>
        <v>-2674133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12896164</v>
      </c>
      <c r="X44" s="31">
        <f t="shared" si="5"/>
        <v>73523100</v>
      </c>
      <c r="Y44" s="31">
        <f t="shared" si="5"/>
        <v>-60626936</v>
      </c>
      <c r="Z44" s="32">
        <f>+IF(X44&lt;&gt;0,+(Y44/X44)*100,0)</f>
        <v>-82.459711301618128</v>
      </c>
      <c r="AA44" s="33">
        <f>+AA37+AA43</f>
        <v>147046204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143488959</v>
      </c>
      <c r="D45" s="42">
        <f t="shared" si="6"/>
        <v>0</v>
      </c>
      <c r="E45" s="43">
        <f t="shared" si="6"/>
        <v>-177706731</v>
      </c>
      <c r="F45" s="44">
        <f t="shared" si="6"/>
        <v>-177706731</v>
      </c>
      <c r="G45" s="44">
        <f t="shared" si="6"/>
        <v>-29774462</v>
      </c>
      <c r="H45" s="44">
        <f t="shared" si="6"/>
        <v>-22619177</v>
      </c>
      <c r="I45" s="44">
        <f t="shared" si="6"/>
        <v>-25085913</v>
      </c>
      <c r="J45" s="44">
        <f t="shared" si="6"/>
        <v>-77479552</v>
      </c>
      <c r="K45" s="44">
        <f t="shared" si="6"/>
        <v>-5385109</v>
      </c>
      <c r="L45" s="44">
        <f t="shared" si="6"/>
        <v>-20186871</v>
      </c>
      <c r="M45" s="44">
        <f t="shared" si="6"/>
        <v>-14859567</v>
      </c>
      <c r="N45" s="44">
        <f t="shared" si="6"/>
        <v>-40431547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-117911099</v>
      </c>
      <c r="X45" s="44">
        <f t="shared" si="6"/>
        <v>-88853352</v>
      </c>
      <c r="Y45" s="44">
        <f t="shared" si="6"/>
        <v>-29057747</v>
      </c>
      <c r="Z45" s="45">
        <f>+IF(X45&lt;&gt;0,+(Y45/X45)*100,0)</f>
        <v>32.70303972325096</v>
      </c>
      <c r="AA45" s="46">
        <f>+AA26-AA44</f>
        <v>-177706731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6185351</v>
      </c>
      <c r="D6" s="18"/>
      <c r="E6" s="19">
        <v>-9128842</v>
      </c>
      <c r="F6" s="20">
        <v>-9128842</v>
      </c>
      <c r="G6" s="20">
        <v>163108</v>
      </c>
      <c r="H6" s="20">
        <v>173828</v>
      </c>
      <c r="I6" s="20">
        <v>463840</v>
      </c>
      <c r="J6" s="20">
        <v>800776</v>
      </c>
      <c r="K6" s="20">
        <v>568799</v>
      </c>
      <c r="L6" s="20">
        <v>302199</v>
      </c>
      <c r="M6" s="20">
        <v>409790</v>
      </c>
      <c r="N6" s="20">
        <v>1280788</v>
      </c>
      <c r="O6" s="20"/>
      <c r="P6" s="20"/>
      <c r="Q6" s="20"/>
      <c r="R6" s="20"/>
      <c r="S6" s="20"/>
      <c r="T6" s="20"/>
      <c r="U6" s="20"/>
      <c r="V6" s="20"/>
      <c r="W6" s="20">
        <v>2081564</v>
      </c>
      <c r="X6" s="20">
        <v>-4564428</v>
      </c>
      <c r="Y6" s="20">
        <v>6645992</v>
      </c>
      <c r="Z6" s="21">
        <v>-145.60404940115168</v>
      </c>
      <c r="AA6" s="22">
        <v>-9128842</v>
      </c>
    </row>
    <row r="7" spans="1:27" x14ac:dyDescent="0.25">
      <c r="A7" s="23" t="s">
        <v>35</v>
      </c>
      <c r="B7" s="17" t="s">
        <v>32</v>
      </c>
      <c r="C7" s="18">
        <v>93622992</v>
      </c>
      <c r="D7" s="18"/>
      <c r="E7" s="19">
        <v>8940954</v>
      </c>
      <c r="F7" s="20">
        <v>8940954</v>
      </c>
      <c r="G7" s="20">
        <v>8449026</v>
      </c>
      <c r="H7" s="20">
        <v>80065264</v>
      </c>
      <c r="I7" s="20">
        <v>300263</v>
      </c>
      <c r="J7" s="20">
        <v>88814553</v>
      </c>
      <c r="K7" s="20">
        <v>247946</v>
      </c>
      <c r="L7" s="20">
        <v>252320</v>
      </c>
      <c r="M7" s="20">
        <v>352662</v>
      </c>
      <c r="N7" s="20">
        <v>852928</v>
      </c>
      <c r="O7" s="20"/>
      <c r="P7" s="20"/>
      <c r="Q7" s="20"/>
      <c r="R7" s="20"/>
      <c r="S7" s="20"/>
      <c r="T7" s="20"/>
      <c r="U7" s="20"/>
      <c r="V7" s="20"/>
      <c r="W7" s="20">
        <v>89667481</v>
      </c>
      <c r="X7" s="20">
        <v>6791129</v>
      </c>
      <c r="Y7" s="20">
        <v>82876352</v>
      </c>
      <c r="Z7" s="21">
        <v>1220.3619162586956</v>
      </c>
      <c r="AA7" s="22">
        <v>8940954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99808343</v>
      </c>
      <c r="D13" s="29">
        <f>SUM(D6:D12)</f>
        <v>0</v>
      </c>
      <c r="E13" s="30">
        <f t="shared" si="0"/>
        <v>-187888</v>
      </c>
      <c r="F13" s="31">
        <f t="shared" si="0"/>
        <v>-187888</v>
      </c>
      <c r="G13" s="31">
        <f t="shared" si="0"/>
        <v>8612134</v>
      </c>
      <c r="H13" s="31">
        <f t="shared" si="0"/>
        <v>80239092</v>
      </c>
      <c r="I13" s="31">
        <f t="shared" si="0"/>
        <v>764103</v>
      </c>
      <c r="J13" s="31">
        <f t="shared" si="0"/>
        <v>89615329</v>
      </c>
      <c r="K13" s="31">
        <f t="shared" si="0"/>
        <v>816745</v>
      </c>
      <c r="L13" s="31">
        <f t="shared" si="0"/>
        <v>554519</v>
      </c>
      <c r="M13" s="31">
        <f t="shared" si="0"/>
        <v>762452</v>
      </c>
      <c r="N13" s="31">
        <f t="shared" si="0"/>
        <v>2133716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91749045</v>
      </c>
      <c r="X13" s="31">
        <f t="shared" si="0"/>
        <v>2226701</v>
      </c>
      <c r="Y13" s="31">
        <f t="shared" si="0"/>
        <v>89522344</v>
      </c>
      <c r="Z13" s="32">
        <f>+IF(X13&lt;&gt;0,+(Y13/X13)*100,0)</f>
        <v>4020.4025596611309</v>
      </c>
      <c r="AA13" s="33">
        <f>SUM(AA6:AA12)</f>
        <v>-187888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146790</v>
      </c>
      <c r="D17" s="18"/>
      <c r="E17" s="19">
        <v>-6482263</v>
      </c>
      <c r="F17" s="20">
        <v>-6482263</v>
      </c>
      <c r="G17" s="24">
        <v>146790</v>
      </c>
      <c r="H17" s="24"/>
      <c r="I17" s="24"/>
      <c r="J17" s="20">
        <v>146790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146790</v>
      </c>
      <c r="X17" s="20">
        <v>-4860268</v>
      </c>
      <c r="Y17" s="24">
        <v>5007058</v>
      </c>
      <c r="Z17" s="25">
        <v>-103.02020382415127</v>
      </c>
      <c r="AA17" s="26">
        <v>-6482263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146790</v>
      </c>
      <c r="D25" s="29">
        <f t="shared" ref="D25:Y25" si="1">SUM(D15:D24)</f>
        <v>0</v>
      </c>
      <c r="E25" s="35">
        <f t="shared" si="1"/>
        <v>-6482263</v>
      </c>
      <c r="F25" s="36">
        <f t="shared" si="1"/>
        <v>-6482263</v>
      </c>
      <c r="G25" s="36">
        <f t="shared" si="1"/>
        <v>146790</v>
      </c>
      <c r="H25" s="36">
        <f t="shared" si="1"/>
        <v>0</v>
      </c>
      <c r="I25" s="36">
        <f t="shared" si="1"/>
        <v>0</v>
      </c>
      <c r="J25" s="36">
        <f t="shared" si="1"/>
        <v>146790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146790</v>
      </c>
      <c r="X25" s="36">
        <f t="shared" si="1"/>
        <v>-4860268</v>
      </c>
      <c r="Y25" s="36">
        <f t="shared" si="1"/>
        <v>5007058</v>
      </c>
      <c r="Z25" s="37">
        <f>+IF(X25&lt;&gt;0,+(Y25/X25)*100,0)</f>
        <v>-103.02020382415127</v>
      </c>
      <c r="AA25" s="38">
        <f>SUM(AA15:AA24)</f>
        <v>-6482263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99955133</v>
      </c>
      <c r="D26" s="29">
        <f>+D13+D25</f>
        <v>0</v>
      </c>
      <c r="E26" s="30">
        <f t="shared" si="2"/>
        <v>-6670151</v>
      </c>
      <c r="F26" s="31">
        <f t="shared" si="2"/>
        <v>-6670151</v>
      </c>
      <c r="G26" s="31">
        <f t="shared" si="2"/>
        <v>8758924</v>
      </c>
      <c r="H26" s="31">
        <f t="shared" si="2"/>
        <v>80239092</v>
      </c>
      <c r="I26" s="31">
        <f t="shared" si="2"/>
        <v>764103</v>
      </c>
      <c r="J26" s="31">
        <f t="shared" si="2"/>
        <v>89762119</v>
      </c>
      <c r="K26" s="31">
        <f t="shared" si="2"/>
        <v>816745</v>
      </c>
      <c r="L26" s="31">
        <f t="shared" si="2"/>
        <v>554519</v>
      </c>
      <c r="M26" s="31">
        <f t="shared" si="2"/>
        <v>762452</v>
      </c>
      <c r="N26" s="31">
        <f t="shared" si="2"/>
        <v>2133716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91895835</v>
      </c>
      <c r="X26" s="31">
        <f t="shared" si="2"/>
        <v>-2633567</v>
      </c>
      <c r="Y26" s="31">
        <f t="shared" si="2"/>
        <v>94529402</v>
      </c>
      <c r="Z26" s="32">
        <f>+IF(X26&lt;&gt;0,+(Y26/X26)*100,0)</f>
        <v>-3589.4056236275746</v>
      </c>
      <c r="AA26" s="33">
        <f>+AA13+AA25</f>
        <v>-6670151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126611234</v>
      </c>
      <c r="D32" s="18"/>
      <c r="E32" s="19">
        <v>-505164</v>
      </c>
      <c r="F32" s="20">
        <v>-505164</v>
      </c>
      <c r="G32" s="20">
        <v>-1068052</v>
      </c>
      <c r="H32" s="20">
        <v>135967091</v>
      </c>
      <c r="I32" s="20">
        <v>2940773</v>
      </c>
      <c r="J32" s="20">
        <v>137839812</v>
      </c>
      <c r="K32" s="20">
        <v>-2169883</v>
      </c>
      <c r="L32" s="20"/>
      <c r="M32" s="20">
        <v>8622895</v>
      </c>
      <c r="N32" s="20">
        <v>6453012</v>
      </c>
      <c r="O32" s="20"/>
      <c r="P32" s="20"/>
      <c r="Q32" s="20"/>
      <c r="R32" s="20"/>
      <c r="S32" s="20"/>
      <c r="T32" s="20"/>
      <c r="U32" s="20"/>
      <c r="V32" s="20"/>
      <c r="W32" s="20">
        <v>144292824</v>
      </c>
      <c r="X32" s="20">
        <v>-505164</v>
      </c>
      <c r="Y32" s="20">
        <v>144797988</v>
      </c>
      <c r="Z32" s="21">
        <v>-28663.560348718438</v>
      </c>
      <c r="AA32" s="22">
        <v>-505164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126611234</v>
      </c>
      <c r="D37" s="29">
        <f t="shared" ref="D37:Y37" si="3">SUM(D29:D36)</f>
        <v>0</v>
      </c>
      <c r="E37" s="30">
        <f t="shared" si="3"/>
        <v>-505164</v>
      </c>
      <c r="F37" s="31">
        <f t="shared" si="3"/>
        <v>-505164</v>
      </c>
      <c r="G37" s="31">
        <f t="shared" si="3"/>
        <v>-1068052</v>
      </c>
      <c r="H37" s="31">
        <f t="shared" si="3"/>
        <v>135967091</v>
      </c>
      <c r="I37" s="31">
        <f t="shared" si="3"/>
        <v>2940773</v>
      </c>
      <c r="J37" s="31">
        <f t="shared" si="3"/>
        <v>137839812</v>
      </c>
      <c r="K37" s="31">
        <f t="shared" si="3"/>
        <v>-2169883</v>
      </c>
      <c r="L37" s="31">
        <f t="shared" si="3"/>
        <v>0</v>
      </c>
      <c r="M37" s="31">
        <f t="shared" si="3"/>
        <v>8622895</v>
      </c>
      <c r="N37" s="31">
        <f t="shared" si="3"/>
        <v>6453012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144292824</v>
      </c>
      <c r="X37" s="31">
        <f t="shared" si="3"/>
        <v>-505164</v>
      </c>
      <c r="Y37" s="31">
        <f t="shared" si="3"/>
        <v>144797988</v>
      </c>
      <c r="Z37" s="32">
        <f>+IF(X37&lt;&gt;0,+(Y37/X37)*100,0)</f>
        <v>-28663.560348718438</v>
      </c>
      <c r="AA37" s="33">
        <f>SUM(AA29:AA36)</f>
        <v>-505164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126611234</v>
      </c>
      <c r="D44" s="29">
        <f>+D37+D43</f>
        <v>0</v>
      </c>
      <c r="E44" s="30">
        <f t="shared" si="5"/>
        <v>-505164</v>
      </c>
      <c r="F44" s="31">
        <f t="shared" si="5"/>
        <v>-505164</v>
      </c>
      <c r="G44" s="31">
        <f t="shared" si="5"/>
        <v>-1068052</v>
      </c>
      <c r="H44" s="31">
        <f t="shared" si="5"/>
        <v>135967091</v>
      </c>
      <c r="I44" s="31">
        <f t="shared" si="5"/>
        <v>2940773</v>
      </c>
      <c r="J44" s="31">
        <f t="shared" si="5"/>
        <v>137839812</v>
      </c>
      <c r="K44" s="31">
        <f t="shared" si="5"/>
        <v>-2169883</v>
      </c>
      <c r="L44" s="31">
        <f t="shared" si="5"/>
        <v>0</v>
      </c>
      <c r="M44" s="31">
        <f t="shared" si="5"/>
        <v>8622895</v>
      </c>
      <c r="N44" s="31">
        <f t="shared" si="5"/>
        <v>6453012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144292824</v>
      </c>
      <c r="X44" s="31">
        <f t="shared" si="5"/>
        <v>-505164</v>
      </c>
      <c r="Y44" s="31">
        <f t="shared" si="5"/>
        <v>144797988</v>
      </c>
      <c r="Z44" s="32">
        <f>+IF(X44&lt;&gt;0,+(Y44/X44)*100,0)</f>
        <v>-28663.560348718438</v>
      </c>
      <c r="AA44" s="33">
        <f>+AA37+AA43</f>
        <v>-505164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-26656101</v>
      </c>
      <c r="D45" s="42">
        <f t="shared" si="6"/>
        <v>0</v>
      </c>
      <c r="E45" s="43">
        <f t="shared" si="6"/>
        <v>-6164987</v>
      </c>
      <c r="F45" s="44">
        <f t="shared" si="6"/>
        <v>-6164987</v>
      </c>
      <c r="G45" s="44">
        <f t="shared" si="6"/>
        <v>9826976</v>
      </c>
      <c r="H45" s="44">
        <f t="shared" si="6"/>
        <v>-55727999</v>
      </c>
      <c r="I45" s="44">
        <f t="shared" si="6"/>
        <v>-2176670</v>
      </c>
      <c r="J45" s="44">
        <f t="shared" si="6"/>
        <v>-48077693</v>
      </c>
      <c r="K45" s="44">
        <f t="shared" si="6"/>
        <v>2986628</v>
      </c>
      <c r="L45" s="44">
        <f t="shared" si="6"/>
        <v>554519</v>
      </c>
      <c r="M45" s="44">
        <f t="shared" si="6"/>
        <v>-7860443</v>
      </c>
      <c r="N45" s="44">
        <f t="shared" si="6"/>
        <v>-4319296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-52396989</v>
      </c>
      <c r="X45" s="44">
        <f t="shared" si="6"/>
        <v>-2128403</v>
      </c>
      <c r="Y45" s="44">
        <f t="shared" si="6"/>
        <v>-50268586</v>
      </c>
      <c r="Z45" s="45">
        <f>+IF(X45&lt;&gt;0,+(Y45/X45)*100,0)</f>
        <v>2361.7983060538813</v>
      </c>
      <c r="AA45" s="46">
        <f>+AA26-AA44</f>
        <v>-6164987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-44156006</v>
      </c>
      <c r="D47" s="18"/>
      <c r="E47" s="19">
        <v>-59834035</v>
      </c>
      <c r="F47" s="20">
        <v>-59834035</v>
      </c>
      <c r="G47" s="20">
        <v>-44156006</v>
      </c>
      <c r="H47" s="20"/>
      <c r="I47" s="20"/>
      <c r="J47" s="20">
        <v>-44156006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-44156006</v>
      </c>
      <c r="X47" s="20">
        <v>-55797451</v>
      </c>
      <c r="Y47" s="20">
        <v>11641445</v>
      </c>
      <c r="Z47" s="47">
        <v>-20.863757736890168</v>
      </c>
      <c r="AA47" s="22">
        <v>-59834035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-44156006</v>
      </c>
      <c r="D50" s="50">
        <f t="shared" ref="D50:Y50" si="7">SUM(D47:D49)</f>
        <v>0</v>
      </c>
      <c r="E50" s="51">
        <f t="shared" si="7"/>
        <v>-59834035</v>
      </c>
      <c r="F50" s="52">
        <f t="shared" si="7"/>
        <v>-59834035</v>
      </c>
      <c r="G50" s="52">
        <f t="shared" si="7"/>
        <v>-44156006</v>
      </c>
      <c r="H50" s="52">
        <f t="shared" si="7"/>
        <v>0</v>
      </c>
      <c r="I50" s="52">
        <f t="shared" si="7"/>
        <v>0</v>
      </c>
      <c r="J50" s="52">
        <f t="shared" si="7"/>
        <v>-44156006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-44156006</v>
      </c>
      <c r="X50" s="52">
        <f t="shared" si="7"/>
        <v>-55797451</v>
      </c>
      <c r="Y50" s="52">
        <f t="shared" si="7"/>
        <v>11641445</v>
      </c>
      <c r="Z50" s="53">
        <f>+IF(X50&lt;&gt;0,+(Y50/X50)*100,0)</f>
        <v>-20.863757736890168</v>
      </c>
      <c r="AA50" s="54">
        <f>SUM(AA47:AA49)</f>
        <v>-59834035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66239772</v>
      </c>
      <c r="D17" s="18"/>
      <c r="E17" s="19">
        <v>55905472</v>
      </c>
      <c r="F17" s="20">
        <v>55905472</v>
      </c>
      <c r="G17" s="24">
        <v>5241074</v>
      </c>
      <c r="H17" s="24">
        <v>60998697</v>
      </c>
      <c r="I17" s="24">
        <v>363788</v>
      </c>
      <c r="J17" s="20">
        <v>66603559</v>
      </c>
      <c r="K17" s="24">
        <v>105923</v>
      </c>
      <c r="L17" s="24">
        <v>260870</v>
      </c>
      <c r="M17" s="20">
        <v>5921158</v>
      </c>
      <c r="N17" s="24">
        <v>6287951</v>
      </c>
      <c r="O17" s="24"/>
      <c r="P17" s="24"/>
      <c r="Q17" s="20"/>
      <c r="R17" s="24"/>
      <c r="S17" s="24"/>
      <c r="T17" s="20"/>
      <c r="U17" s="24"/>
      <c r="V17" s="24"/>
      <c r="W17" s="24">
        <v>72891510</v>
      </c>
      <c r="X17" s="20">
        <v>27952740</v>
      </c>
      <c r="Y17" s="24">
        <v>44938770</v>
      </c>
      <c r="Z17" s="25">
        <v>160.76695880260755</v>
      </c>
      <c r="AA17" s="26">
        <v>55905472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66239772</v>
      </c>
      <c r="D25" s="29">
        <f t="shared" ref="D25:Y25" si="1">SUM(D15:D24)</f>
        <v>0</v>
      </c>
      <c r="E25" s="35">
        <f t="shared" si="1"/>
        <v>55905472</v>
      </c>
      <c r="F25" s="36">
        <f t="shared" si="1"/>
        <v>55905472</v>
      </c>
      <c r="G25" s="36">
        <f t="shared" si="1"/>
        <v>5241074</v>
      </c>
      <c r="H25" s="36">
        <f t="shared" si="1"/>
        <v>60998697</v>
      </c>
      <c r="I25" s="36">
        <f t="shared" si="1"/>
        <v>363788</v>
      </c>
      <c r="J25" s="36">
        <f t="shared" si="1"/>
        <v>66603559</v>
      </c>
      <c r="K25" s="36">
        <f t="shared" si="1"/>
        <v>105923</v>
      </c>
      <c r="L25" s="36">
        <f t="shared" si="1"/>
        <v>260870</v>
      </c>
      <c r="M25" s="36">
        <f t="shared" si="1"/>
        <v>5921158</v>
      </c>
      <c r="N25" s="36">
        <f t="shared" si="1"/>
        <v>6287951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72891510</v>
      </c>
      <c r="X25" s="36">
        <f t="shared" si="1"/>
        <v>27952740</v>
      </c>
      <c r="Y25" s="36">
        <f t="shared" si="1"/>
        <v>44938770</v>
      </c>
      <c r="Z25" s="37">
        <f>+IF(X25&lt;&gt;0,+(Y25/X25)*100,0)</f>
        <v>160.76695880260755</v>
      </c>
      <c r="AA25" s="38">
        <f>SUM(AA15:AA24)</f>
        <v>55905472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66239772</v>
      </c>
      <c r="D26" s="29">
        <f>+D13+D25</f>
        <v>0</v>
      </c>
      <c r="E26" s="30">
        <f t="shared" si="2"/>
        <v>55905472</v>
      </c>
      <c r="F26" s="31">
        <f t="shared" si="2"/>
        <v>55905472</v>
      </c>
      <c r="G26" s="31">
        <f t="shared" si="2"/>
        <v>5241074</v>
      </c>
      <c r="H26" s="31">
        <f t="shared" si="2"/>
        <v>60998697</v>
      </c>
      <c r="I26" s="31">
        <f t="shared" si="2"/>
        <v>363788</v>
      </c>
      <c r="J26" s="31">
        <f t="shared" si="2"/>
        <v>66603559</v>
      </c>
      <c r="K26" s="31">
        <f t="shared" si="2"/>
        <v>105923</v>
      </c>
      <c r="L26" s="31">
        <f t="shared" si="2"/>
        <v>260870</v>
      </c>
      <c r="M26" s="31">
        <f t="shared" si="2"/>
        <v>5921158</v>
      </c>
      <c r="N26" s="31">
        <f t="shared" si="2"/>
        <v>6287951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72891510</v>
      </c>
      <c r="X26" s="31">
        <f t="shared" si="2"/>
        <v>27952740</v>
      </c>
      <c r="Y26" s="31">
        <f t="shared" si="2"/>
        <v>44938770</v>
      </c>
      <c r="Z26" s="32">
        <f>+IF(X26&lt;&gt;0,+(Y26/X26)*100,0)</f>
        <v>160.76695880260755</v>
      </c>
      <c r="AA26" s="33">
        <f>+AA13+AA25</f>
        <v>55905472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66239772</v>
      </c>
      <c r="D45" s="42">
        <f t="shared" si="6"/>
        <v>0</v>
      </c>
      <c r="E45" s="43">
        <f t="shared" si="6"/>
        <v>55905472</v>
      </c>
      <c r="F45" s="44">
        <f t="shared" si="6"/>
        <v>55905472</v>
      </c>
      <c r="G45" s="44">
        <f t="shared" si="6"/>
        <v>5241074</v>
      </c>
      <c r="H45" s="44">
        <f t="shared" si="6"/>
        <v>60998697</v>
      </c>
      <c r="I45" s="44">
        <f t="shared" si="6"/>
        <v>363788</v>
      </c>
      <c r="J45" s="44">
        <f t="shared" si="6"/>
        <v>66603559</v>
      </c>
      <c r="K45" s="44">
        <f t="shared" si="6"/>
        <v>105923</v>
      </c>
      <c r="L45" s="44">
        <f t="shared" si="6"/>
        <v>260870</v>
      </c>
      <c r="M45" s="44">
        <f t="shared" si="6"/>
        <v>5921158</v>
      </c>
      <c r="N45" s="44">
        <f t="shared" si="6"/>
        <v>6287951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72891510</v>
      </c>
      <c r="X45" s="44">
        <f t="shared" si="6"/>
        <v>27952740</v>
      </c>
      <c r="Y45" s="44">
        <f t="shared" si="6"/>
        <v>44938770</v>
      </c>
      <c r="Z45" s="45">
        <f>+IF(X45&lt;&gt;0,+(Y45/X45)*100,0)</f>
        <v>160.76695880260755</v>
      </c>
      <c r="AA45" s="46">
        <f>+AA26-AA44</f>
        <v>55905472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184471</v>
      </c>
      <c r="D47" s="18"/>
      <c r="E47" s="19">
        <v>11180176</v>
      </c>
      <c r="F47" s="20">
        <v>11180176</v>
      </c>
      <c r="G47" s="20">
        <v>6153037</v>
      </c>
      <c r="H47" s="20">
        <v>-6537855</v>
      </c>
      <c r="I47" s="20">
        <v>-812535</v>
      </c>
      <c r="J47" s="20">
        <v>-1197353</v>
      </c>
      <c r="K47" s="20">
        <v>-40112</v>
      </c>
      <c r="L47" s="20">
        <v>2567314</v>
      </c>
      <c r="M47" s="20">
        <v>-1096938</v>
      </c>
      <c r="N47" s="20">
        <v>1430264</v>
      </c>
      <c r="O47" s="20"/>
      <c r="P47" s="20"/>
      <c r="Q47" s="20"/>
      <c r="R47" s="20"/>
      <c r="S47" s="20"/>
      <c r="T47" s="20"/>
      <c r="U47" s="20"/>
      <c r="V47" s="20"/>
      <c r="W47" s="20">
        <v>232911</v>
      </c>
      <c r="X47" s="20">
        <v>5590086</v>
      </c>
      <c r="Y47" s="20">
        <v>-5357175</v>
      </c>
      <c r="Z47" s="47">
        <v>-95.833498804848432</v>
      </c>
      <c r="AA47" s="22">
        <v>11180176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184471</v>
      </c>
      <c r="D50" s="50">
        <f t="shared" ref="D50:Y50" si="7">SUM(D47:D49)</f>
        <v>0</v>
      </c>
      <c r="E50" s="51">
        <f t="shared" si="7"/>
        <v>11180176</v>
      </c>
      <c r="F50" s="52">
        <f t="shared" si="7"/>
        <v>11180176</v>
      </c>
      <c r="G50" s="52">
        <f t="shared" si="7"/>
        <v>6153037</v>
      </c>
      <c r="H50" s="52">
        <f t="shared" si="7"/>
        <v>-6537855</v>
      </c>
      <c r="I50" s="52">
        <f t="shared" si="7"/>
        <v>-812535</v>
      </c>
      <c r="J50" s="52">
        <f t="shared" si="7"/>
        <v>-1197353</v>
      </c>
      <c r="K50" s="52">
        <f t="shared" si="7"/>
        <v>-40112</v>
      </c>
      <c r="L50" s="52">
        <f t="shared" si="7"/>
        <v>2567314</v>
      </c>
      <c r="M50" s="52">
        <f t="shared" si="7"/>
        <v>-1096938</v>
      </c>
      <c r="N50" s="52">
        <f t="shared" si="7"/>
        <v>1430264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232911</v>
      </c>
      <c r="X50" s="52">
        <f t="shared" si="7"/>
        <v>5590086</v>
      </c>
      <c r="Y50" s="52">
        <f t="shared" si="7"/>
        <v>-5357175</v>
      </c>
      <c r="Z50" s="53">
        <f>+IF(X50&lt;&gt;0,+(Y50/X50)*100,0)</f>
        <v>-95.833498804848432</v>
      </c>
      <c r="AA50" s="54">
        <f>SUM(AA47:AA49)</f>
        <v>11180176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2816510</v>
      </c>
      <c r="F6" s="20">
        <v>2816510</v>
      </c>
      <c r="G6" s="20">
        <v>3932665</v>
      </c>
      <c r="H6" s="20">
        <v>1557921</v>
      </c>
      <c r="I6" s="20">
        <v>-1157777</v>
      </c>
      <c r="J6" s="20">
        <v>4332809</v>
      </c>
      <c r="K6" s="20">
        <v>312388</v>
      </c>
      <c r="L6" s="20">
        <v>-865672</v>
      </c>
      <c r="M6" s="20">
        <v>-257430</v>
      </c>
      <c r="N6" s="20">
        <v>-810714</v>
      </c>
      <c r="O6" s="20"/>
      <c r="P6" s="20"/>
      <c r="Q6" s="20"/>
      <c r="R6" s="20"/>
      <c r="S6" s="20"/>
      <c r="T6" s="20"/>
      <c r="U6" s="20"/>
      <c r="V6" s="20"/>
      <c r="W6" s="20">
        <v>3522095</v>
      </c>
      <c r="X6" s="20">
        <v>1408254</v>
      </c>
      <c r="Y6" s="20">
        <v>2113841</v>
      </c>
      <c r="Z6" s="21">
        <v>150.10367447917776</v>
      </c>
      <c r="AA6" s="22">
        <v>2816510</v>
      </c>
    </row>
    <row r="7" spans="1:27" x14ac:dyDescent="0.25">
      <c r="A7" s="23" t="s">
        <v>35</v>
      </c>
      <c r="B7" s="17" t="s">
        <v>32</v>
      </c>
      <c r="C7" s="18">
        <v>1937914</v>
      </c>
      <c r="D7" s="18"/>
      <c r="E7" s="19">
        <v>935558</v>
      </c>
      <c r="F7" s="20">
        <v>935558</v>
      </c>
      <c r="G7" s="20">
        <v>479306</v>
      </c>
      <c r="H7" s="20">
        <v>-531993</v>
      </c>
      <c r="I7" s="20">
        <v>172802</v>
      </c>
      <c r="J7" s="20">
        <v>120115</v>
      </c>
      <c r="K7" s="20">
        <v>143000</v>
      </c>
      <c r="L7" s="20">
        <v>387009</v>
      </c>
      <c r="M7" s="20">
        <v>68812</v>
      </c>
      <c r="N7" s="20">
        <v>598821</v>
      </c>
      <c r="O7" s="20"/>
      <c r="P7" s="20"/>
      <c r="Q7" s="20"/>
      <c r="R7" s="20"/>
      <c r="S7" s="20"/>
      <c r="T7" s="20"/>
      <c r="U7" s="20"/>
      <c r="V7" s="20"/>
      <c r="W7" s="20">
        <v>718936</v>
      </c>
      <c r="X7" s="20">
        <v>467778</v>
      </c>
      <c r="Y7" s="20">
        <v>251158</v>
      </c>
      <c r="Z7" s="21">
        <v>53.691708459995979</v>
      </c>
      <c r="AA7" s="22">
        <v>935558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3201199</v>
      </c>
      <c r="F11" s="20">
        <v>3201199</v>
      </c>
      <c r="G11" s="24">
        <v>213660</v>
      </c>
      <c r="H11" s="24">
        <v>104661</v>
      </c>
      <c r="I11" s="24">
        <v>239701</v>
      </c>
      <c r="J11" s="20">
        <v>558022</v>
      </c>
      <c r="K11" s="24">
        <v>179906</v>
      </c>
      <c r="L11" s="24">
        <v>156651</v>
      </c>
      <c r="M11" s="20">
        <v>190428</v>
      </c>
      <c r="N11" s="24">
        <v>526985</v>
      </c>
      <c r="O11" s="24"/>
      <c r="P11" s="24"/>
      <c r="Q11" s="20"/>
      <c r="R11" s="24"/>
      <c r="S11" s="24"/>
      <c r="T11" s="20"/>
      <c r="U11" s="24"/>
      <c r="V11" s="24"/>
      <c r="W11" s="24">
        <v>1085007</v>
      </c>
      <c r="X11" s="20">
        <v>1600614</v>
      </c>
      <c r="Y11" s="24">
        <v>-515607</v>
      </c>
      <c r="Z11" s="25">
        <v>-32.213075732187775</v>
      </c>
      <c r="AA11" s="26">
        <v>3201199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1937914</v>
      </c>
      <c r="D13" s="29">
        <f>SUM(D6:D12)</f>
        <v>0</v>
      </c>
      <c r="E13" s="30">
        <f t="shared" si="0"/>
        <v>6953267</v>
      </c>
      <c r="F13" s="31">
        <f t="shared" si="0"/>
        <v>6953267</v>
      </c>
      <c r="G13" s="31">
        <f t="shared" si="0"/>
        <v>4625631</v>
      </c>
      <c r="H13" s="31">
        <f t="shared" si="0"/>
        <v>1130589</v>
      </c>
      <c r="I13" s="31">
        <f t="shared" si="0"/>
        <v>-745274</v>
      </c>
      <c r="J13" s="31">
        <f t="shared" si="0"/>
        <v>5010946</v>
      </c>
      <c r="K13" s="31">
        <f t="shared" si="0"/>
        <v>635294</v>
      </c>
      <c r="L13" s="31">
        <f t="shared" si="0"/>
        <v>-322012</v>
      </c>
      <c r="M13" s="31">
        <f t="shared" si="0"/>
        <v>1810</v>
      </c>
      <c r="N13" s="31">
        <f t="shared" si="0"/>
        <v>315092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5326038</v>
      </c>
      <c r="X13" s="31">
        <f t="shared" si="0"/>
        <v>3476646</v>
      </c>
      <c r="Y13" s="31">
        <f t="shared" si="0"/>
        <v>1849392</v>
      </c>
      <c r="Z13" s="32">
        <f>+IF(X13&lt;&gt;0,+(Y13/X13)*100,0)</f>
        <v>53.194716977224601</v>
      </c>
      <c r="AA13" s="33">
        <f>SUM(AA6:AA12)</f>
        <v>6953267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30282409</v>
      </c>
      <c r="D17" s="18"/>
      <c r="E17" s="19">
        <v>29825637</v>
      </c>
      <c r="F17" s="20">
        <v>29825637</v>
      </c>
      <c r="G17" s="24"/>
      <c r="H17" s="24">
        <v>534487</v>
      </c>
      <c r="I17" s="24"/>
      <c r="J17" s="20">
        <v>534487</v>
      </c>
      <c r="K17" s="24">
        <v>95679</v>
      </c>
      <c r="L17" s="24"/>
      <c r="M17" s="20"/>
      <c r="N17" s="24">
        <v>95679</v>
      </c>
      <c r="O17" s="24"/>
      <c r="P17" s="24"/>
      <c r="Q17" s="20"/>
      <c r="R17" s="24"/>
      <c r="S17" s="24"/>
      <c r="T17" s="20"/>
      <c r="U17" s="24"/>
      <c r="V17" s="24"/>
      <c r="W17" s="24">
        <v>630166</v>
      </c>
      <c r="X17" s="20">
        <v>14912814</v>
      </c>
      <c r="Y17" s="24">
        <v>-14282648</v>
      </c>
      <c r="Z17" s="25">
        <v>-95.774332061004714</v>
      </c>
      <c r="AA17" s="26">
        <v>29825637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30282409</v>
      </c>
      <c r="D25" s="29">
        <f t="shared" ref="D25:Y25" si="1">SUM(D15:D24)</f>
        <v>0</v>
      </c>
      <c r="E25" s="35">
        <f t="shared" si="1"/>
        <v>29825637</v>
      </c>
      <c r="F25" s="36">
        <f t="shared" si="1"/>
        <v>29825637</v>
      </c>
      <c r="G25" s="36">
        <f t="shared" si="1"/>
        <v>0</v>
      </c>
      <c r="H25" s="36">
        <f t="shared" si="1"/>
        <v>534487</v>
      </c>
      <c r="I25" s="36">
        <f t="shared" si="1"/>
        <v>0</v>
      </c>
      <c r="J25" s="36">
        <f t="shared" si="1"/>
        <v>534487</v>
      </c>
      <c r="K25" s="36">
        <f t="shared" si="1"/>
        <v>95679</v>
      </c>
      <c r="L25" s="36">
        <f t="shared" si="1"/>
        <v>0</v>
      </c>
      <c r="M25" s="36">
        <f t="shared" si="1"/>
        <v>0</v>
      </c>
      <c r="N25" s="36">
        <f t="shared" si="1"/>
        <v>95679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630166</v>
      </c>
      <c r="X25" s="36">
        <f t="shared" si="1"/>
        <v>14912814</v>
      </c>
      <c r="Y25" s="36">
        <f t="shared" si="1"/>
        <v>-14282648</v>
      </c>
      <c r="Z25" s="37">
        <f>+IF(X25&lt;&gt;0,+(Y25/X25)*100,0)</f>
        <v>-95.774332061004714</v>
      </c>
      <c r="AA25" s="38">
        <f>SUM(AA15:AA24)</f>
        <v>29825637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32220323</v>
      </c>
      <c r="D26" s="29">
        <f>+D13+D25</f>
        <v>0</v>
      </c>
      <c r="E26" s="30">
        <f t="shared" si="2"/>
        <v>36778904</v>
      </c>
      <c r="F26" s="31">
        <f t="shared" si="2"/>
        <v>36778904</v>
      </c>
      <c r="G26" s="31">
        <f t="shared" si="2"/>
        <v>4625631</v>
      </c>
      <c r="H26" s="31">
        <f t="shared" si="2"/>
        <v>1665076</v>
      </c>
      <c r="I26" s="31">
        <f t="shared" si="2"/>
        <v>-745274</v>
      </c>
      <c r="J26" s="31">
        <f t="shared" si="2"/>
        <v>5545433</v>
      </c>
      <c r="K26" s="31">
        <f t="shared" si="2"/>
        <v>730973</v>
      </c>
      <c r="L26" s="31">
        <f t="shared" si="2"/>
        <v>-322012</v>
      </c>
      <c r="M26" s="31">
        <f t="shared" si="2"/>
        <v>1810</v>
      </c>
      <c r="N26" s="31">
        <f t="shared" si="2"/>
        <v>410771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5956204</v>
      </c>
      <c r="X26" s="31">
        <f t="shared" si="2"/>
        <v>18389460</v>
      </c>
      <c r="Y26" s="31">
        <f t="shared" si="2"/>
        <v>-12433256</v>
      </c>
      <c r="Z26" s="32">
        <f>+IF(X26&lt;&gt;0,+(Y26/X26)*100,0)</f>
        <v>-67.610772692618497</v>
      </c>
      <c r="AA26" s="33">
        <f>+AA13+AA25</f>
        <v>36778904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285340</v>
      </c>
      <c r="D30" s="18"/>
      <c r="E30" s="19">
        <v>258107</v>
      </c>
      <c r="F30" s="20">
        <v>258107</v>
      </c>
      <c r="G30" s="20">
        <v>-23206</v>
      </c>
      <c r="H30" s="20">
        <v>-23304</v>
      </c>
      <c r="I30" s="20">
        <v>-23453</v>
      </c>
      <c r="J30" s="20">
        <v>-69963</v>
      </c>
      <c r="K30" s="20">
        <v>-23503</v>
      </c>
      <c r="L30" s="20">
        <v>-23649</v>
      </c>
      <c r="M30" s="20"/>
      <c r="N30" s="20">
        <v>-47152</v>
      </c>
      <c r="O30" s="20"/>
      <c r="P30" s="20"/>
      <c r="Q30" s="20"/>
      <c r="R30" s="20"/>
      <c r="S30" s="20"/>
      <c r="T30" s="20"/>
      <c r="U30" s="20"/>
      <c r="V30" s="20"/>
      <c r="W30" s="20">
        <v>-117115</v>
      </c>
      <c r="X30" s="20">
        <v>129054</v>
      </c>
      <c r="Y30" s="20">
        <v>-246169</v>
      </c>
      <c r="Z30" s="21">
        <v>-190.74883382150108</v>
      </c>
      <c r="AA30" s="22">
        <v>258107</v>
      </c>
    </row>
    <row r="31" spans="1:27" x14ac:dyDescent="0.25">
      <c r="A31" s="23" t="s">
        <v>58</v>
      </c>
      <c r="B31" s="39" t="s">
        <v>32</v>
      </c>
      <c r="C31" s="18">
        <v>53234</v>
      </c>
      <c r="D31" s="18"/>
      <c r="E31" s="19">
        <v>57677</v>
      </c>
      <c r="F31" s="20">
        <v>57677</v>
      </c>
      <c r="G31" s="20"/>
      <c r="H31" s="20">
        <v>-25</v>
      </c>
      <c r="I31" s="20"/>
      <c r="J31" s="20">
        <v>-25</v>
      </c>
      <c r="K31" s="20">
        <v>-50</v>
      </c>
      <c r="L31" s="20"/>
      <c r="M31" s="20"/>
      <c r="N31" s="20">
        <v>-50</v>
      </c>
      <c r="O31" s="20"/>
      <c r="P31" s="20"/>
      <c r="Q31" s="20"/>
      <c r="R31" s="20"/>
      <c r="S31" s="20"/>
      <c r="T31" s="20"/>
      <c r="U31" s="20"/>
      <c r="V31" s="20"/>
      <c r="W31" s="20">
        <v>-75</v>
      </c>
      <c r="X31" s="20">
        <v>28836</v>
      </c>
      <c r="Y31" s="20">
        <v>-28911</v>
      </c>
      <c r="Z31" s="21">
        <v>-100.2600915522264</v>
      </c>
      <c r="AA31" s="22">
        <v>57677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1391500</v>
      </c>
      <c r="F32" s="20">
        <v>1391500</v>
      </c>
      <c r="G32" s="20">
        <v>-405087</v>
      </c>
      <c r="H32" s="20">
        <v>623763</v>
      </c>
      <c r="I32" s="20">
        <v>-294840</v>
      </c>
      <c r="J32" s="20">
        <v>-76164</v>
      </c>
      <c r="K32" s="20">
        <v>617605</v>
      </c>
      <c r="L32" s="20">
        <v>-389631</v>
      </c>
      <c r="M32" s="20">
        <v>219451</v>
      </c>
      <c r="N32" s="20">
        <v>447425</v>
      </c>
      <c r="O32" s="20"/>
      <c r="P32" s="20"/>
      <c r="Q32" s="20"/>
      <c r="R32" s="20"/>
      <c r="S32" s="20"/>
      <c r="T32" s="20"/>
      <c r="U32" s="20"/>
      <c r="V32" s="20"/>
      <c r="W32" s="20">
        <v>371261</v>
      </c>
      <c r="X32" s="20">
        <v>695754</v>
      </c>
      <c r="Y32" s="20">
        <v>-324493</v>
      </c>
      <c r="Z32" s="21">
        <v>-46.639041960233065</v>
      </c>
      <c r="AA32" s="22">
        <v>1391500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-614660</v>
      </c>
      <c r="L33" s="20"/>
      <c r="M33" s="20"/>
      <c r="N33" s="20">
        <v>-614660</v>
      </c>
      <c r="O33" s="20"/>
      <c r="P33" s="20"/>
      <c r="Q33" s="20"/>
      <c r="R33" s="20"/>
      <c r="S33" s="20"/>
      <c r="T33" s="20"/>
      <c r="U33" s="20"/>
      <c r="V33" s="20"/>
      <c r="W33" s="20">
        <v>-614660</v>
      </c>
      <c r="X33" s="20"/>
      <c r="Y33" s="20">
        <v>-614660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2126863</v>
      </c>
      <c r="F35" s="20">
        <v>2126863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1063440</v>
      </c>
      <c r="Y35" s="20">
        <v>-1063440</v>
      </c>
      <c r="Z35" s="21">
        <v>-100</v>
      </c>
      <c r="AA35" s="22">
        <v>2126863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338574</v>
      </c>
      <c r="D37" s="29">
        <f t="shared" ref="D37:Y37" si="3">SUM(D29:D36)</f>
        <v>0</v>
      </c>
      <c r="E37" s="30">
        <f t="shared" si="3"/>
        <v>3834147</v>
      </c>
      <c r="F37" s="31">
        <f t="shared" si="3"/>
        <v>3834147</v>
      </c>
      <c r="G37" s="31">
        <f t="shared" si="3"/>
        <v>-428293</v>
      </c>
      <c r="H37" s="31">
        <f t="shared" si="3"/>
        <v>600434</v>
      </c>
      <c r="I37" s="31">
        <f t="shared" si="3"/>
        <v>-318293</v>
      </c>
      <c r="J37" s="31">
        <f t="shared" si="3"/>
        <v>-146152</v>
      </c>
      <c r="K37" s="31">
        <f t="shared" si="3"/>
        <v>-20608</v>
      </c>
      <c r="L37" s="31">
        <f t="shared" si="3"/>
        <v>-413280</v>
      </c>
      <c r="M37" s="31">
        <f t="shared" si="3"/>
        <v>219451</v>
      </c>
      <c r="N37" s="31">
        <f t="shared" si="3"/>
        <v>-214437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-360589</v>
      </c>
      <c r="X37" s="31">
        <f t="shared" si="3"/>
        <v>1917084</v>
      </c>
      <c r="Y37" s="31">
        <f t="shared" si="3"/>
        <v>-2277673</v>
      </c>
      <c r="Z37" s="32">
        <f>+IF(X37&lt;&gt;0,+(Y37/X37)*100,0)</f>
        <v>-118.80924362208438</v>
      </c>
      <c r="AA37" s="33">
        <f>SUM(AA29:AA36)</f>
        <v>3834147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338574</v>
      </c>
      <c r="D44" s="29">
        <f>+D37+D43</f>
        <v>0</v>
      </c>
      <c r="E44" s="30">
        <f t="shared" si="5"/>
        <v>3834147</v>
      </c>
      <c r="F44" s="31">
        <f t="shared" si="5"/>
        <v>3834147</v>
      </c>
      <c r="G44" s="31">
        <f t="shared" si="5"/>
        <v>-428293</v>
      </c>
      <c r="H44" s="31">
        <f t="shared" si="5"/>
        <v>600434</v>
      </c>
      <c r="I44" s="31">
        <f t="shared" si="5"/>
        <v>-318293</v>
      </c>
      <c r="J44" s="31">
        <f t="shared" si="5"/>
        <v>-146152</v>
      </c>
      <c r="K44" s="31">
        <f t="shared" si="5"/>
        <v>-20608</v>
      </c>
      <c r="L44" s="31">
        <f t="shared" si="5"/>
        <v>-413280</v>
      </c>
      <c r="M44" s="31">
        <f t="shared" si="5"/>
        <v>219451</v>
      </c>
      <c r="N44" s="31">
        <f t="shared" si="5"/>
        <v>-214437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-360589</v>
      </c>
      <c r="X44" s="31">
        <f t="shared" si="5"/>
        <v>1917084</v>
      </c>
      <c r="Y44" s="31">
        <f t="shared" si="5"/>
        <v>-2277673</v>
      </c>
      <c r="Z44" s="32">
        <f>+IF(X44&lt;&gt;0,+(Y44/X44)*100,0)</f>
        <v>-118.80924362208438</v>
      </c>
      <c r="AA44" s="33">
        <f>+AA37+AA43</f>
        <v>3834147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31881749</v>
      </c>
      <c r="D45" s="42">
        <f t="shared" si="6"/>
        <v>0</v>
      </c>
      <c r="E45" s="43">
        <f t="shared" si="6"/>
        <v>32944757</v>
      </c>
      <c r="F45" s="44">
        <f t="shared" si="6"/>
        <v>32944757</v>
      </c>
      <c r="G45" s="44">
        <f t="shared" si="6"/>
        <v>5053924</v>
      </c>
      <c r="H45" s="44">
        <f t="shared" si="6"/>
        <v>1064642</v>
      </c>
      <c r="I45" s="44">
        <f t="shared" si="6"/>
        <v>-426981</v>
      </c>
      <c r="J45" s="44">
        <f t="shared" si="6"/>
        <v>5691585</v>
      </c>
      <c r="K45" s="44">
        <f t="shared" si="6"/>
        <v>751581</v>
      </c>
      <c r="L45" s="44">
        <f t="shared" si="6"/>
        <v>91268</v>
      </c>
      <c r="M45" s="44">
        <f t="shared" si="6"/>
        <v>-217641</v>
      </c>
      <c r="N45" s="44">
        <f t="shared" si="6"/>
        <v>625208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6316793</v>
      </c>
      <c r="X45" s="44">
        <f t="shared" si="6"/>
        <v>16472376</v>
      </c>
      <c r="Y45" s="44">
        <f t="shared" si="6"/>
        <v>-10155583</v>
      </c>
      <c r="Z45" s="45">
        <f>+IF(X45&lt;&gt;0,+(Y45/X45)*100,0)</f>
        <v>-61.652204879247542</v>
      </c>
      <c r="AA45" s="46">
        <f>+AA26-AA44</f>
        <v>32944757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1698261</v>
      </c>
      <c r="D17" s="18"/>
      <c r="E17" s="19">
        <v>8499000</v>
      </c>
      <c r="F17" s="20">
        <v>8499000</v>
      </c>
      <c r="G17" s="24"/>
      <c r="H17" s="24"/>
      <c r="I17" s="24">
        <v>1698261</v>
      </c>
      <c r="J17" s="20">
        <v>1698261</v>
      </c>
      <c r="K17" s="24">
        <v>391304</v>
      </c>
      <c r="L17" s="24"/>
      <c r="M17" s="20">
        <v>125042</v>
      </c>
      <c r="N17" s="24">
        <v>516346</v>
      </c>
      <c r="O17" s="24"/>
      <c r="P17" s="24"/>
      <c r="Q17" s="20"/>
      <c r="R17" s="24"/>
      <c r="S17" s="24"/>
      <c r="T17" s="20"/>
      <c r="U17" s="24"/>
      <c r="V17" s="24"/>
      <c r="W17" s="24">
        <v>2214607</v>
      </c>
      <c r="X17" s="20">
        <v>4249500</v>
      </c>
      <c r="Y17" s="24">
        <v>-2034893</v>
      </c>
      <c r="Z17" s="25">
        <v>-47.885468878691611</v>
      </c>
      <c r="AA17" s="26">
        <v>8499000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1698261</v>
      </c>
      <c r="D25" s="29">
        <f t="shared" ref="D25:Y25" si="1">SUM(D15:D24)</f>
        <v>0</v>
      </c>
      <c r="E25" s="35">
        <f t="shared" si="1"/>
        <v>8499000</v>
      </c>
      <c r="F25" s="36">
        <f t="shared" si="1"/>
        <v>8499000</v>
      </c>
      <c r="G25" s="36">
        <f t="shared" si="1"/>
        <v>0</v>
      </c>
      <c r="H25" s="36">
        <f t="shared" si="1"/>
        <v>0</v>
      </c>
      <c r="I25" s="36">
        <f t="shared" si="1"/>
        <v>1698261</v>
      </c>
      <c r="J25" s="36">
        <f t="shared" si="1"/>
        <v>1698261</v>
      </c>
      <c r="K25" s="36">
        <f t="shared" si="1"/>
        <v>391304</v>
      </c>
      <c r="L25" s="36">
        <f t="shared" si="1"/>
        <v>0</v>
      </c>
      <c r="M25" s="36">
        <f t="shared" si="1"/>
        <v>125042</v>
      </c>
      <c r="N25" s="36">
        <f t="shared" si="1"/>
        <v>516346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2214607</v>
      </c>
      <c r="X25" s="36">
        <f t="shared" si="1"/>
        <v>4249500</v>
      </c>
      <c r="Y25" s="36">
        <f t="shared" si="1"/>
        <v>-2034893</v>
      </c>
      <c r="Z25" s="37">
        <f>+IF(X25&lt;&gt;0,+(Y25/X25)*100,0)</f>
        <v>-47.885468878691611</v>
      </c>
      <c r="AA25" s="38">
        <f>SUM(AA15:AA24)</f>
        <v>8499000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1698261</v>
      </c>
      <c r="D26" s="29">
        <f>+D13+D25</f>
        <v>0</v>
      </c>
      <c r="E26" s="30">
        <f t="shared" si="2"/>
        <v>8499000</v>
      </c>
      <c r="F26" s="31">
        <f t="shared" si="2"/>
        <v>8499000</v>
      </c>
      <c r="G26" s="31">
        <f t="shared" si="2"/>
        <v>0</v>
      </c>
      <c r="H26" s="31">
        <f t="shared" si="2"/>
        <v>0</v>
      </c>
      <c r="I26" s="31">
        <f t="shared" si="2"/>
        <v>1698261</v>
      </c>
      <c r="J26" s="31">
        <f t="shared" si="2"/>
        <v>1698261</v>
      </c>
      <c r="K26" s="31">
        <f t="shared" si="2"/>
        <v>391304</v>
      </c>
      <c r="L26" s="31">
        <f t="shared" si="2"/>
        <v>0</v>
      </c>
      <c r="M26" s="31">
        <f t="shared" si="2"/>
        <v>125042</v>
      </c>
      <c r="N26" s="31">
        <f t="shared" si="2"/>
        <v>516346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2214607</v>
      </c>
      <c r="X26" s="31">
        <f t="shared" si="2"/>
        <v>4249500</v>
      </c>
      <c r="Y26" s="31">
        <f t="shared" si="2"/>
        <v>-2034893</v>
      </c>
      <c r="Z26" s="32">
        <f>+IF(X26&lt;&gt;0,+(Y26/X26)*100,0)</f>
        <v>-47.885468878691611</v>
      </c>
      <c r="AA26" s="33">
        <f>+AA13+AA25</f>
        <v>8499000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1698261</v>
      </c>
      <c r="D45" s="42">
        <f t="shared" si="6"/>
        <v>0</v>
      </c>
      <c r="E45" s="43">
        <f t="shared" si="6"/>
        <v>8499000</v>
      </c>
      <c r="F45" s="44">
        <f t="shared" si="6"/>
        <v>8499000</v>
      </c>
      <c r="G45" s="44">
        <f t="shared" si="6"/>
        <v>0</v>
      </c>
      <c r="H45" s="44">
        <f t="shared" si="6"/>
        <v>0</v>
      </c>
      <c r="I45" s="44">
        <f t="shared" si="6"/>
        <v>1698261</v>
      </c>
      <c r="J45" s="44">
        <f t="shared" si="6"/>
        <v>1698261</v>
      </c>
      <c r="K45" s="44">
        <f t="shared" si="6"/>
        <v>391304</v>
      </c>
      <c r="L45" s="44">
        <f t="shared" si="6"/>
        <v>0</v>
      </c>
      <c r="M45" s="44">
        <f t="shared" si="6"/>
        <v>125042</v>
      </c>
      <c r="N45" s="44">
        <f t="shared" si="6"/>
        <v>516346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2214607</v>
      </c>
      <c r="X45" s="44">
        <f t="shared" si="6"/>
        <v>4249500</v>
      </c>
      <c r="Y45" s="44">
        <f t="shared" si="6"/>
        <v>-2034893</v>
      </c>
      <c r="Z45" s="45">
        <f>+IF(X45&lt;&gt;0,+(Y45/X45)*100,0)</f>
        <v>-47.885468878691611</v>
      </c>
      <c r="AA45" s="46">
        <f>+AA26-AA44</f>
        <v>8499000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-34392068</v>
      </c>
      <c r="D47" s="18"/>
      <c r="E47" s="19">
        <v>10513258</v>
      </c>
      <c r="F47" s="20">
        <v>10513258</v>
      </c>
      <c r="G47" s="20">
        <v>-1476948</v>
      </c>
      <c r="H47" s="20">
        <v>-378051</v>
      </c>
      <c r="I47" s="20">
        <v>-3870087</v>
      </c>
      <c r="J47" s="20">
        <v>-5725086</v>
      </c>
      <c r="K47" s="20">
        <v>-495200</v>
      </c>
      <c r="L47" s="20">
        <v>-383715</v>
      </c>
      <c r="M47" s="20"/>
      <c r="N47" s="20">
        <v>-878915</v>
      </c>
      <c r="O47" s="20"/>
      <c r="P47" s="20"/>
      <c r="Q47" s="20"/>
      <c r="R47" s="20"/>
      <c r="S47" s="20"/>
      <c r="T47" s="20"/>
      <c r="U47" s="20"/>
      <c r="V47" s="20"/>
      <c r="W47" s="20">
        <v>-6604001</v>
      </c>
      <c r="X47" s="20">
        <v>5256630</v>
      </c>
      <c r="Y47" s="20">
        <v>-11860631</v>
      </c>
      <c r="Z47" s="47">
        <v>-225.63184017136453</v>
      </c>
      <c r="AA47" s="22">
        <v>10513258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-34392068</v>
      </c>
      <c r="D50" s="50">
        <f t="shared" ref="D50:Y50" si="7">SUM(D47:D49)</f>
        <v>0</v>
      </c>
      <c r="E50" s="51">
        <f t="shared" si="7"/>
        <v>10513258</v>
      </c>
      <c r="F50" s="52">
        <f t="shared" si="7"/>
        <v>10513258</v>
      </c>
      <c r="G50" s="52">
        <f t="shared" si="7"/>
        <v>-1476948</v>
      </c>
      <c r="H50" s="52">
        <f t="shared" si="7"/>
        <v>-378051</v>
      </c>
      <c r="I50" s="52">
        <f t="shared" si="7"/>
        <v>-3870087</v>
      </c>
      <c r="J50" s="52">
        <f t="shared" si="7"/>
        <v>-5725086</v>
      </c>
      <c r="K50" s="52">
        <f t="shared" si="7"/>
        <v>-495200</v>
      </c>
      <c r="L50" s="52">
        <f t="shared" si="7"/>
        <v>-383715</v>
      </c>
      <c r="M50" s="52">
        <f t="shared" si="7"/>
        <v>0</v>
      </c>
      <c r="N50" s="52">
        <f t="shared" si="7"/>
        <v>-878915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-6604001</v>
      </c>
      <c r="X50" s="52">
        <f t="shared" si="7"/>
        <v>5256630</v>
      </c>
      <c r="Y50" s="52">
        <f t="shared" si="7"/>
        <v>-11860631</v>
      </c>
      <c r="Z50" s="53">
        <f>+IF(X50&lt;&gt;0,+(Y50/X50)*100,0)</f>
        <v>-225.63184017136453</v>
      </c>
      <c r="AA50" s="54">
        <f>SUM(AA47:AA49)</f>
        <v>10513258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18179004</v>
      </c>
      <c r="F6" s="20">
        <v>18179004</v>
      </c>
      <c r="G6" s="20"/>
      <c r="H6" s="20">
        <v>-4846001</v>
      </c>
      <c r="I6" s="20">
        <v>-3707104</v>
      </c>
      <c r="J6" s="20">
        <v>-8553105</v>
      </c>
      <c r="K6" s="20">
        <v>-58000</v>
      </c>
      <c r="L6" s="20">
        <v>-93884</v>
      </c>
      <c r="M6" s="20">
        <v>-1942808</v>
      </c>
      <c r="N6" s="20">
        <v>-2094692</v>
      </c>
      <c r="O6" s="20"/>
      <c r="P6" s="20"/>
      <c r="Q6" s="20"/>
      <c r="R6" s="20"/>
      <c r="S6" s="20"/>
      <c r="T6" s="20"/>
      <c r="U6" s="20"/>
      <c r="V6" s="20"/>
      <c r="W6" s="20">
        <v>-10647797</v>
      </c>
      <c r="X6" s="20">
        <v>9089502</v>
      </c>
      <c r="Y6" s="20">
        <v>-19737299</v>
      </c>
      <c r="Z6" s="21">
        <v>-217.14389853261488</v>
      </c>
      <c r="AA6" s="22">
        <v>18179004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11868</v>
      </c>
      <c r="D11" s="18"/>
      <c r="E11" s="19"/>
      <c r="F11" s="20"/>
      <c r="G11" s="24">
        <v>519191</v>
      </c>
      <c r="H11" s="24">
        <v>444761</v>
      </c>
      <c r="I11" s="24">
        <v>394155</v>
      </c>
      <c r="J11" s="20">
        <v>1358107</v>
      </c>
      <c r="K11" s="24">
        <v>260372</v>
      </c>
      <c r="L11" s="24">
        <v>260809</v>
      </c>
      <c r="M11" s="20">
        <v>706197</v>
      </c>
      <c r="N11" s="24">
        <v>1227378</v>
      </c>
      <c r="O11" s="24"/>
      <c r="P11" s="24"/>
      <c r="Q11" s="20"/>
      <c r="R11" s="24"/>
      <c r="S11" s="24"/>
      <c r="T11" s="20"/>
      <c r="U11" s="24"/>
      <c r="V11" s="24"/>
      <c r="W11" s="24">
        <v>2585485</v>
      </c>
      <c r="X11" s="20"/>
      <c r="Y11" s="24">
        <v>2585485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11868</v>
      </c>
      <c r="D13" s="29">
        <f>SUM(D6:D12)</f>
        <v>0</v>
      </c>
      <c r="E13" s="30">
        <f t="shared" si="0"/>
        <v>18179004</v>
      </c>
      <c r="F13" s="31">
        <f t="shared" si="0"/>
        <v>18179004</v>
      </c>
      <c r="G13" s="31">
        <f t="shared" si="0"/>
        <v>519191</v>
      </c>
      <c r="H13" s="31">
        <f t="shared" si="0"/>
        <v>-4401240</v>
      </c>
      <c r="I13" s="31">
        <f t="shared" si="0"/>
        <v>-3312949</v>
      </c>
      <c r="J13" s="31">
        <f t="shared" si="0"/>
        <v>-7194998</v>
      </c>
      <c r="K13" s="31">
        <f t="shared" si="0"/>
        <v>202372</v>
      </c>
      <c r="L13" s="31">
        <f t="shared" si="0"/>
        <v>166925</v>
      </c>
      <c r="M13" s="31">
        <f t="shared" si="0"/>
        <v>-1236611</v>
      </c>
      <c r="N13" s="31">
        <f t="shared" si="0"/>
        <v>-867314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-8062312</v>
      </c>
      <c r="X13" s="31">
        <f t="shared" si="0"/>
        <v>9089502</v>
      </c>
      <c r="Y13" s="31">
        <f t="shared" si="0"/>
        <v>-17151814</v>
      </c>
      <c r="Z13" s="32">
        <f>+IF(X13&lt;&gt;0,+(Y13/X13)*100,0)</f>
        <v>-188.69916085611732</v>
      </c>
      <c r="AA13" s="33">
        <f>SUM(AA6:AA12)</f>
        <v>18179004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52600000</v>
      </c>
      <c r="F17" s="20">
        <v>52600000</v>
      </c>
      <c r="G17" s="24"/>
      <c r="H17" s="24"/>
      <c r="I17" s="24"/>
      <c r="J17" s="20"/>
      <c r="K17" s="24"/>
      <c r="L17" s="24"/>
      <c r="M17" s="20">
        <v>2171505</v>
      </c>
      <c r="N17" s="24">
        <v>2171505</v>
      </c>
      <c r="O17" s="24"/>
      <c r="P17" s="24"/>
      <c r="Q17" s="20"/>
      <c r="R17" s="24"/>
      <c r="S17" s="24"/>
      <c r="T17" s="20"/>
      <c r="U17" s="24"/>
      <c r="V17" s="24"/>
      <c r="W17" s="24">
        <v>2171505</v>
      </c>
      <c r="X17" s="20">
        <v>26300002</v>
      </c>
      <c r="Y17" s="24">
        <v>-24128497</v>
      </c>
      <c r="Z17" s="25">
        <v>-91.743327624081545</v>
      </c>
      <c r="AA17" s="26">
        <v>52600000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52600000</v>
      </c>
      <c r="F25" s="36">
        <f t="shared" si="1"/>
        <v>52600000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2171505</v>
      </c>
      <c r="N25" s="36">
        <f t="shared" si="1"/>
        <v>2171505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2171505</v>
      </c>
      <c r="X25" s="36">
        <f t="shared" si="1"/>
        <v>26300002</v>
      </c>
      <c r="Y25" s="36">
        <f t="shared" si="1"/>
        <v>-24128497</v>
      </c>
      <c r="Z25" s="37">
        <f>+IF(X25&lt;&gt;0,+(Y25/X25)*100,0)</f>
        <v>-91.743327624081545</v>
      </c>
      <c r="AA25" s="38">
        <f>SUM(AA15:AA24)</f>
        <v>52600000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11868</v>
      </c>
      <c r="D26" s="29">
        <f>+D13+D25</f>
        <v>0</v>
      </c>
      <c r="E26" s="30">
        <f t="shared" si="2"/>
        <v>70779004</v>
      </c>
      <c r="F26" s="31">
        <f t="shared" si="2"/>
        <v>70779004</v>
      </c>
      <c r="G26" s="31">
        <f t="shared" si="2"/>
        <v>519191</v>
      </c>
      <c r="H26" s="31">
        <f t="shared" si="2"/>
        <v>-4401240</v>
      </c>
      <c r="I26" s="31">
        <f t="shared" si="2"/>
        <v>-3312949</v>
      </c>
      <c r="J26" s="31">
        <f t="shared" si="2"/>
        <v>-7194998</v>
      </c>
      <c r="K26" s="31">
        <f t="shared" si="2"/>
        <v>202372</v>
      </c>
      <c r="L26" s="31">
        <f t="shared" si="2"/>
        <v>166925</v>
      </c>
      <c r="M26" s="31">
        <f t="shared" si="2"/>
        <v>934894</v>
      </c>
      <c r="N26" s="31">
        <f t="shared" si="2"/>
        <v>1304191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-5890807</v>
      </c>
      <c r="X26" s="31">
        <f t="shared" si="2"/>
        <v>35389504</v>
      </c>
      <c r="Y26" s="31">
        <f t="shared" si="2"/>
        <v>-41280311</v>
      </c>
      <c r="Z26" s="32">
        <f>+IF(X26&lt;&gt;0,+(Y26/X26)*100,0)</f>
        <v>-116.64563312331249</v>
      </c>
      <c r="AA26" s="33">
        <f>+AA13+AA25</f>
        <v>70779004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56874035</v>
      </c>
      <c r="D32" s="18"/>
      <c r="E32" s="19"/>
      <c r="F32" s="20"/>
      <c r="G32" s="20">
        <v>83340348</v>
      </c>
      <c r="H32" s="20">
        <v>-1318781</v>
      </c>
      <c r="I32" s="20">
        <v>-671939</v>
      </c>
      <c r="J32" s="20">
        <v>81349628</v>
      </c>
      <c r="K32" s="20">
        <v>1997686</v>
      </c>
      <c r="L32" s="20">
        <v>2004736</v>
      </c>
      <c r="M32" s="20">
        <v>3480733</v>
      </c>
      <c r="N32" s="20">
        <v>7483155</v>
      </c>
      <c r="O32" s="20"/>
      <c r="P32" s="20"/>
      <c r="Q32" s="20"/>
      <c r="R32" s="20"/>
      <c r="S32" s="20"/>
      <c r="T32" s="20"/>
      <c r="U32" s="20"/>
      <c r="V32" s="20"/>
      <c r="W32" s="20">
        <v>88832783</v>
      </c>
      <c r="X32" s="20"/>
      <c r="Y32" s="20">
        <v>88832783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732</v>
      </c>
      <c r="H33" s="20"/>
      <c r="I33" s="20"/>
      <c r="J33" s="20">
        <v>732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732</v>
      </c>
      <c r="X33" s="20"/>
      <c r="Y33" s="20">
        <v>732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-214424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56659611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83341080</v>
      </c>
      <c r="H37" s="31">
        <f t="shared" si="3"/>
        <v>-1318781</v>
      </c>
      <c r="I37" s="31">
        <f t="shared" si="3"/>
        <v>-671939</v>
      </c>
      <c r="J37" s="31">
        <f t="shared" si="3"/>
        <v>81350360</v>
      </c>
      <c r="K37" s="31">
        <f t="shared" si="3"/>
        <v>1997686</v>
      </c>
      <c r="L37" s="31">
        <f t="shared" si="3"/>
        <v>2004736</v>
      </c>
      <c r="M37" s="31">
        <f t="shared" si="3"/>
        <v>3480733</v>
      </c>
      <c r="N37" s="31">
        <f t="shared" si="3"/>
        <v>7483155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88833515</v>
      </c>
      <c r="X37" s="31">
        <f t="shared" si="3"/>
        <v>0</v>
      </c>
      <c r="Y37" s="31">
        <f t="shared" si="3"/>
        <v>88833515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1924000</v>
      </c>
      <c r="D42" s="18"/>
      <c r="E42" s="19"/>
      <c r="F42" s="20"/>
      <c r="G42" s="20">
        <v>1924000</v>
      </c>
      <c r="H42" s="20"/>
      <c r="I42" s="20"/>
      <c r="J42" s="20">
        <v>1924000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1924000</v>
      </c>
      <c r="X42" s="20"/>
      <c r="Y42" s="20">
        <v>1924000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1924000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1924000</v>
      </c>
      <c r="H43" s="36">
        <f t="shared" si="4"/>
        <v>0</v>
      </c>
      <c r="I43" s="36">
        <f t="shared" si="4"/>
        <v>0</v>
      </c>
      <c r="J43" s="36">
        <f t="shared" si="4"/>
        <v>1924000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1924000</v>
      </c>
      <c r="X43" s="36">
        <f t="shared" si="4"/>
        <v>0</v>
      </c>
      <c r="Y43" s="36">
        <f t="shared" si="4"/>
        <v>1924000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58583611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85265080</v>
      </c>
      <c r="H44" s="31">
        <f t="shared" si="5"/>
        <v>-1318781</v>
      </c>
      <c r="I44" s="31">
        <f t="shared" si="5"/>
        <v>-671939</v>
      </c>
      <c r="J44" s="31">
        <f t="shared" si="5"/>
        <v>83274360</v>
      </c>
      <c r="K44" s="31">
        <f t="shared" si="5"/>
        <v>1997686</v>
      </c>
      <c r="L44" s="31">
        <f t="shared" si="5"/>
        <v>2004736</v>
      </c>
      <c r="M44" s="31">
        <f t="shared" si="5"/>
        <v>3480733</v>
      </c>
      <c r="N44" s="31">
        <f t="shared" si="5"/>
        <v>7483155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90757515</v>
      </c>
      <c r="X44" s="31">
        <f t="shared" si="5"/>
        <v>0</v>
      </c>
      <c r="Y44" s="31">
        <f t="shared" si="5"/>
        <v>90757515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-58571743</v>
      </c>
      <c r="D45" s="42">
        <f t="shared" si="6"/>
        <v>0</v>
      </c>
      <c r="E45" s="43">
        <f t="shared" si="6"/>
        <v>70779004</v>
      </c>
      <c r="F45" s="44">
        <f t="shared" si="6"/>
        <v>70779004</v>
      </c>
      <c r="G45" s="44">
        <f t="shared" si="6"/>
        <v>-84745889</v>
      </c>
      <c r="H45" s="44">
        <f t="shared" si="6"/>
        <v>-3082459</v>
      </c>
      <c r="I45" s="44">
        <f t="shared" si="6"/>
        <v>-2641010</v>
      </c>
      <c r="J45" s="44">
        <f t="shared" si="6"/>
        <v>-90469358</v>
      </c>
      <c r="K45" s="44">
        <f t="shared" si="6"/>
        <v>-1795314</v>
      </c>
      <c r="L45" s="44">
        <f t="shared" si="6"/>
        <v>-1837811</v>
      </c>
      <c r="M45" s="44">
        <f t="shared" si="6"/>
        <v>-2545839</v>
      </c>
      <c r="N45" s="44">
        <f t="shared" si="6"/>
        <v>-6178964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-96648322</v>
      </c>
      <c r="X45" s="44">
        <f t="shared" si="6"/>
        <v>35389504</v>
      </c>
      <c r="Y45" s="44">
        <f t="shared" si="6"/>
        <v>-132037826</v>
      </c>
      <c r="Z45" s="45">
        <f>+IF(X45&lt;&gt;0,+(Y45/X45)*100,0)</f>
        <v>-373.098831789222</v>
      </c>
      <c r="AA45" s="46">
        <f>+AA26-AA44</f>
        <v>70779004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-20253845</v>
      </c>
      <c r="D6" s="18"/>
      <c r="E6" s="19">
        <v>-11142411</v>
      </c>
      <c r="F6" s="20">
        <v>-11142411</v>
      </c>
      <c r="G6" s="20">
        <v>-5914889</v>
      </c>
      <c r="H6" s="20">
        <v>-3805004</v>
      </c>
      <c r="I6" s="20">
        <v>4287550</v>
      </c>
      <c r="J6" s="20">
        <v>-5432343</v>
      </c>
      <c r="K6" s="20">
        <v>4096182</v>
      </c>
      <c r="L6" s="20">
        <v>3263043</v>
      </c>
      <c r="M6" s="20">
        <v>-4219544</v>
      </c>
      <c r="N6" s="20">
        <v>3139681</v>
      </c>
      <c r="O6" s="20"/>
      <c r="P6" s="20"/>
      <c r="Q6" s="20"/>
      <c r="R6" s="20"/>
      <c r="S6" s="20"/>
      <c r="T6" s="20"/>
      <c r="U6" s="20"/>
      <c r="V6" s="20"/>
      <c r="W6" s="20">
        <v>-2292662</v>
      </c>
      <c r="X6" s="20">
        <v>-5052126</v>
      </c>
      <c r="Y6" s="20">
        <v>2759464</v>
      </c>
      <c r="Z6" s="21">
        <v>-54.619857066114342</v>
      </c>
      <c r="AA6" s="22">
        <v>-11142411</v>
      </c>
    </row>
    <row r="7" spans="1:27" x14ac:dyDescent="0.25">
      <c r="A7" s="23" t="s">
        <v>35</v>
      </c>
      <c r="B7" s="17" t="s">
        <v>32</v>
      </c>
      <c r="C7" s="18">
        <v>-84544631</v>
      </c>
      <c r="D7" s="18"/>
      <c r="E7" s="19">
        <v>16885946</v>
      </c>
      <c r="F7" s="20">
        <v>16885946</v>
      </c>
      <c r="G7" s="20">
        <v>5095670</v>
      </c>
      <c r="H7" s="20">
        <v>2487086</v>
      </c>
      <c r="I7" s="20">
        <v>2507154</v>
      </c>
      <c r="J7" s="20">
        <v>10089910</v>
      </c>
      <c r="K7" s="20">
        <v>1481717</v>
      </c>
      <c r="L7" s="20">
        <v>1499908</v>
      </c>
      <c r="M7" s="20">
        <v>454313</v>
      </c>
      <c r="N7" s="20">
        <v>3435938</v>
      </c>
      <c r="O7" s="20"/>
      <c r="P7" s="20"/>
      <c r="Q7" s="20"/>
      <c r="R7" s="20"/>
      <c r="S7" s="20"/>
      <c r="T7" s="20"/>
      <c r="U7" s="20"/>
      <c r="V7" s="20"/>
      <c r="W7" s="20">
        <v>13525848</v>
      </c>
      <c r="X7" s="20">
        <v>8133841</v>
      </c>
      <c r="Y7" s="20">
        <v>5392007</v>
      </c>
      <c r="Z7" s="21">
        <v>66.291030277085568</v>
      </c>
      <c r="AA7" s="22">
        <v>16885946</v>
      </c>
    </row>
    <row r="8" spans="1:27" x14ac:dyDescent="0.25">
      <c r="A8" s="23" t="s">
        <v>36</v>
      </c>
      <c r="B8" s="17" t="s">
        <v>32</v>
      </c>
      <c r="C8" s="18">
        <v>-1295830</v>
      </c>
      <c r="D8" s="18"/>
      <c r="E8" s="19">
        <v>-4748955</v>
      </c>
      <c r="F8" s="20">
        <v>-4748955</v>
      </c>
      <c r="G8" s="20">
        <v>-189801</v>
      </c>
      <c r="H8" s="20">
        <v>-974250</v>
      </c>
      <c r="I8" s="20">
        <v>80666</v>
      </c>
      <c r="J8" s="20">
        <v>-1083385</v>
      </c>
      <c r="K8" s="20">
        <v>78137</v>
      </c>
      <c r="L8" s="20">
        <v>80987</v>
      </c>
      <c r="M8" s="20">
        <v>81562</v>
      </c>
      <c r="N8" s="20">
        <v>240686</v>
      </c>
      <c r="O8" s="20"/>
      <c r="P8" s="20"/>
      <c r="Q8" s="20"/>
      <c r="R8" s="20"/>
      <c r="S8" s="20"/>
      <c r="T8" s="20"/>
      <c r="U8" s="20"/>
      <c r="V8" s="20"/>
      <c r="W8" s="20">
        <v>-842699</v>
      </c>
      <c r="X8" s="20">
        <v>-2289879</v>
      </c>
      <c r="Y8" s="20">
        <v>1447180</v>
      </c>
      <c r="Z8" s="21">
        <v>-63.198972522128891</v>
      </c>
      <c r="AA8" s="22">
        <v>-4748955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1881859</v>
      </c>
      <c r="D12" s="18"/>
      <c r="E12" s="19"/>
      <c r="F12" s="20"/>
      <c r="G12" s="20">
        <v>1789829</v>
      </c>
      <c r="H12" s="20">
        <v>92030</v>
      </c>
      <c r="I12" s="20"/>
      <c r="J12" s="20">
        <v>1881859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1881859</v>
      </c>
      <c r="X12" s="20"/>
      <c r="Y12" s="20">
        <v>1881859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-104212447</v>
      </c>
      <c r="D13" s="29">
        <f>SUM(D6:D12)</f>
        <v>0</v>
      </c>
      <c r="E13" s="30">
        <f t="shared" si="0"/>
        <v>994580</v>
      </c>
      <c r="F13" s="31">
        <f t="shared" si="0"/>
        <v>994580</v>
      </c>
      <c r="G13" s="31">
        <f t="shared" si="0"/>
        <v>780809</v>
      </c>
      <c r="H13" s="31">
        <f t="shared" si="0"/>
        <v>-2200138</v>
      </c>
      <c r="I13" s="31">
        <f t="shared" si="0"/>
        <v>6875370</v>
      </c>
      <c r="J13" s="31">
        <f t="shared" si="0"/>
        <v>5456041</v>
      </c>
      <c r="K13" s="31">
        <f t="shared" si="0"/>
        <v>5656036</v>
      </c>
      <c r="L13" s="31">
        <f t="shared" si="0"/>
        <v>4843938</v>
      </c>
      <c r="M13" s="31">
        <f t="shared" si="0"/>
        <v>-3683669</v>
      </c>
      <c r="N13" s="31">
        <f t="shared" si="0"/>
        <v>6816305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12272346</v>
      </c>
      <c r="X13" s="31">
        <f t="shared" si="0"/>
        <v>791836</v>
      </c>
      <c r="Y13" s="31">
        <f t="shared" si="0"/>
        <v>11480510</v>
      </c>
      <c r="Z13" s="32">
        <f>+IF(X13&lt;&gt;0,+(Y13/X13)*100,0)</f>
        <v>1449.8595668800106</v>
      </c>
      <c r="AA13" s="33">
        <f>SUM(AA6:AA12)</f>
        <v>994580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13067787</v>
      </c>
      <c r="D17" s="18"/>
      <c r="E17" s="19">
        <v>665200</v>
      </c>
      <c r="F17" s="20">
        <v>665200</v>
      </c>
      <c r="G17" s="24">
        <v>11566861</v>
      </c>
      <c r="H17" s="24">
        <v>-5300</v>
      </c>
      <c r="I17" s="24"/>
      <c r="J17" s="20">
        <v>11561561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11561561</v>
      </c>
      <c r="X17" s="20">
        <v>1550598</v>
      </c>
      <c r="Y17" s="24">
        <v>10010963</v>
      </c>
      <c r="Z17" s="25">
        <v>645.61949647813299</v>
      </c>
      <c r="AA17" s="26">
        <v>665200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13067787</v>
      </c>
      <c r="D25" s="29">
        <f t="shared" ref="D25:Y25" si="1">SUM(D15:D24)</f>
        <v>0</v>
      </c>
      <c r="E25" s="35">
        <f t="shared" si="1"/>
        <v>665200</v>
      </c>
      <c r="F25" s="36">
        <f t="shared" si="1"/>
        <v>665200</v>
      </c>
      <c r="G25" s="36">
        <f t="shared" si="1"/>
        <v>11566861</v>
      </c>
      <c r="H25" s="36">
        <f t="shared" si="1"/>
        <v>-5300</v>
      </c>
      <c r="I25" s="36">
        <f t="shared" si="1"/>
        <v>0</v>
      </c>
      <c r="J25" s="36">
        <f t="shared" si="1"/>
        <v>11561561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11561561</v>
      </c>
      <c r="X25" s="36">
        <f t="shared" si="1"/>
        <v>1550598</v>
      </c>
      <c r="Y25" s="36">
        <f t="shared" si="1"/>
        <v>10010963</v>
      </c>
      <c r="Z25" s="37">
        <f>+IF(X25&lt;&gt;0,+(Y25/X25)*100,0)</f>
        <v>645.61949647813299</v>
      </c>
      <c r="AA25" s="38">
        <f>SUM(AA15:AA24)</f>
        <v>665200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-91144660</v>
      </c>
      <c r="D26" s="29">
        <f>+D13+D25</f>
        <v>0</v>
      </c>
      <c r="E26" s="30">
        <f t="shared" si="2"/>
        <v>1659780</v>
      </c>
      <c r="F26" s="31">
        <f t="shared" si="2"/>
        <v>1659780</v>
      </c>
      <c r="G26" s="31">
        <f t="shared" si="2"/>
        <v>12347670</v>
      </c>
      <c r="H26" s="31">
        <f t="shared" si="2"/>
        <v>-2205438</v>
      </c>
      <c r="I26" s="31">
        <f t="shared" si="2"/>
        <v>6875370</v>
      </c>
      <c r="J26" s="31">
        <f t="shared" si="2"/>
        <v>17017602</v>
      </c>
      <c r="K26" s="31">
        <f t="shared" si="2"/>
        <v>5656036</v>
      </c>
      <c r="L26" s="31">
        <f t="shared" si="2"/>
        <v>4843938</v>
      </c>
      <c r="M26" s="31">
        <f t="shared" si="2"/>
        <v>-3683669</v>
      </c>
      <c r="N26" s="31">
        <f t="shared" si="2"/>
        <v>6816305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23833907</v>
      </c>
      <c r="X26" s="31">
        <f t="shared" si="2"/>
        <v>2342434</v>
      </c>
      <c r="Y26" s="31">
        <f t="shared" si="2"/>
        <v>21491473</v>
      </c>
      <c r="Z26" s="32">
        <f>+IF(X26&lt;&gt;0,+(Y26/X26)*100,0)</f>
        <v>917.48467619578605</v>
      </c>
      <c r="AA26" s="33">
        <f>+AA13+AA25</f>
        <v>1659780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3522259</v>
      </c>
      <c r="D32" s="18"/>
      <c r="E32" s="19">
        <v>-6100051</v>
      </c>
      <c r="F32" s="20">
        <v>-6100051</v>
      </c>
      <c r="G32" s="20">
        <v>-6100051</v>
      </c>
      <c r="H32" s="20">
        <v>-5143617</v>
      </c>
      <c r="I32" s="20"/>
      <c r="J32" s="20">
        <v>-11243668</v>
      </c>
      <c r="K32" s="20"/>
      <c r="L32" s="20">
        <v>123666</v>
      </c>
      <c r="M32" s="20">
        <v>15910830</v>
      </c>
      <c r="N32" s="20">
        <v>16034496</v>
      </c>
      <c r="O32" s="20"/>
      <c r="P32" s="20"/>
      <c r="Q32" s="20"/>
      <c r="R32" s="20"/>
      <c r="S32" s="20"/>
      <c r="T32" s="20"/>
      <c r="U32" s="20"/>
      <c r="V32" s="20"/>
      <c r="W32" s="20">
        <v>4790828</v>
      </c>
      <c r="X32" s="20">
        <v>-6100051</v>
      </c>
      <c r="Y32" s="20">
        <v>10890879</v>
      </c>
      <c r="Z32" s="21">
        <v>-178.53750730936514</v>
      </c>
      <c r="AA32" s="22">
        <v>-6100051</v>
      </c>
    </row>
    <row r="33" spans="1:27" x14ac:dyDescent="0.25">
      <c r="A33" s="23" t="s">
        <v>60</v>
      </c>
      <c r="B33" s="17" t="s">
        <v>32</v>
      </c>
      <c r="C33" s="18">
        <v>3952600</v>
      </c>
      <c r="D33" s="18"/>
      <c r="E33" s="19"/>
      <c r="F33" s="20"/>
      <c r="G33" s="20">
        <v>2395760</v>
      </c>
      <c r="H33" s="20">
        <v>1556840</v>
      </c>
      <c r="I33" s="20"/>
      <c r="J33" s="20">
        <v>3952600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3952600</v>
      </c>
      <c r="X33" s="20"/>
      <c r="Y33" s="20">
        <v>3952600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7474859</v>
      </c>
      <c r="D37" s="29">
        <f t="shared" ref="D37:Y37" si="3">SUM(D29:D36)</f>
        <v>0</v>
      </c>
      <c r="E37" s="30">
        <f t="shared" si="3"/>
        <v>-6100051</v>
      </c>
      <c r="F37" s="31">
        <f t="shared" si="3"/>
        <v>-6100051</v>
      </c>
      <c r="G37" s="31">
        <f t="shared" si="3"/>
        <v>-3704291</v>
      </c>
      <c r="H37" s="31">
        <f t="shared" si="3"/>
        <v>-3586777</v>
      </c>
      <c r="I37" s="31">
        <f t="shared" si="3"/>
        <v>0</v>
      </c>
      <c r="J37" s="31">
        <f t="shared" si="3"/>
        <v>-7291068</v>
      </c>
      <c r="K37" s="31">
        <f t="shared" si="3"/>
        <v>0</v>
      </c>
      <c r="L37" s="31">
        <f t="shared" si="3"/>
        <v>123666</v>
      </c>
      <c r="M37" s="31">
        <f t="shared" si="3"/>
        <v>15910830</v>
      </c>
      <c r="N37" s="31">
        <f t="shared" si="3"/>
        <v>16034496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8743428</v>
      </c>
      <c r="X37" s="31">
        <f t="shared" si="3"/>
        <v>-6100051</v>
      </c>
      <c r="Y37" s="31">
        <f t="shared" si="3"/>
        <v>14843479</v>
      </c>
      <c r="Z37" s="32">
        <f>+IF(X37&lt;&gt;0,+(Y37/X37)*100,0)</f>
        <v>-243.33368688229001</v>
      </c>
      <c r="AA37" s="33">
        <f>SUM(AA29:AA36)</f>
        <v>-6100051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2468187</v>
      </c>
      <c r="D41" s="18"/>
      <c r="E41" s="19"/>
      <c r="F41" s="20"/>
      <c r="G41" s="20">
        <v>4708734</v>
      </c>
      <c r="H41" s="20">
        <v>-2240547</v>
      </c>
      <c r="I41" s="20"/>
      <c r="J41" s="20">
        <v>2468187</v>
      </c>
      <c r="K41" s="20"/>
      <c r="L41" s="20">
        <v>-351562</v>
      </c>
      <c r="M41" s="20"/>
      <c r="N41" s="20">
        <v>-351562</v>
      </c>
      <c r="O41" s="20"/>
      <c r="P41" s="20"/>
      <c r="Q41" s="20"/>
      <c r="R41" s="20"/>
      <c r="S41" s="20"/>
      <c r="T41" s="20"/>
      <c r="U41" s="20"/>
      <c r="V41" s="20"/>
      <c r="W41" s="20">
        <v>2116625</v>
      </c>
      <c r="X41" s="20"/>
      <c r="Y41" s="20">
        <v>2116625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2468187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4708734</v>
      </c>
      <c r="H43" s="36">
        <f t="shared" si="4"/>
        <v>-2240547</v>
      </c>
      <c r="I43" s="36">
        <f t="shared" si="4"/>
        <v>0</v>
      </c>
      <c r="J43" s="36">
        <f t="shared" si="4"/>
        <v>2468187</v>
      </c>
      <c r="K43" s="36">
        <f t="shared" si="4"/>
        <v>0</v>
      </c>
      <c r="L43" s="36">
        <f t="shared" si="4"/>
        <v>-351562</v>
      </c>
      <c r="M43" s="36">
        <f t="shared" si="4"/>
        <v>0</v>
      </c>
      <c r="N43" s="36">
        <f t="shared" si="4"/>
        <v>-351562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2116625</v>
      </c>
      <c r="X43" s="36">
        <f t="shared" si="4"/>
        <v>0</v>
      </c>
      <c r="Y43" s="36">
        <f t="shared" si="4"/>
        <v>2116625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9943046</v>
      </c>
      <c r="D44" s="29">
        <f>+D37+D43</f>
        <v>0</v>
      </c>
      <c r="E44" s="30">
        <f t="shared" si="5"/>
        <v>-6100051</v>
      </c>
      <c r="F44" s="31">
        <f t="shared" si="5"/>
        <v>-6100051</v>
      </c>
      <c r="G44" s="31">
        <f t="shared" si="5"/>
        <v>1004443</v>
      </c>
      <c r="H44" s="31">
        <f t="shared" si="5"/>
        <v>-5827324</v>
      </c>
      <c r="I44" s="31">
        <f t="shared" si="5"/>
        <v>0</v>
      </c>
      <c r="J44" s="31">
        <f t="shared" si="5"/>
        <v>-4822881</v>
      </c>
      <c r="K44" s="31">
        <f t="shared" si="5"/>
        <v>0</v>
      </c>
      <c r="L44" s="31">
        <f t="shared" si="5"/>
        <v>-227896</v>
      </c>
      <c r="M44" s="31">
        <f t="shared" si="5"/>
        <v>15910830</v>
      </c>
      <c r="N44" s="31">
        <f t="shared" si="5"/>
        <v>15682934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10860053</v>
      </c>
      <c r="X44" s="31">
        <f t="shared" si="5"/>
        <v>-6100051</v>
      </c>
      <c r="Y44" s="31">
        <f t="shared" si="5"/>
        <v>16960104</v>
      </c>
      <c r="Z44" s="32">
        <f>+IF(X44&lt;&gt;0,+(Y44/X44)*100,0)</f>
        <v>-278.03216727204415</v>
      </c>
      <c r="AA44" s="33">
        <f>+AA37+AA43</f>
        <v>-6100051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-101087706</v>
      </c>
      <c r="D45" s="42">
        <f t="shared" si="6"/>
        <v>0</v>
      </c>
      <c r="E45" s="43">
        <f t="shared" si="6"/>
        <v>7759831</v>
      </c>
      <c r="F45" s="44">
        <f t="shared" si="6"/>
        <v>7759831</v>
      </c>
      <c r="G45" s="44">
        <f t="shared" si="6"/>
        <v>11343227</v>
      </c>
      <c r="H45" s="44">
        <f t="shared" si="6"/>
        <v>3621886</v>
      </c>
      <c r="I45" s="44">
        <f t="shared" si="6"/>
        <v>6875370</v>
      </c>
      <c r="J45" s="44">
        <f t="shared" si="6"/>
        <v>21840483</v>
      </c>
      <c r="K45" s="44">
        <f t="shared" si="6"/>
        <v>5656036</v>
      </c>
      <c r="L45" s="44">
        <f t="shared" si="6"/>
        <v>5071834</v>
      </c>
      <c r="M45" s="44">
        <f t="shared" si="6"/>
        <v>-19594499</v>
      </c>
      <c r="N45" s="44">
        <f t="shared" si="6"/>
        <v>-8866629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12973854</v>
      </c>
      <c r="X45" s="44">
        <f t="shared" si="6"/>
        <v>8442485</v>
      </c>
      <c r="Y45" s="44">
        <f t="shared" si="6"/>
        <v>4531369</v>
      </c>
      <c r="Z45" s="45">
        <f>+IF(X45&lt;&gt;0,+(Y45/X45)*100,0)</f>
        <v>53.673403032400998</v>
      </c>
      <c r="AA45" s="46">
        <f>+AA26-AA44</f>
        <v>7759831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-776220</v>
      </c>
      <c r="F47" s="20">
        <v>-776220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-93566</v>
      </c>
      <c r="Y47" s="20">
        <v>93566</v>
      </c>
      <c r="Z47" s="47">
        <v>-100</v>
      </c>
      <c r="AA47" s="22">
        <v>-776220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-776220</v>
      </c>
      <c r="F50" s="52">
        <f t="shared" si="7"/>
        <v>-776220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-93566</v>
      </c>
      <c r="Y50" s="52">
        <f t="shared" si="7"/>
        <v>93566</v>
      </c>
      <c r="Z50" s="53">
        <f>+IF(X50&lt;&gt;0,+(Y50/X50)*100,0)</f>
        <v>-100</v>
      </c>
      <c r="AA50" s="54">
        <f>SUM(AA47:AA49)</f>
        <v>-776220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42642890</v>
      </c>
      <c r="F6" s="20">
        <v>42642890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21321444</v>
      </c>
      <c r="Y6" s="20">
        <v>-21321444</v>
      </c>
      <c r="Z6" s="21">
        <v>-100</v>
      </c>
      <c r="AA6" s="22">
        <v>42642890</v>
      </c>
    </row>
    <row r="7" spans="1:27" x14ac:dyDescent="0.25">
      <c r="A7" s="23" t="s">
        <v>35</v>
      </c>
      <c r="B7" s="17" t="s">
        <v>32</v>
      </c>
      <c r="C7" s="18">
        <v>31676979</v>
      </c>
      <c r="D7" s="18"/>
      <c r="E7" s="19">
        <v>168909413</v>
      </c>
      <c r="F7" s="20">
        <v>168909413</v>
      </c>
      <c r="G7" s="20">
        <v>-7701509</v>
      </c>
      <c r="H7" s="20">
        <v>-2381540</v>
      </c>
      <c r="I7" s="20">
        <v>-5045498</v>
      </c>
      <c r="J7" s="20">
        <v>-15128547</v>
      </c>
      <c r="K7" s="20">
        <v>1189443</v>
      </c>
      <c r="L7" s="20">
        <v>529106</v>
      </c>
      <c r="M7" s="20">
        <v>3637204</v>
      </c>
      <c r="N7" s="20">
        <v>5355753</v>
      </c>
      <c r="O7" s="20"/>
      <c r="P7" s="20"/>
      <c r="Q7" s="20"/>
      <c r="R7" s="20"/>
      <c r="S7" s="20"/>
      <c r="T7" s="20"/>
      <c r="U7" s="20"/>
      <c r="V7" s="20"/>
      <c r="W7" s="20">
        <v>-9772794</v>
      </c>
      <c r="X7" s="20">
        <v>84454704</v>
      </c>
      <c r="Y7" s="20">
        <v>-94227498</v>
      </c>
      <c r="Z7" s="21">
        <v>-111.57163963300374</v>
      </c>
      <c r="AA7" s="22">
        <v>168909413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-650000</v>
      </c>
      <c r="F10" s="20">
        <v>-650000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-324996</v>
      </c>
      <c r="Y10" s="20">
        <v>324996</v>
      </c>
      <c r="Z10" s="21">
        <v>-100</v>
      </c>
      <c r="AA10" s="22">
        <v>-650000</v>
      </c>
    </row>
    <row r="11" spans="1:27" x14ac:dyDescent="0.25">
      <c r="A11" s="23" t="s">
        <v>39</v>
      </c>
      <c r="B11" s="17" t="s">
        <v>32</v>
      </c>
      <c r="C11" s="18">
        <v>21991186</v>
      </c>
      <c r="D11" s="18"/>
      <c r="E11" s="19">
        <v>14639908</v>
      </c>
      <c r="F11" s="20">
        <v>14639908</v>
      </c>
      <c r="G11" s="24"/>
      <c r="H11" s="24"/>
      <c r="I11" s="24"/>
      <c r="J11" s="20"/>
      <c r="K11" s="24"/>
      <c r="L11" s="24">
        <v>1252563</v>
      </c>
      <c r="M11" s="20"/>
      <c r="N11" s="24">
        <v>1252563</v>
      </c>
      <c r="O11" s="24"/>
      <c r="P11" s="24"/>
      <c r="Q11" s="20"/>
      <c r="R11" s="24"/>
      <c r="S11" s="24"/>
      <c r="T11" s="20"/>
      <c r="U11" s="24"/>
      <c r="V11" s="24"/>
      <c r="W11" s="24">
        <v>1252563</v>
      </c>
      <c r="X11" s="20">
        <v>7319958</v>
      </c>
      <c r="Y11" s="24">
        <v>-6067395</v>
      </c>
      <c r="Z11" s="25">
        <v>-82.888385425162284</v>
      </c>
      <c r="AA11" s="26">
        <v>14639908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53668165</v>
      </c>
      <c r="D13" s="29">
        <f>SUM(D6:D12)</f>
        <v>0</v>
      </c>
      <c r="E13" s="30">
        <f t="shared" si="0"/>
        <v>225542211</v>
      </c>
      <c r="F13" s="31">
        <f t="shared" si="0"/>
        <v>225542211</v>
      </c>
      <c r="G13" s="31">
        <f t="shared" si="0"/>
        <v>-7701509</v>
      </c>
      <c r="H13" s="31">
        <f t="shared" si="0"/>
        <v>-2381540</v>
      </c>
      <c r="I13" s="31">
        <f t="shared" si="0"/>
        <v>-5045498</v>
      </c>
      <c r="J13" s="31">
        <f t="shared" si="0"/>
        <v>-15128547</v>
      </c>
      <c r="K13" s="31">
        <f t="shared" si="0"/>
        <v>1189443</v>
      </c>
      <c r="L13" s="31">
        <f t="shared" si="0"/>
        <v>1781669</v>
      </c>
      <c r="M13" s="31">
        <f t="shared" si="0"/>
        <v>3637204</v>
      </c>
      <c r="N13" s="31">
        <f t="shared" si="0"/>
        <v>6608316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-8520231</v>
      </c>
      <c r="X13" s="31">
        <f t="shared" si="0"/>
        <v>112771110</v>
      </c>
      <c r="Y13" s="31">
        <f t="shared" si="0"/>
        <v>-121291341</v>
      </c>
      <c r="Z13" s="32">
        <f>+IF(X13&lt;&gt;0,+(Y13/X13)*100,0)</f>
        <v>-107.5553313255496</v>
      </c>
      <c r="AA13" s="33">
        <f>SUM(AA6:AA12)</f>
        <v>225542211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27055533</v>
      </c>
      <c r="D17" s="18"/>
      <c r="E17" s="19">
        <v>1944687</v>
      </c>
      <c r="F17" s="20">
        <v>1944687</v>
      </c>
      <c r="G17" s="24">
        <v>1013220</v>
      </c>
      <c r="H17" s="24">
        <v>-5</v>
      </c>
      <c r="I17" s="24">
        <v>84330</v>
      </c>
      <c r="J17" s="20">
        <v>1097545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1097545</v>
      </c>
      <c r="X17" s="20">
        <v>972342</v>
      </c>
      <c r="Y17" s="24">
        <v>125203</v>
      </c>
      <c r="Z17" s="25">
        <v>12.876436480168502</v>
      </c>
      <c r="AA17" s="26">
        <v>1944687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27055533</v>
      </c>
      <c r="D25" s="29">
        <f t="shared" ref="D25:Y25" si="1">SUM(D15:D24)</f>
        <v>0</v>
      </c>
      <c r="E25" s="35">
        <f t="shared" si="1"/>
        <v>1944687</v>
      </c>
      <c r="F25" s="36">
        <f t="shared" si="1"/>
        <v>1944687</v>
      </c>
      <c r="G25" s="36">
        <f t="shared" si="1"/>
        <v>1013220</v>
      </c>
      <c r="H25" s="36">
        <f t="shared" si="1"/>
        <v>-5</v>
      </c>
      <c r="I25" s="36">
        <f t="shared" si="1"/>
        <v>84330</v>
      </c>
      <c r="J25" s="36">
        <f t="shared" si="1"/>
        <v>1097545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1097545</v>
      </c>
      <c r="X25" s="36">
        <f t="shared" si="1"/>
        <v>972342</v>
      </c>
      <c r="Y25" s="36">
        <f t="shared" si="1"/>
        <v>125203</v>
      </c>
      <c r="Z25" s="37">
        <f>+IF(X25&lt;&gt;0,+(Y25/X25)*100,0)</f>
        <v>12.876436480168502</v>
      </c>
      <c r="AA25" s="38">
        <f>SUM(AA15:AA24)</f>
        <v>1944687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80723698</v>
      </c>
      <c r="D26" s="29">
        <f>+D13+D25</f>
        <v>0</v>
      </c>
      <c r="E26" s="30">
        <f t="shared" si="2"/>
        <v>227486898</v>
      </c>
      <c r="F26" s="31">
        <f t="shared" si="2"/>
        <v>227486898</v>
      </c>
      <c r="G26" s="31">
        <f t="shared" si="2"/>
        <v>-6688289</v>
      </c>
      <c r="H26" s="31">
        <f t="shared" si="2"/>
        <v>-2381545</v>
      </c>
      <c r="I26" s="31">
        <f t="shared" si="2"/>
        <v>-4961168</v>
      </c>
      <c r="J26" s="31">
        <f t="shared" si="2"/>
        <v>-14031002</v>
      </c>
      <c r="K26" s="31">
        <f t="shared" si="2"/>
        <v>1189443</v>
      </c>
      <c r="L26" s="31">
        <f t="shared" si="2"/>
        <v>1781669</v>
      </c>
      <c r="M26" s="31">
        <f t="shared" si="2"/>
        <v>3637204</v>
      </c>
      <c r="N26" s="31">
        <f t="shared" si="2"/>
        <v>6608316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-7422686</v>
      </c>
      <c r="X26" s="31">
        <f t="shared" si="2"/>
        <v>113743452</v>
      </c>
      <c r="Y26" s="31">
        <f t="shared" si="2"/>
        <v>-121166138</v>
      </c>
      <c r="Z26" s="32">
        <f>+IF(X26&lt;&gt;0,+(Y26/X26)*100,0)</f>
        <v>-106.52581389915967</v>
      </c>
      <c r="AA26" s="33">
        <f>+AA13+AA25</f>
        <v>227486898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46557</v>
      </c>
      <c r="D31" s="18"/>
      <c r="E31" s="19">
        <v>-107656</v>
      </c>
      <c r="F31" s="20">
        <v>-107656</v>
      </c>
      <c r="G31" s="20"/>
      <c r="H31" s="20"/>
      <c r="I31" s="20">
        <v>5931</v>
      </c>
      <c r="J31" s="20">
        <v>5931</v>
      </c>
      <c r="K31" s="20"/>
      <c r="L31" s="20">
        <v>10991</v>
      </c>
      <c r="M31" s="20"/>
      <c r="N31" s="20">
        <v>10991</v>
      </c>
      <c r="O31" s="20"/>
      <c r="P31" s="20"/>
      <c r="Q31" s="20"/>
      <c r="R31" s="20"/>
      <c r="S31" s="20"/>
      <c r="T31" s="20"/>
      <c r="U31" s="20"/>
      <c r="V31" s="20"/>
      <c r="W31" s="20">
        <v>16922</v>
      </c>
      <c r="X31" s="20">
        <v>-53826</v>
      </c>
      <c r="Y31" s="20">
        <v>70748</v>
      </c>
      <c r="Z31" s="21">
        <v>-131.43833834949652</v>
      </c>
      <c r="AA31" s="22">
        <v>-107656</v>
      </c>
    </row>
    <row r="32" spans="1:27" x14ac:dyDescent="0.25">
      <c r="A32" s="23" t="s">
        <v>59</v>
      </c>
      <c r="B32" s="17" t="s">
        <v>32</v>
      </c>
      <c r="C32" s="18">
        <v>172123826</v>
      </c>
      <c r="D32" s="18"/>
      <c r="E32" s="19">
        <v>52397800</v>
      </c>
      <c r="F32" s="20">
        <v>52397800</v>
      </c>
      <c r="G32" s="20"/>
      <c r="H32" s="20"/>
      <c r="I32" s="20"/>
      <c r="J32" s="20"/>
      <c r="K32" s="20"/>
      <c r="L32" s="20">
        <v>9602986</v>
      </c>
      <c r="M32" s="20"/>
      <c r="N32" s="20">
        <v>9602986</v>
      </c>
      <c r="O32" s="20"/>
      <c r="P32" s="20"/>
      <c r="Q32" s="20"/>
      <c r="R32" s="20"/>
      <c r="S32" s="20"/>
      <c r="T32" s="20"/>
      <c r="U32" s="20"/>
      <c r="V32" s="20"/>
      <c r="W32" s="20">
        <v>9602986</v>
      </c>
      <c r="X32" s="20">
        <v>26198904</v>
      </c>
      <c r="Y32" s="20">
        <v>-16595918</v>
      </c>
      <c r="Z32" s="21">
        <v>-63.345848360679511</v>
      </c>
      <c r="AA32" s="22">
        <v>52397800</v>
      </c>
    </row>
    <row r="33" spans="1:27" x14ac:dyDescent="0.25">
      <c r="A33" s="23" t="s">
        <v>60</v>
      </c>
      <c r="B33" s="17" t="s">
        <v>32</v>
      </c>
      <c r="C33" s="18">
        <v>853152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18115995</v>
      </c>
      <c r="D35" s="18"/>
      <c r="E35" s="19"/>
      <c r="F35" s="20"/>
      <c r="G35" s="20"/>
      <c r="H35" s="20">
        <v>661949</v>
      </c>
      <c r="I35" s="20">
        <v>-1689</v>
      </c>
      <c r="J35" s="20">
        <v>660260</v>
      </c>
      <c r="K35" s="20">
        <v>737640</v>
      </c>
      <c r="L35" s="20">
        <v>722177</v>
      </c>
      <c r="M35" s="20">
        <v>503672</v>
      </c>
      <c r="N35" s="20">
        <v>1963489</v>
      </c>
      <c r="O35" s="20"/>
      <c r="P35" s="20"/>
      <c r="Q35" s="20"/>
      <c r="R35" s="20"/>
      <c r="S35" s="20"/>
      <c r="T35" s="20"/>
      <c r="U35" s="20"/>
      <c r="V35" s="20"/>
      <c r="W35" s="20">
        <v>2623749</v>
      </c>
      <c r="X35" s="20"/>
      <c r="Y35" s="20">
        <v>2623749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191139530</v>
      </c>
      <c r="D37" s="29">
        <f t="shared" ref="D37:Y37" si="3">SUM(D29:D36)</f>
        <v>0</v>
      </c>
      <c r="E37" s="30">
        <f t="shared" si="3"/>
        <v>52290144</v>
      </c>
      <c r="F37" s="31">
        <f t="shared" si="3"/>
        <v>52290144</v>
      </c>
      <c r="G37" s="31">
        <f t="shared" si="3"/>
        <v>0</v>
      </c>
      <c r="H37" s="31">
        <f t="shared" si="3"/>
        <v>661949</v>
      </c>
      <c r="I37" s="31">
        <f t="shared" si="3"/>
        <v>4242</v>
      </c>
      <c r="J37" s="31">
        <f t="shared" si="3"/>
        <v>666191</v>
      </c>
      <c r="K37" s="31">
        <f t="shared" si="3"/>
        <v>737640</v>
      </c>
      <c r="L37" s="31">
        <f t="shared" si="3"/>
        <v>10336154</v>
      </c>
      <c r="M37" s="31">
        <f t="shared" si="3"/>
        <v>503672</v>
      </c>
      <c r="N37" s="31">
        <f t="shared" si="3"/>
        <v>11577466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12243657</v>
      </c>
      <c r="X37" s="31">
        <f t="shared" si="3"/>
        <v>26145078</v>
      </c>
      <c r="Y37" s="31">
        <f t="shared" si="3"/>
        <v>-13901421</v>
      </c>
      <c r="Z37" s="32">
        <f>+IF(X37&lt;&gt;0,+(Y37/X37)*100,0)</f>
        <v>-53.170317564170197</v>
      </c>
      <c r="AA37" s="33">
        <f>SUM(AA29:AA36)</f>
        <v>52290144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191139530</v>
      </c>
      <c r="D44" s="29">
        <f>+D37+D43</f>
        <v>0</v>
      </c>
      <c r="E44" s="30">
        <f t="shared" si="5"/>
        <v>52290144</v>
      </c>
      <c r="F44" s="31">
        <f t="shared" si="5"/>
        <v>52290144</v>
      </c>
      <c r="G44" s="31">
        <f t="shared" si="5"/>
        <v>0</v>
      </c>
      <c r="H44" s="31">
        <f t="shared" si="5"/>
        <v>661949</v>
      </c>
      <c r="I44" s="31">
        <f t="shared" si="5"/>
        <v>4242</v>
      </c>
      <c r="J44" s="31">
        <f t="shared" si="5"/>
        <v>666191</v>
      </c>
      <c r="K44" s="31">
        <f t="shared" si="5"/>
        <v>737640</v>
      </c>
      <c r="L44" s="31">
        <f t="shared" si="5"/>
        <v>10336154</v>
      </c>
      <c r="M44" s="31">
        <f t="shared" si="5"/>
        <v>503672</v>
      </c>
      <c r="N44" s="31">
        <f t="shared" si="5"/>
        <v>11577466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12243657</v>
      </c>
      <c r="X44" s="31">
        <f t="shared" si="5"/>
        <v>26145078</v>
      </c>
      <c r="Y44" s="31">
        <f t="shared" si="5"/>
        <v>-13901421</v>
      </c>
      <c r="Z44" s="32">
        <f>+IF(X44&lt;&gt;0,+(Y44/X44)*100,0)</f>
        <v>-53.170317564170197</v>
      </c>
      <c r="AA44" s="33">
        <f>+AA37+AA43</f>
        <v>52290144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-110415832</v>
      </c>
      <c r="D45" s="42">
        <f t="shared" si="6"/>
        <v>0</v>
      </c>
      <c r="E45" s="43">
        <f t="shared" si="6"/>
        <v>175196754</v>
      </c>
      <c r="F45" s="44">
        <f t="shared" si="6"/>
        <v>175196754</v>
      </c>
      <c r="G45" s="44">
        <f t="shared" si="6"/>
        <v>-6688289</v>
      </c>
      <c r="H45" s="44">
        <f t="shared" si="6"/>
        <v>-3043494</v>
      </c>
      <c r="I45" s="44">
        <f t="shared" si="6"/>
        <v>-4965410</v>
      </c>
      <c r="J45" s="44">
        <f t="shared" si="6"/>
        <v>-14697193</v>
      </c>
      <c r="K45" s="44">
        <f t="shared" si="6"/>
        <v>451803</v>
      </c>
      <c r="L45" s="44">
        <f t="shared" si="6"/>
        <v>-8554485</v>
      </c>
      <c r="M45" s="44">
        <f t="shared" si="6"/>
        <v>3133532</v>
      </c>
      <c r="N45" s="44">
        <f t="shared" si="6"/>
        <v>-4969150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-19666343</v>
      </c>
      <c r="X45" s="44">
        <f t="shared" si="6"/>
        <v>87598374</v>
      </c>
      <c r="Y45" s="44">
        <f t="shared" si="6"/>
        <v>-107264717</v>
      </c>
      <c r="Z45" s="45">
        <f>+IF(X45&lt;&gt;0,+(Y45/X45)*100,0)</f>
        <v>-122.45057996167827</v>
      </c>
      <c r="AA45" s="46">
        <f>+AA26-AA44</f>
        <v>175196754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124467300</v>
      </c>
      <c r="F47" s="20">
        <v>124467300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62233650</v>
      </c>
      <c r="Y47" s="20">
        <v>-62233650</v>
      </c>
      <c r="Z47" s="47">
        <v>-100</v>
      </c>
      <c r="AA47" s="22">
        <v>124467300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124467300</v>
      </c>
      <c r="F50" s="52">
        <f t="shared" si="7"/>
        <v>124467300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62233650</v>
      </c>
      <c r="Y50" s="52">
        <f t="shared" si="7"/>
        <v>-62233650</v>
      </c>
      <c r="Z50" s="53">
        <f>+IF(X50&lt;&gt;0,+(Y50/X50)*100,0)</f>
        <v>-100</v>
      </c>
      <c r="AA50" s="54">
        <f>SUM(AA47:AA49)</f>
        <v>124467300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-15320281</v>
      </c>
      <c r="D6" s="18"/>
      <c r="E6" s="19">
        <v>-12004995</v>
      </c>
      <c r="F6" s="20">
        <v>-12004995</v>
      </c>
      <c r="G6" s="20">
        <v>-511777</v>
      </c>
      <c r="H6" s="20"/>
      <c r="I6" s="20">
        <v>-699839</v>
      </c>
      <c r="J6" s="20">
        <v>-1211616</v>
      </c>
      <c r="K6" s="20">
        <v>306178</v>
      </c>
      <c r="L6" s="20">
        <v>-128916</v>
      </c>
      <c r="M6" s="20">
        <v>1282857</v>
      </c>
      <c r="N6" s="20">
        <v>1460119</v>
      </c>
      <c r="O6" s="20"/>
      <c r="P6" s="20"/>
      <c r="Q6" s="20"/>
      <c r="R6" s="20"/>
      <c r="S6" s="20"/>
      <c r="T6" s="20"/>
      <c r="U6" s="20"/>
      <c r="V6" s="20"/>
      <c r="W6" s="20">
        <v>248503</v>
      </c>
      <c r="X6" s="20">
        <v>-6002406</v>
      </c>
      <c r="Y6" s="20">
        <v>6250909</v>
      </c>
      <c r="Z6" s="21">
        <v>-104.14005650400856</v>
      </c>
      <c r="AA6" s="22">
        <v>-12004995</v>
      </c>
    </row>
    <row r="7" spans="1:27" x14ac:dyDescent="0.25">
      <c r="A7" s="23" t="s">
        <v>35</v>
      </c>
      <c r="B7" s="17" t="s">
        <v>32</v>
      </c>
      <c r="C7" s="18">
        <v>13572879</v>
      </c>
      <c r="D7" s="18"/>
      <c r="E7" s="19">
        <v>1826963</v>
      </c>
      <c r="F7" s="20">
        <v>1826963</v>
      </c>
      <c r="G7" s="20">
        <v>27961120</v>
      </c>
      <c r="H7" s="20"/>
      <c r="I7" s="20">
        <v>-984719</v>
      </c>
      <c r="J7" s="20">
        <v>26976401</v>
      </c>
      <c r="K7" s="20">
        <v>-63973</v>
      </c>
      <c r="L7" s="20">
        <v>-138666</v>
      </c>
      <c r="M7" s="20">
        <v>3008129</v>
      </c>
      <c r="N7" s="20">
        <v>2805490</v>
      </c>
      <c r="O7" s="20"/>
      <c r="P7" s="20"/>
      <c r="Q7" s="20"/>
      <c r="R7" s="20"/>
      <c r="S7" s="20"/>
      <c r="T7" s="20"/>
      <c r="U7" s="20"/>
      <c r="V7" s="20"/>
      <c r="W7" s="20">
        <v>29781891</v>
      </c>
      <c r="X7" s="20">
        <v>1824961</v>
      </c>
      <c r="Y7" s="20">
        <v>27956930</v>
      </c>
      <c r="Z7" s="21">
        <v>1531.9193122483166</v>
      </c>
      <c r="AA7" s="22">
        <v>1826963</v>
      </c>
    </row>
    <row r="8" spans="1:27" x14ac:dyDescent="0.25">
      <c r="A8" s="23" t="s">
        <v>36</v>
      </c>
      <c r="B8" s="17" t="s">
        <v>32</v>
      </c>
      <c r="C8" s="18">
        <v>484290</v>
      </c>
      <c r="D8" s="18"/>
      <c r="E8" s="19">
        <v>65744</v>
      </c>
      <c r="F8" s="20">
        <v>65744</v>
      </c>
      <c r="G8" s="20">
        <v>236302</v>
      </c>
      <c r="H8" s="20"/>
      <c r="I8" s="20">
        <v>7101</v>
      </c>
      <c r="J8" s="20">
        <v>243403</v>
      </c>
      <c r="K8" s="20">
        <v>12894</v>
      </c>
      <c r="L8" s="20">
        <v>19854</v>
      </c>
      <c r="M8" s="20">
        <v>14123</v>
      </c>
      <c r="N8" s="20">
        <v>46871</v>
      </c>
      <c r="O8" s="20"/>
      <c r="P8" s="20"/>
      <c r="Q8" s="20"/>
      <c r="R8" s="20"/>
      <c r="S8" s="20"/>
      <c r="T8" s="20"/>
      <c r="U8" s="20"/>
      <c r="V8" s="20"/>
      <c r="W8" s="20">
        <v>290274</v>
      </c>
      <c r="X8" s="20">
        <v>65744</v>
      </c>
      <c r="Y8" s="20">
        <v>224530</v>
      </c>
      <c r="Z8" s="21">
        <v>341.52165977123389</v>
      </c>
      <c r="AA8" s="22">
        <v>65744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-1263112</v>
      </c>
      <c r="D13" s="29">
        <f>SUM(D6:D12)</f>
        <v>0</v>
      </c>
      <c r="E13" s="30">
        <f t="shared" si="0"/>
        <v>-10112288</v>
      </c>
      <c r="F13" s="31">
        <f t="shared" si="0"/>
        <v>-10112288</v>
      </c>
      <c r="G13" s="31">
        <f t="shared" si="0"/>
        <v>27685645</v>
      </c>
      <c r="H13" s="31">
        <f t="shared" si="0"/>
        <v>0</v>
      </c>
      <c r="I13" s="31">
        <f t="shared" si="0"/>
        <v>-1677457</v>
      </c>
      <c r="J13" s="31">
        <f t="shared" si="0"/>
        <v>26008188</v>
      </c>
      <c r="K13" s="31">
        <f t="shared" si="0"/>
        <v>255099</v>
      </c>
      <c r="L13" s="31">
        <f t="shared" si="0"/>
        <v>-247728</v>
      </c>
      <c r="M13" s="31">
        <f t="shared" si="0"/>
        <v>4305109</v>
      </c>
      <c r="N13" s="31">
        <f t="shared" si="0"/>
        <v>4312480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30320668</v>
      </c>
      <c r="X13" s="31">
        <f t="shared" si="0"/>
        <v>-4111701</v>
      </c>
      <c r="Y13" s="31">
        <f t="shared" si="0"/>
        <v>34432369</v>
      </c>
      <c r="Z13" s="32">
        <f>+IF(X13&lt;&gt;0,+(Y13/X13)*100,0)</f>
        <v>-837.42395179026869</v>
      </c>
      <c r="AA13" s="33">
        <f>SUM(AA6:AA12)</f>
        <v>-10112288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18739684</v>
      </c>
      <c r="D17" s="18"/>
      <c r="E17" s="19">
        <v>4997135</v>
      </c>
      <c r="F17" s="20">
        <v>4997135</v>
      </c>
      <c r="G17" s="24">
        <v>5356296</v>
      </c>
      <c r="H17" s="24"/>
      <c r="I17" s="24"/>
      <c r="J17" s="20">
        <v>5356296</v>
      </c>
      <c r="K17" s="24"/>
      <c r="L17" s="24"/>
      <c r="M17" s="20">
        <v>1001704</v>
      </c>
      <c r="N17" s="24">
        <v>1001704</v>
      </c>
      <c r="O17" s="24"/>
      <c r="P17" s="24"/>
      <c r="Q17" s="20"/>
      <c r="R17" s="24"/>
      <c r="S17" s="24"/>
      <c r="T17" s="20"/>
      <c r="U17" s="24"/>
      <c r="V17" s="24"/>
      <c r="W17" s="24">
        <v>6358000</v>
      </c>
      <c r="X17" s="20">
        <v>4711925</v>
      </c>
      <c r="Y17" s="24">
        <v>1646075</v>
      </c>
      <c r="Z17" s="25">
        <v>34.934236007576516</v>
      </c>
      <c r="AA17" s="26">
        <v>4997135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18739684</v>
      </c>
      <c r="D25" s="29">
        <f t="shared" ref="D25:Y25" si="1">SUM(D15:D24)</f>
        <v>0</v>
      </c>
      <c r="E25" s="35">
        <f t="shared" si="1"/>
        <v>4997135</v>
      </c>
      <c r="F25" s="36">
        <f t="shared" si="1"/>
        <v>4997135</v>
      </c>
      <c r="G25" s="36">
        <f t="shared" si="1"/>
        <v>5356296</v>
      </c>
      <c r="H25" s="36">
        <f t="shared" si="1"/>
        <v>0</v>
      </c>
      <c r="I25" s="36">
        <f t="shared" si="1"/>
        <v>0</v>
      </c>
      <c r="J25" s="36">
        <f t="shared" si="1"/>
        <v>5356296</v>
      </c>
      <c r="K25" s="36">
        <f t="shared" si="1"/>
        <v>0</v>
      </c>
      <c r="L25" s="36">
        <f t="shared" si="1"/>
        <v>0</v>
      </c>
      <c r="M25" s="36">
        <f t="shared" si="1"/>
        <v>1001704</v>
      </c>
      <c r="N25" s="36">
        <f t="shared" si="1"/>
        <v>1001704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6358000</v>
      </c>
      <c r="X25" s="36">
        <f t="shared" si="1"/>
        <v>4711925</v>
      </c>
      <c r="Y25" s="36">
        <f t="shared" si="1"/>
        <v>1646075</v>
      </c>
      <c r="Z25" s="37">
        <f>+IF(X25&lt;&gt;0,+(Y25/X25)*100,0)</f>
        <v>34.934236007576516</v>
      </c>
      <c r="AA25" s="38">
        <f>SUM(AA15:AA24)</f>
        <v>4997135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17476572</v>
      </c>
      <c r="D26" s="29">
        <f>+D13+D25</f>
        <v>0</v>
      </c>
      <c r="E26" s="30">
        <f t="shared" si="2"/>
        <v>-5115153</v>
      </c>
      <c r="F26" s="31">
        <f t="shared" si="2"/>
        <v>-5115153</v>
      </c>
      <c r="G26" s="31">
        <f t="shared" si="2"/>
        <v>33041941</v>
      </c>
      <c r="H26" s="31">
        <f t="shared" si="2"/>
        <v>0</v>
      </c>
      <c r="I26" s="31">
        <f t="shared" si="2"/>
        <v>-1677457</v>
      </c>
      <c r="J26" s="31">
        <f t="shared" si="2"/>
        <v>31364484</v>
      </c>
      <c r="K26" s="31">
        <f t="shared" si="2"/>
        <v>255099</v>
      </c>
      <c r="L26" s="31">
        <f t="shared" si="2"/>
        <v>-247728</v>
      </c>
      <c r="M26" s="31">
        <f t="shared" si="2"/>
        <v>5306813</v>
      </c>
      <c r="N26" s="31">
        <f t="shared" si="2"/>
        <v>5314184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36678668</v>
      </c>
      <c r="X26" s="31">
        <f t="shared" si="2"/>
        <v>600224</v>
      </c>
      <c r="Y26" s="31">
        <f t="shared" si="2"/>
        <v>36078444</v>
      </c>
      <c r="Z26" s="32">
        <f>+IF(X26&lt;&gt;0,+(Y26/X26)*100,0)</f>
        <v>6010.8299568161219</v>
      </c>
      <c r="AA26" s="33">
        <f>+AA13+AA25</f>
        <v>-5115153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395353</v>
      </c>
      <c r="D31" s="18"/>
      <c r="E31" s="19">
        <v>381089</v>
      </c>
      <c r="F31" s="20">
        <v>381089</v>
      </c>
      <c r="G31" s="20">
        <v>397953</v>
      </c>
      <c r="H31" s="20"/>
      <c r="I31" s="20">
        <v>714</v>
      </c>
      <c r="J31" s="20">
        <v>398667</v>
      </c>
      <c r="K31" s="20"/>
      <c r="L31" s="20">
        <v>550</v>
      </c>
      <c r="M31" s="20">
        <v>2100</v>
      </c>
      <c r="N31" s="20">
        <v>2650</v>
      </c>
      <c r="O31" s="20"/>
      <c r="P31" s="20"/>
      <c r="Q31" s="20"/>
      <c r="R31" s="20"/>
      <c r="S31" s="20"/>
      <c r="T31" s="20"/>
      <c r="U31" s="20"/>
      <c r="V31" s="20"/>
      <c r="W31" s="20">
        <v>401317</v>
      </c>
      <c r="X31" s="20">
        <v>381089</v>
      </c>
      <c r="Y31" s="20">
        <v>20228</v>
      </c>
      <c r="Z31" s="21">
        <v>5.3079464377087762</v>
      </c>
      <c r="AA31" s="22">
        <v>381089</v>
      </c>
    </row>
    <row r="32" spans="1:27" x14ac:dyDescent="0.25">
      <c r="A32" s="23" t="s">
        <v>59</v>
      </c>
      <c r="B32" s="17" t="s">
        <v>32</v>
      </c>
      <c r="C32" s="18">
        <v>-2652975</v>
      </c>
      <c r="D32" s="18"/>
      <c r="E32" s="19"/>
      <c r="F32" s="20"/>
      <c r="G32" s="20"/>
      <c r="H32" s="20"/>
      <c r="I32" s="20">
        <v>42367</v>
      </c>
      <c r="J32" s="20">
        <v>42367</v>
      </c>
      <c r="K32" s="20">
        <v>390115</v>
      </c>
      <c r="L32" s="20">
        <v>-68118</v>
      </c>
      <c r="M32" s="20">
        <v>83278</v>
      </c>
      <c r="N32" s="20">
        <v>405275</v>
      </c>
      <c r="O32" s="20"/>
      <c r="P32" s="20"/>
      <c r="Q32" s="20"/>
      <c r="R32" s="20"/>
      <c r="S32" s="20"/>
      <c r="T32" s="20"/>
      <c r="U32" s="20"/>
      <c r="V32" s="20"/>
      <c r="W32" s="20">
        <v>447642</v>
      </c>
      <c r="X32" s="20"/>
      <c r="Y32" s="20">
        <v>447642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-2257622</v>
      </c>
      <c r="D37" s="29">
        <f t="shared" ref="D37:Y37" si="3">SUM(D29:D36)</f>
        <v>0</v>
      </c>
      <c r="E37" s="30">
        <f t="shared" si="3"/>
        <v>381089</v>
      </c>
      <c r="F37" s="31">
        <f t="shared" si="3"/>
        <v>381089</v>
      </c>
      <c r="G37" s="31">
        <f t="shared" si="3"/>
        <v>397953</v>
      </c>
      <c r="H37" s="31">
        <f t="shared" si="3"/>
        <v>0</v>
      </c>
      <c r="I37" s="31">
        <f t="shared" si="3"/>
        <v>43081</v>
      </c>
      <c r="J37" s="31">
        <f t="shared" si="3"/>
        <v>441034</v>
      </c>
      <c r="K37" s="31">
        <f t="shared" si="3"/>
        <v>390115</v>
      </c>
      <c r="L37" s="31">
        <f t="shared" si="3"/>
        <v>-67568</v>
      </c>
      <c r="M37" s="31">
        <f t="shared" si="3"/>
        <v>85378</v>
      </c>
      <c r="N37" s="31">
        <f t="shared" si="3"/>
        <v>407925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848959</v>
      </c>
      <c r="X37" s="31">
        <f t="shared" si="3"/>
        <v>381089</v>
      </c>
      <c r="Y37" s="31">
        <f t="shared" si="3"/>
        <v>467870</v>
      </c>
      <c r="Z37" s="32">
        <f>+IF(X37&lt;&gt;0,+(Y37/X37)*100,0)</f>
        <v>122.77184594674735</v>
      </c>
      <c r="AA37" s="33">
        <f>SUM(AA29:AA36)</f>
        <v>381089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-2257622</v>
      </c>
      <c r="D44" s="29">
        <f>+D37+D43</f>
        <v>0</v>
      </c>
      <c r="E44" s="30">
        <f t="shared" si="5"/>
        <v>381089</v>
      </c>
      <c r="F44" s="31">
        <f t="shared" si="5"/>
        <v>381089</v>
      </c>
      <c r="G44" s="31">
        <f t="shared" si="5"/>
        <v>397953</v>
      </c>
      <c r="H44" s="31">
        <f t="shared" si="5"/>
        <v>0</v>
      </c>
      <c r="I44" s="31">
        <f t="shared" si="5"/>
        <v>43081</v>
      </c>
      <c r="J44" s="31">
        <f t="shared" si="5"/>
        <v>441034</v>
      </c>
      <c r="K44" s="31">
        <f t="shared" si="5"/>
        <v>390115</v>
      </c>
      <c r="L44" s="31">
        <f t="shared" si="5"/>
        <v>-67568</v>
      </c>
      <c r="M44" s="31">
        <f t="shared" si="5"/>
        <v>85378</v>
      </c>
      <c r="N44" s="31">
        <f t="shared" si="5"/>
        <v>407925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848959</v>
      </c>
      <c r="X44" s="31">
        <f t="shared" si="5"/>
        <v>381089</v>
      </c>
      <c r="Y44" s="31">
        <f t="shared" si="5"/>
        <v>467870</v>
      </c>
      <c r="Z44" s="32">
        <f>+IF(X44&lt;&gt;0,+(Y44/X44)*100,0)</f>
        <v>122.77184594674735</v>
      </c>
      <c r="AA44" s="33">
        <f>+AA37+AA43</f>
        <v>381089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19734194</v>
      </c>
      <c r="D45" s="42">
        <f t="shared" si="6"/>
        <v>0</v>
      </c>
      <c r="E45" s="43">
        <f t="shared" si="6"/>
        <v>-5496242</v>
      </c>
      <c r="F45" s="44">
        <f t="shared" si="6"/>
        <v>-5496242</v>
      </c>
      <c r="G45" s="44">
        <f t="shared" si="6"/>
        <v>32643988</v>
      </c>
      <c r="H45" s="44">
        <f t="shared" si="6"/>
        <v>0</v>
      </c>
      <c r="I45" s="44">
        <f t="shared" si="6"/>
        <v>-1720538</v>
      </c>
      <c r="J45" s="44">
        <f t="shared" si="6"/>
        <v>30923450</v>
      </c>
      <c r="K45" s="44">
        <f t="shared" si="6"/>
        <v>-135016</v>
      </c>
      <c r="L45" s="44">
        <f t="shared" si="6"/>
        <v>-180160</v>
      </c>
      <c r="M45" s="44">
        <f t="shared" si="6"/>
        <v>5221435</v>
      </c>
      <c r="N45" s="44">
        <f t="shared" si="6"/>
        <v>4906259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35829709</v>
      </c>
      <c r="X45" s="44">
        <f t="shared" si="6"/>
        <v>219135</v>
      </c>
      <c r="Y45" s="44">
        <f t="shared" si="6"/>
        <v>35610574</v>
      </c>
      <c r="Z45" s="45">
        <f>+IF(X45&lt;&gt;0,+(Y45/X45)*100,0)</f>
        <v>16250.518630068222</v>
      </c>
      <c r="AA45" s="46">
        <f>+AA26-AA44</f>
        <v>-5496242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9571630</v>
      </c>
      <c r="D47" s="18"/>
      <c r="E47" s="19">
        <v>-20091935</v>
      </c>
      <c r="F47" s="20">
        <v>-20091935</v>
      </c>
      <c r="G47" s="20">
        <v>8110551</v>
      </c>
      <c r="H47" s="20"/>
      <c r="I47" s="20">
        <v>-1021706</v>
      </c>
      <c r="J47" s="20">
        <v>7088845</v>
      </c>
      <c r="K47" s="20">
        <v>-557243</v>
      </c>
      <c r="L47" s="20">
        <v>1845775</v>
      </c>
      <c r="M47" s="20">
        <v>1738425</v>
      </c>
      <c r="N47" s="20">
        <v>3026957</v>
      </c>
      <c r="O47" s="20"/>
      <c r="P47" s="20"/>
      <c r="Q47" s="20"/>
      <c r="R47" s="20"/>
      <c r="S47" s="20"/>
      <c r="T47" s="20"/>
      <c r="U47" s="20"/>
      <c r="V47" s="20"/>
      <c r="W47" s="20">
        <v>10115802</v>
      </c>
      <c r="X47" s="20">
        <v>-14376558</v>
      </c>
      <c r="Y47" s="20">
        <v>24492360</v>
      </c>
      <c r="Z47" s="47">
        <v>-170.36317037777749</v>
      </c>
      <c r="AA47" s="22">
        <v>-20091935</v>
      </c>
    </row>
    <row r="48" spans="1:27" x14ac:dyDescent="0.25">
      <c r="A48" s="23" t="s">
        <v>73</v>
      </c>
      <c r="B48" s="17" t="s">
        <v>32</v>
      </c>
      <c r="C48" s="18">
        <v>11347812</v>
      </c>
      <c r="D48" s="18"/>
      <c r="E48" s="19">
        <v>11347811</v>
      </c>
      <c r="F48" s="20">
        <v>11347811</v>
      </c>
      <c r="G48" s="20">
        <v>11347812</v>
      </c>
      <c r="H48" s="20"/>
      <c r="I48" s="20"/>
      <c r="J48" s="20">
        <v>11347812</v>
      </c>
      <c r="K48" s="20"/>
      <c r="L48" s="20"/>
      <c r="M48" s="20">
        <v>-28378</v>
      </c>
      <c r="N48" s="20">
        <v>-28378</v>
      </c>
      <c r="O48" s="20"/>
      <c r="P48" s="20"/>
      <c r="Q48" s="20"/>
      <c r="R48" s="20"/>
      <c r="S48" s="20"/>
      <c r="T48" s="20"/>
      <c r="U48" s="20"/>
      <c r="V48" s="20"/>
      <c r="W48" s="20">
        <v>11319434</v>
      </c>
      <c r="X48" s="20">
        <v>11347811</v>
      </c>
      <c r="Y48" s="20">
        <v>-28377</v>
      </c>
      <c r="Z48" s="47">
        <v>-0.25006584970440554</v>
      </c>
      <c r="AA48" s="22">
        <v>11347811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20919442</v>
      </c>
      <c r="D50" s="50">
        <f t="shared" ref="D50:Y50" si="7">SUM(D47:D49)</f>
        <v>0</v>
      </c>
      <c r="E50" s="51">
        <f t="shared" si="7"/>
        <v>-8744124</v>
      </c>
      <c r="F50" s="52">
        <f t="shared" si="7"/>
        <v>-8744124</v>
      </c>
      <c r="G50" s="52">
        <f t="shared" si="7"/>
        <v>19458363</v>
      </c>
      <c r="H50" s="52">
        <f t="shared" si="7"/>
        <v>0</v>
      </c>
      <c r="I50" s="52">
        <f t="shared" si="7"/>
        <v>-1021706</v>
      </c>
      <c r="J50" s="52">
        <f t="shared" si="7"/>
        <v>18436657</v>
      </c>
      <c r="K50" s="52">
        <f t="shared" si="7"/>
        <v>-557243</v>
      </c>
      <c r="L50" s="52">
        <f t="shared" si="7"/>
        <v>1845775</v>
      </c>
      <c r="M50" s="52">
        <f t="shared" si="7"/>
        <v>1710047</v>
      </c>
      <c r="N50" s="52">
        <f t="shared" si="7"/>
        <v>2998579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21435236</v>
      </c>
      <c r="X50" s="52">
        <f t="shared" si="7"/>
        <v>-3028747</v>
      </c>
      <c r="Y50" s="52">
        <f t="shared" si="7"/>
        <v>24463983</v>
      </c>
      <c r="Z50" s="53">
        <f>+IF(X50&lt;&gt;0,+(Y50/X50)*100,0)</f>
        <v>-807.72619832557825</v>
      </c>
      <c r="AA50" s="54">
        <f>SUM(AA47:AA49)</f>
        <v>-8744124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-1873848</v>
      </c>
      <c r="D7" s="18"/>
      <c r="E7" s="19">
        <v>-3447112</v>
      </c>
      <c r="F7" s="20">
        <v>-3447112</v>
      </c>
      <c r="G7" s="20"/>
      <c r="H7" s="20">
        <v>-1201051</v>
      </c>
      <c r="I7" s="20">
        <v>3000854</v>
      </c>
      <c r="J7" s="20">
        <v>1799803</v>
      </c>
      <c r="K7" s="20">
        <v>679101</v>
      </c>
      <c r="L7" s="20"/>
      <c r="M7" s="20">
        <v>10650947</v>
      </c>
      <c r="N7" s="20">
        <v>11330048</v>
      </c>
      <c r="O7" s="20"/>
      <c r="P7" s="20"/>
      <c r="Q7" s="20"/>
      <c r="R7" s="20"/>
      <c r="S7" s="20"/>
      <c r="T7" s="20"/>
      <c r="U7" s="20"/>
      <c r="V7" s="20"/>
      <c r="W7" s="20">
        <v>13129851</v>
      </c>
      <c r="X7" s="20">
        <v>-1723554</v>
      </c>
      <c r="Y7" s="20">
        <v>14853405</v>
      </c>
      <c r="Z7" s="21">
        <v>-861.78936082072278</v>
      </c>
      <c r="AA7" s="22">
        <v>-3447112</v>
      </c>
    </row>
    <row r="8" spans="1:27" x14ac:dyDescent="0.25">
      <c r="A8" s="23" t="s">
        <v>36</v>
      </c>
      <c r="B8" s="17" t="s">
        <v>32</v>
      </c>
      <c r="C8" s="18">
        <v>-1154842</v>
      </c>
      <c r="D8" s="18"/>
      <c r="E8" s="19">
        <v>3321600</v>
      </c>
      <c r="F8" s="20">
        <v>3321600</v>
      </c>
      <c r="G8" s="20"/>
      <c r="H8" s="20"/>
      <c r="I8" s="20">
        <v>-1154842</v>
      </c>
      <c r="J8" s="20">
        <v>-1154842</v>
      </c>
      <c r="K8" s="20"/>
      <c r="L8" s="20"/>
      <c r="M8" s="20">
        <v>-1154842</v>
      </c>
      <c r="N8" s="20">
        <v>-1154842</v>
      </c>
      <c r="O8" s="20"/>
      <c r="P8" s="20"/>
      <c r="Q8" s="20"/>
      <c r="R8" s="20"/>
      <c r="S8" s="20"/>
      <c r="T8" s="20"/>
      <c r="U8" s="20"/>
      <c r="V8" s="20"/>
      <c r="W8" s="20">
        <v>-2309684</v>
      </c>
      <c r="X8" s="20">
        <v>1660800</v>
      </c>
      <c r="Y8" s="20">
        <v>-3970484</v>
      </c>
      <c r="Z8" s="21">
        <v>-239.0705684007707</v>
      </c>
      <c r="AA8" s="22">
        <v>3321600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-3028690</v>
      </c>
      <c r="D13" s="29">
        <f>SUM(D6:D12)</f>
        <v>0</v>
      </c>
      <c r="E13" s="30">
        <f t="shared" si="0"/>
        <v>-125512</v>
      </c>
      <c r="F13" s="31">
        <f t="shared" si="0"/>
        <v>-125512</v>
      </c>
      <c r="G13" s="31">
        <f t="shared" si="0"/>
        <v>0</v>
      </c>
      <c r="H13" s="31">
        <f t="shared" si="0"/>
        <v>-1201051</v>
      </c>
      <c r="I13" s="31">
        <f t="shared" si="0"/>
        <v>1846012</v>
      </c>
      <c r="J13" s="31">
        <f t="shared" si="0"/>
        <v>644961</v>
      </c>
      <c r="K13" s="31">
        <f t="shared" si="0"/>
        <v>679101</v>
      </c>
      <c r="L13" s="31">
        <f t="shared" si="0"/>
        <v>0</v>
      </c>
      <c r="M13" s="31">
        <f t="shared" si="0"/>
        <v>9496105</v>
      </c>
      <c r="N13" s="31">
        <f t="shared" si="0"/>
        <v>10175206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10820167</v>
      </c>
      <c r="X13" s="31">
        <f t="shared" si="0"/>
        <v>-62754</v>
      </c>
      <c r="Y13" s="31">
        <f t="shared" si="0"/>
        <v>10882921</v>
      </c>
      <c r="Z13" s="32">
        <f>+IF(X13&lt;&gt;0,+(Y13/X13)*100,0)</f>
        <v>-17342.194919845748</v>
      </c>
      <c r="AA13" s="33">
        <f>SUM(AA6:AA12)</f>
        <v>-125512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46180126</v>
      </c>
      <c r="D17" s="18"/>
      <c r="E17" s="19">
        <v>70180746</v>
      </c>
      <c r="F17" s="20">
        <v>70180746</v>
      </c>
      <c r="G17" s="24"/>
      <c r="H17" s="24">
        <v>46299926</v>
      </c>
      <c r="I17" s="24"/>
      <c r="J17" s="20">
        <v>46299926</v>
      </c>
      <c r="K17" s="24">
        <v>51670472</v>
      </c>
      <c r="L17" s="24"/>
      <c r="M17" s="20">
        <v>162473315</v>
      </c>
      <c r="N17" s="24">
        <v>214143787</v>
      </c>
      <c r="O17" s="24"/>
      <c r="P17" s="24"/>
      <c r="Q17" s="20"/>
      <c r="R17" s="24"/>
      <c r="S17" s="24"/>
      <c r="T17" s="20"/>
      <c r="U17" s="24"/>
      <c r="V17" s="24"/>
      <c r="W17" s="24">
        <v>260443713</v>
      </c>
      <c r="X17" s="20">
        <v>35090370</v>
      </c>
      <c r="Y17" s="24">
        <v>225353343</v>
      </c>
      <c r="Z17" s="25">
        <v>642.20851190796793</v>
      </c>
      <c r="AA17" s="26">
        <v>70180746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46180126</v>
      </c>
      <c r="D25" s="29">
        <f t="shared" ref="D25:Y25" si="1">SUM(D15:D24)</f>
        <v>0</v>
      </c>
      <c r="E25" s="35">
        <f t="shared" si="1"/>
        <v>70180746</v>
      </c>
      <c r="F25" s="36">
        <f t="shared" si="1"/>
        <v>70180746</v>
      </c>
      <c r="G25" s="36">
        <f t="shared" si="1"/>
        <v>0</v>
      </c>
      <c r="H25" s="36">
        <f t="shared" si="1"/>
        <v>46299926</v>
      </c>
      <c r="I25" s="36">
        <f t="shared" si="1"/>
        <v>0</v>
      </c>
      <c r="J25" s="36">
        <f t="shared" si="1"/>
        <v>46299926</v>
      </c>
      <c r="K25" s="36">
        <f t="shared" si="1"/>
        <v>51670472</v>
      </c>
      <c r="L25" s="36">
        <f t="shared" si="1"/>
        <v>0</v>
      </c>
      <c r="M25" s="36">
        <f t="shared" si="1"/>
        <v>162473315</v>
      </c>
      <c r="N25" s="36">
        <f t="shared" si="1"/>
        <v>214143787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260443713</v>
      </c>
      <c r="X25" s="36">
        <f t="shared" si="1"/>
        <v>35090370</v>
      </c>
      <c r="Y25" s="36">
        <f t="shared" si="1"/>
        <v>225353343</v>
      </c>
      <c r="Z25" s="37">
        <f>+IF(X25&lt;&gt;0,+(Y25/X25)*100,0)</f>
        <v>642.20851190796793</v>
      </c>
      <c r="AA25" s="38">
        <f>SUM(AA15:AA24)</f>
        <v>70180746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43151436</v>
      </c>
      <c r="D26" s="29">
        <f>+D13+D25</f>
        <v>0</v>
      </c>
      <c r="E26" s="30">
        <f t="shared" si="2"/>
        <v>70055234</v>
      </c>
      <c r="F26" s="31">
        <f t="shared" si="2"/>
        <v>70055234</v>
      </c>
      <c r="G26" s="31">
        <f t="shared" si="2"/>
        <v>0</v>
      </c>
      <c r="H26" s="31">
        <f t="shared" si="2"/>
        <v>45098875</v>
      </c>
      <c r="I26" s="31">
        <f t="shared" si="2"/>
        <v>1846012</v>
      </c>
      <c r="J26" s="31">
        <f t="shared" si="2"/>
        <v>46944887</v>
      </c>
      <c r="K26" s="31">
        <f t="shared" si="2"/>
        <v>52349573</v>
      </c>
      <c r="L26" s="31">
        <f t="shared" si="2"/>
        <v>0</v>
      </c>
      <c r="M26" s="31">
        <f t="shared" si="2"/>
        <v>171969420</v>
      </c>
      <c r="N26" s="31">
        <f t="shared" si="2"/>
        <v>224318993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271263880</v>
      </c>
      <c r="X26" s="31">
        <f t="shared" si="2"/>
        <v>35027616</v>
      </c>
      <c r="Y26" s="31">
        <f t="shared" si="2"/>
        <v>236236264</v>
      </c>
      <c r="Z26" s="32">
        <f>+IF(X26&lt;&gt;0,+(Y26/X26)*100,0)</f>
        <v>674.42861084237074</v>
      </c>
      <c r="AA26" s="33">
        <f>+AA13+AA25</f>
        <v>70055234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332127</v>
      </c>
      <c r="D31" s="18"/>
      <c r="E31" s="19"/>
      <c r="F31" s="20"/>
      <c r="G31" s="20"/>
      <c r="H31" s="20">
        <v>332127</v>
      </c>
      <c r="I31" s="20"/>
      <c r="J31" s="20">
        <v>332127</v>
      </c>
      <c r="K31" s="20"/>
      <c r="L31" s="20"/>
      <c r="M31" s="20">
        <v>679158</v>
      </c>
      <c r="N31" s="20">
        <v>679158</v>
      </c>
      <c r="O31" s="20"/>
      <c r="P31" s="20"/>
      <c r="Q31" s="20"/>
      <c r="R31" s="20"/>
      <c r="S31" s="20"/>
      <c r="T31" s="20"/>
      <c r="U31" s="20"/>
      <c r="V31" s="20"/>
      <c r="W31" s="20">
        <v>1011285</v>
      </c>
      <c r="X31" s="20"/>
      <c r="Y31" s="20">
        <v>1011285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142604268</v>
      </c>
      <c r="D32" s="18"/>
      <c r="E32" s="19"/>
      <c r="F32" s="20"/>
      <c r="G32" s="20"/>
      <c r="H32" s="20">
        <v>149117730</v>
      </c>
      <c r="I32" s="20">
        <v>-4928176</v>
      </c>
      <c r="J32" s="20">
        <v>144189554</v>
      </c>
      <c r="K32" s="20">
        <v>1659425</v>
      </c>
      <c r="L32" s="20"/>
      <c r="M32" s="20">
        <v>139118202</v>
      </c>
      <c r="N32" s="20">
        <v>140777627</v>
      </c>
      <c r="O32" s="20"/>
      <c r="P32" s="20"/>
      <c r="Q32" s="20"/>
      <c r="R32" s="20"/>
      <c r="S32" s="20"/>
      <c r="T32" s="20"/>
      <c r="U32" s="20"/>
      <c r="V32" s="20"/>
      <c r="W32" s="20">
        <v>284967181</v>
      </c>
      <c r="X32" s="20"/>
      <c r="Y32" s="20">
        <v>284967181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4148832</v>
      </c>
      <c r="D35" s="18"/>
      <c r="E35" s="19">
        <v>438107</v>
      </c>
      <c r="F35" s="20">
        <v>438107</v>
      </c>
      <c r="G35" s="20"/>
      <c r="H35" s="20">
        <v>4192990</v>
      </c>
      <c r="I35" s="20"/>
      <c r="J35" s="20">
        <v>4192990</v>
      </c>
      <c r="K35" s="20">
        <v>17374</v>
      </c>
      <c r="L35" s="20"/>
      <c r="M35" s="20">
        <v>7810208</v>
      </c>
      <c r="N35" s="20">
        <v>7827582</v>
      </c>
      <c r="O35" s="20"/>
      <c r="P35" s="20"/>
      <c r="Q35" s="20"/>
      <c r="R35" s="20"/>
      <c r="S35" s="20"/>
      <c r="T35" s="20"/>
      <c r="U35" s="20"/>
      <c r="V35" s="20"/>
      <c r="W35" s="20">
        <v>12020572</v>
      </c>
      <c r="X35" s="20">
        <v>219054</v>
      </c>
      <c r="Y35" s="20">
        <v>11801518</v>
      </c>
      <c r="Z35" s="21">
        <v>5387.4925817378362</v>
      </c>
      <c r="AA35" s="22">
        <v>438107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147085227</v>
      </c>
      <c r="D37" s="29">
        <f t="shared" ref="D37:Y37" si="3">SUM(D29:D36)</f>
        <v>0</v>
      </c>
      <c r="E37" s="30">
        <f t="shared" si="3"/>
        <v>438107</v>
      </c>
      <c r="F37" s="31">
        <f t="shared" si="3"/>
        <v>438107</v>
      </c>
      <c r="G37" s="31">
        <f t="shared" si="3"/>
        <v>0</v>
      </c>
      <c r="H37" s="31">
        <f t="shared" si="3"/>
        <v>153642847</v>
      </c>
      <c r="I37" s="31">
        <f t="shared" si="3"/>
        <v>-4928176</v>
      </c>
      <c r="J37" s="31">
        <f t="shared" si="3"/>
        <v>148714671</v>
      </c>
      <c r="K37" s="31">
        <f t="shared" si="3"/>
        <v>1676799</v>
      </c>
      <c r="L37" s="31">
        <f t="shared" si="3"/>
        <v>0</v>
      </c>
      <c r="M37" s="31">
        <f t="shared" si="3"/>
        <v>147607568</v>
      </c>
      <c r="N37" s="31">
        <f t="shared" si="3"/>
        <v>149284367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297999038</v>
      </c>
      <c r="X37" s="31">
        <f t="shared" si="3"/>
        <v>219054</v>
      </c>
      <c r="Y37" s="31">
        <f t="shared" si="3"/>
        <v>297779984</v>
      </c>
      <c r="Z37" s="32">
        <f>+IF(X37&lt;&gt;0,+(Y37/X37)*100,0)</f>
        <v>135939.07620951912</v>
      </c>
      <c r="AA37" s="33">
        <f>SUM(AA29:AA36)</f>
        <v>438107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147085227</v>
      </c>
      <c r="D44" s="29">
        <f>+D37+D43</f>
        <v>0</v>
      </c>
      <c r="E44" s="30">
        <f t="shared" si="5"/>
        <v>438107</v>
      </c>
      <c r="F44" s="31">
        <f t="shared" si="5"/>
        <v>438107</v>
      </c>
      <c r="G44" s="31">
        <f t="shared" si="5"/>
        <v>0</v>
      </c>
      <c r="H44" s="31">
        <f t="shared" si="5"/>
        <v>153642847</v>
      </c>
      <c r="I44" s="31">
        <f t="shared" si="5"/>
        <v>-4928176</v>
      </c>
      <c r="J44" s="31">
        <f t="shared" si="5"/>
        <v>148714671</v>
      </c>
      <c r="K44" s="31">
        <f t="shared" si="5"/>
        <v>1676799</v>
      </c>
      <c r="L44" s="31">
        <f t="shared" si="5"/>
        <v>0</v>
      </c>
      <c r="M44" s="31">
        <f t="shared" si="5"/>
        <v>147607568</v>
      </c>
      <c r="N44" s="31">
        <f t="shared" si="5"/>
        <v>149284367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297999038</v>
      </c>
      <c r="X44" s="31">
        <f t="shared" si="5"/>
        <v>219054</v>
      </c>
      <c r="Y44" s="31">
        <f t="shared" si="5"/>
        <v>297779984</v>
      </c>
      <c r="Z44" s="32">
        <f>+IF(X44&lt;&gt;0,+(Y44/X44)*100,0)</f>
        <v>135939.07620951912</v>
      </c>
      <c r="AA44" s="33">
        <f>+AA37+AA43</f>
        <v>438107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-103933791</v>
      </c>
      <c r="D45" s="42">
        <f t="shared" si="6"/>
        <v>0</v>
      </c>
      <c r="E45" s="43">
        <f t="shared" si="6"/>
        <v>69617127</v>
      </c>
      <c r="F45" s="44">
        <f t="shared" si="6"/>
        <v>69617127</v>
      </c>
      <c r="G45" s="44">
        <f t="shared" si="6"/>
        <v>0</v>
      </c>
      <c r="H45" s="44">
        <f t="shared" si="6"/>
        <v>-108543972</v>
      </c>
      <c r="I45" s="44">
        <f t="shared" si="6"/>
        <v>6774188</v>
      </c>
      <c r="J45" s="44">
        <f t="shared" si="6"/>
        <v>-101769784</v>
      </c>
      <c r="K45" s="44">
        <f t="shared" si="6"/>
        <v>50672774</v>
      </c>
      <c r="L45" s="44">
        <f t="shared" si="6"/>
        <v>0</v>
      </c>
      <c r="M45" s="44">
        <f t="shared" si="6"/>
        <v>24361852</v>
      </c>
      <c r="N45" s="44">
        <f t="shared" si="6"/>
        <v>75034626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-26735158</v>
      </c>
      <c r="X45" s="44">
        <f t="shared" si="6"/>
        <v>34808562</v>
      </c>
      <c r="Y45" s="44">
        <f t="shared" si="6"/>
        <v>-61543720</v>
      </c>
      <c r="Z45" s="45">
        <f>+IF(X45&lt;&gt;0,+(Y45/X45)*100,0)</f>
        <v>-176.80626967583436</v>
      </c>
      <c r="AA45" s="46">
        <f>+AA26-AA44</f>
        <v>69617127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-57024018</v>
      </c>
      <c r="D47" s="18"/>
      <c r="E47" s="19"/>
      <c r="F47" s="20"/>
      <c r="G47" s="20"/>
      <c r="H47" s="20">
        <v>-82512476</v>
      </c>
      <c r="I47" s="20">
        <v>-1912202</v>
      </c>
      <c r="J47" s="20">
        <v>-84424678</v>
      </c>
      <c r="K47" s="20">
        <v>-802125</v>
      </c>
      <c r="L47" s="20"/>
      <c r="M47" s="20">
        <v>-109719060</v>
      </c>
      <c r="N47" s="20">
        <v>-110521185</v>
      </c>
      <c r="O47" s="20"/>
      <c r="P47" s="20"/>
      <c r="Q47" s="20"/>
      <c r="R47" s="20"/>
      <c r="S47" s="20"/>
      <c r="T47" s="20"/>
      <c r="U47" s="20"/>
      <c r="V47" s="20"/>
      <c r="W47" s="20">
        <v>-194945863</v>
      </c>
      <c r="X47" s="20"/>
      <c r="Y47" s="20">
        <v>-194945863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-57024018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-82512476</v>
      </c>
      <c r="I50" s="52">
        <f t="shared" si="7"/>
        <v>-1912202</v>
      </c>
      <c r="J50" s="52">
        <f t="shared" si="7"/>
        <v>-84424678</v>
      </c>
      <c r="K50" s="52">
        <f t="shared" si="7"/>
        <v>-802125</v>
      </c>
      <c r="L50" s="52">
        <f t="shared" si="7"/>
        <v>0</v>
      </c>
      <c r="M50" s="52">
        <f t="shared" si="7"/>
        <v>-109719060</v>
      </c>
      <c r="N50" s="52">
        <f t="shared" si="7"/>
        <v>-110521185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-194945863</v>
      </c>
      <c r="X50" s="52">
        <f t="shared" si="7"/>
        <v>0</v>
      </c>
      <c r="Y50" s="52">
        <f t="shared" si="7"/>
        <v>-194945863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1449445</v>
      </c>
      <c r="D17" s="18"/>
      <c r="E17" s="19">
        <v>5910000</v>
      </c>
      <c r="F17" s="20">
        <v>5910000</v>
      </c>
      <c r="G17" s="24"/>
      <c r="H17" s="24">
        <v>568964</v>
      </c>
      <c r="I17" s="24">
        <v>329664</v>
      </c>
      <c r="J17" s="20">
        <v>898628</v>
      </c>
      <c r="K17" s="24">
        <v>576223</v>
      </c>
      <c r="L17" s="24">
        <v>1411637</v>
      </c>
      <c r="M17" s="20">
        <v>715337</v>
      </c>
      <c r="N17" s="24">
        <v>2703197</v>
      </c>
      <c r="O17" s="24"/>
      <c r="P17" s="24"/>
      <c r="Q17" s="20"/>
      <c r="R17" s="24"/>
      <c r="S17" s="24"/>
      <c r="T17" s="20"/>
      <c r="U17" s="24"/>
      <c r="V17" s="24"/>
      <c r="W17" s="24">
        <v>3601825</v>
      </c>
      <c r="X17" s="20">
        <v>2955000</v>
      </c>
      <c r="Y17" s="24">
        <v>646825</v>
      </c>
      <c r="Z17" s="25">
        <v>21.88917089678511</v>
      </c>
      <c r="AA17" s="26">
        <v>5910000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1449445</v>
      </c>
      <c r="D25" s="29">
        <f t="shared" ref="D25:Y25" si="1">SUM(D15:D24)</f>
        <v>0</v>
      </c>
      <c r="E25" s="35">
        <f t="shared" si="1"/>
        <v>5910000</v>
      </c>
      <c r="F25" s="36">
        <f t="shared" si="1"/>
        <v>5910000</v>
      </c>
      <c r="G25" s="36">
        <f t="shared" si="1"/>
        <v>0</v>
      </c>
      <c r="H25" s="36">
        <f t="shared" si="1"/>
        <v>568964</v>
      </c>
      <c r="I25" s="36">
        <f t="shared" si="1"/>
        <v>329664</v>
      </c>
      <c r="J25" s="36">
        <f t="shared" si="1"/>
        <v>898628</v>
      </c>
      <c r="K25" s="36">
        <f t="shared" si="1"/>
        <v>576223</v>
      </c>
      <c r="L25" s="36">
        <f t="shared" si="1"/>
        <v>1411637</v>
      </c>
      <c r="M25" s="36">
        <f t="shared" si="1"/>
        <v>715337</v>
      </c>
      <c r="N25" s="36">
        <f t="shared" si="1"/>
        <v>2703197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3601825</v>
      </c>
      <c r="X25" s="36">
        <f t="shared" si="1"/>
        <v>2955000</v>
      </c>
      <c r="Y25" s="36">
        <f t="shared" si="1"/>
        <v>646825</v>
      </c>
      <c r="Z25" s="37">
        <f>+IF(X25&lt;&gt;0,+(Y25/X25)*100,0)</f>
        <v>21.88917089678511</v>
      </c>
      <c r="AA25" s="38">
        <f>SUM(AA15:AA24)</f>
        <v>5910000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1449445</v>
      </c>
      <c r="D26" s="29">
        <f>+D13+D25</f>
        <v>0</v>
      </c>
      <c r="E26" s="30">
        <f t="shared" si="2"/>
        <v>5910000</v>
      </c>
      <c r="F26" s="31">
        <f t="shared" si="2"/>
        <v>5910000</v>
      </c>
      <c r="G26" s="31">
        <f t="shared" si="2"/>
        <v>0</v>
      </c>
      <c r="H26" s="31">
        <f t="shared" si="2"/>
        <v>568964</v>
      </c>
      <c r="I26" s="31">
        <f t="shared" si="2"/>
        <v>329664</v>
      </c>
      <c r="J26" s="31">
        <f t="shared" si="2"/>
        <v>898628</v>
      </c>
      <c r="K26" s="31">
        <f t="shared" si="2"/>
        <v>576223</v>
      </c>
      <c r="L26" s="31">
        <f t="shared" si="2"/>
        <v>1411637</v>
      </c>
      <c r="M26" s="31">
        <f t="shared" si="2"/>
        <v>715337</v>
      </c>
      <c r="N26" s="31">
        <f t="shared" si="2"/>
        <v>2703197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3601825</v>
      </c>
      <c r="X26" s="31">
        <f t="shared" si="2"/>
        <v>2955000</v>
      </c>
      <c r="Y26" s="31">
        <f t="shared" si="2"/>
        <v>646825</v>
      </c>
      <c r="Z26" s="32">
        <f>+IF(X26&lt;&gt;0,+(Y26/X26)*100,0)</f>
        <v>21.88917089678511</v>
      </c>
      <c r="AA26" s="33">
        <f>+AA13+AA25</f>
        <v>5910000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-29691</v>
      </c>
      <c r="M33" s="20"/>
      <c r="N33" s="20">
        <v>-29691</v>
      </c>
      <c r="O33" s="20"/>
      <c r="P33" s="20"/>
      <c r="Q33" s="20"/>
      <c r="R33" s="20"/>
      <c r="S33" s="20"/>
      <c r="T33" s="20"/>
      <c r="U33" s="20"/>
      <c r="V33" s="20"/>
      <c r="W33" s="20">
        <v>-29691</v>
      </c>
      <c r="X33" s="20"/>
      <c r="Y33" s="20">
        <v>-29691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-29691</v>
      </c>
      <c r="M37" s="31">
        <f t="shared" si="3"/>
        <v>0</v>
      </c>
      <c r="N37" s="31">
        <f t="shared" si="3"/>
        <v>-29691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-29691</v>
      </c>
      <c r="X37" s="31">
        <f t="shared" si="3"/>
        <v>0</v>
      </c>
      <c r="Y37" s="31">
        <f t="shared" si="3"/>
        <v>-29691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-29691</v>
      </c>
      <c r="M44" s="31">
        <f t="shared" si="5"/>
        <v>0</v>
      </c>
      <c r="N44" s="31">
        <f t="shared" si="5"/>
        <v>-29691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-29691</v>
      </c>
      <c r="X44" s="31">
        <f t="shared" si="5"/>
        <v>0</v>
      </c>
      <c r="Y44" s="31">
        <f t="shared" si="5"/>
        <v>-29691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1449445</v>
      </c>
      <c r="D45" s="42">
        <f t="shared" si="6"/>
        <v>0</v>
      </c>
      <c r="E45" s="43">
        <f t="shared" si="6"/>
        <v>5910000</v>
      </c>
      <c r="F45" s="44">
        <f t="shared" si="6"/>
        <v>5910000</v>
      </c>
      <c r="G45" s="44">
        <f t="shared" si="6"/>
        <v>0</v>
      </c>
      <c r="H45" s="44">
        <f t="shared" si="6"/>
        <v>568964</v>
      </c>
      <c r="I45" s="44">
        <f t="shared" si="6"/>
        <v>329664</v>
      </c>
      <c r="J45" s="44">
        <f t="shared" si="6"/>
        <v>898628</v>
      </c>
      <c r="K45" s="44">
        <f t="shared" si="6"/>
        <v>576223</v>
      </c>
      <c r="L45" s="44">
        <f t="shared" si="6"/>
        <v>1441328</v>
      </c>
      <c r="M45" s="44">
        <f t="shared" si="6"/>
        <v>715337</v>
      </c>
      <c r="N45" s="44">
        <f t="shared" si="6"/>
        <v>2732888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3631516</v>
      </c>
      <c r="X45" s="44">
        <f t="shared" si="6"/>
        <v>2955000</v>
      </c>
      <c r="Y45" s="44">
        <f t="shared" si="6"/>
        <v>676516</v>
      </c>
      <c r="Z45" s="45">
        <f>+IF(X45&lt;&gt;0,+(Y45/X45)*100,0)</f>
        <v>22.89394247038917</v>
      </c>
      <c r="AA45" s="46">
        <f>+AA26-AA44</f>
        <v>5910000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</v>
      </c>
      <c r="F6" s="20">
        <v>-17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-17</v>
      </c>
    </row>
    <row r="7" spans="1:27" x14ac:dyDescent="0.25">
      <c r="A7" s="23" t="s">
        <v>35</v>
      </c>
      <c r="B7" s="17" t="s">
        <v>32</v>
      </c>
      <c r="C7" s="18">
        <v>20446569</v>
      </c>
      <c r="D7" s="18"/>
      <c r="E7" s="19">
        <v>19391081</v>
      </c>
      <c r="F7" s="20">
        <v>19391081</v>
      </c>
      <c r="G7" s="20">
        <v>260256</v>
      </c>
      <c r="H7" s="20">
        <v>464365</v>
      </c>
      <c r="I7" s="20">
        <v>275026</v>
      </c>
      <c r="J7" s="20">
        <v>999647</v>
      </c>
      <c r="K7" s="20">
        <v>326465</v>
      </c>
      <c r="L7" s="20">
        <v>278724</v>
      </c>
      <c r="M7" s="20">
        <v>826939</v>
      </c>
      <c r="N7" s="20">
        <v>1432128</v>
      </c>
      <c r="O7" s="20"/>
      <c r="P7" s="20"/>
      <c r="Q7" s="20"/>
      <c r="R7" s="20"/>
      <c r="S7" s="20"/>
      <c r="T7" s="20"/>
      <c r="U7" s="20"/>
      <c r="V7" s="20"/>
      <c r="W7" s="20">
        <v>2431775</v>
      </c>
      <c r="X7" s="20">
        <v>9695544</v>
      </c>
      <c r="Y7" s="20">
        <v>-7263769</v>
      </c>
      <c r="Z7" s="21">
        <v>-74.918632724476325</v>
      </c>
      <c r="AA7" s="22">
        <v>19391081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20446569</v>
      </c>
      <c r="D13" s="29">
        <f>SUM(D6:D12)</f>
        <v>0</v>
      </c>
      <c r="E13" s="30">
        <f t="shared" si="0"/>
        <v>19391064</v>
      </c>
      <c r="F13" s="31">
        <f t="shared" si="0"/>
        <v>19391064</v>
      </c>
      <c r="G13" s="31">
        <f t="shared" si="0"/>
        <v>260256</v>
      </c>
      <c r="H13" s="31">
        <f t="shared" si="0"/>
        <v>464365</v>
      </c>
      <c r="I13" s="31">
        <f t="shared" si="0"/>
        <v>275026</v>
      </c>
      <c r="J13" s="31">
        <f t="shared" si="0"/>
        <v>999647</v>
      </c>
      <c r="K13" s="31">
        <f t="shared" si="0"/>
        <v>326465</v>
      </c>
      <c r="L13" s="31">
        <f t="shared" si="0"/>
        <v>278724</v>
      </c>
      <c r="M13" s="31">
        <f t="shared" si="0"/>
        <v>826939</v>
      </c>
      <c r="N13" s="31">
        <f t="shared" si="0"/>
        <v>1432128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2431775</v>
      </c>
      <c r="X13" s="31">
        <f t="shared" si="0"/>
        <v>9695544</v>
      </c>
      <c r="Y13" s="31">
        <f t="shared" si="0"/>
        <v>-7263769</v>
      </c>
      <c r="Z13" s="32">
        <f>+IF(X13&lt;&gt;0,+(Y13/X13)*100,0)</f>
        <v>-74.918632724476325</v>
      </c>
      <c r="AA13" s="33">
        <f>SUM(AA6:AA12)</f>
        <v>19391064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12000000</v>
      </c>
      <c r="F17" s="20">
        <v>12000000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6000000</v>
      </c>
      <c r="Y17" s="24">
        <v>-6000000</v>
      </c>
      <c r="Z17" s="25">
        <v>-100</v>
      </c>
      <c r="AA17" s="26">
        <v>12000000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12000000</v>
      </c>
      <c r="F25" s="36">
        <f t="shared" si="1"/>
        <v>12000000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6000000</v>
      </c>
      <c r="Y25" s="36">
        <f t="shared" si="1"/>
        <v>-6000000</v>
      </c>
      <c r="Z25" s="37">
        <f>+IF(X25&lt;&gt;0,+(Y25/X25)*100,0)</f>
        <v>-100</v>
      </c>
      <c r="AA25" s="38">
        <f>SUM(AA15:AA24)</f>
        <v>12000000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20446569</v>
      </c>
      <c r="D26" s="29">
        <f>+D13+D25</f>
        <v>0</v>
      </c>
      <c r="E26" s="30">
        <f t="shared" si="2"/>
        <v>31391064</v>
      </c>
      <c r="F26" s="31">
        <f t="shared" si="2"/>
        <v>31391064</v>
      </c>
      <c r="G26" s="31">
        <f t="shared" si="2"/>
        <v>260256</v>
      </c>
      <c r="H26" s="31">
        <f t="shared" si="2"/>
        <v>464365</v>
      </c>
      <c r="I26" s="31">
        <f t="shared" si="2"/>
        <v>275026</v>
      </c>
      <c r="J26" s="31">
        <f t="shared" si="2"/>
        <v>999647</v>
      </c>
      <c r="K26" s="31">
        <f t="shared" si="2"/>
        <v>326465</v>
      </c>
      <c r="L26" s="31">
        <f t="shared" si="2"/>
        <v>278724</v>
      </c>
      <c r="M26" s="31">
        <f t="shared" si="2"/>
        <v>826939</v>
      </c>
      <c r="N26" s="31">
        <f t="shared" si="2"/>
        <v>1432128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2431775</v>
      </c>
      <c r="X26" s="31">
        <f t="shared" si="2"/>
        <v>15695544</v>
      </c>
      <c r="Y26" s="31">
        <f t="shared" si="2"/>
        <v>-13263769</v>
      </c>
      <c r="Z26" s="32">
        <f>+IF(X26&lt;&gt;0,+(Y26/X26)*100,0)</f>
        <v>-84.506589895832846</v>
      </c>
      <c r="AA26" s="33">
        <f>+AA13+AA25</f>
        <v>31391064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-948472</v>
      </c>
      <c r="J33" s="20">
        <v>-948472</v>
      </c>
      <c r="K33" s="20">
        <v>-962522</v>
      </c>
      <c r="L33" s="20">
        <v>-433214</v>
      </c>
      <c r="M33" s="20">
        <v>-1414474</v>
      </c>
      <c r="N33" s="20">
        <v>-2810210</v>
      </c>
      <c r="O33" s="20"/>
      <c r="P33" s="20"/>
      <c r="Q33" s="20"/>
      <c r="R33" s="20"/>
      <c r="S33" s="20"/>
      <c r="T33" s="20"/>
      <c r="U33" s="20"/>
      <c r="V33" s="20"/>
      <c r="W33" s="20">
        <v>-3758682</v>
      </c>
      <c r="X33" s="20"/>
      <c r="Y33" s="20">
        <v>-3758682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-948472</v>
      </c>
      <c r="J37" s="31">
        <f t="shared" si="3"/>
        <v>-948472</v>
      </c>
      <c r="K37" s="31">
        <f t="shared" si="3"/>
        <v>-962522</v>
      </c>
      <c r="L37" s="31">
        <f t="shared" si="3"/>
        <v>-433214</v>
      </c>
      <c r="M37" s="31">
        <f t="shared" si="3"/>
        <v>-1414474</v>
      </c>
      <c r="N37" s="31">
        <f t="shared" si="3"/>
        <v>-2810210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-3758682</v>
      </c>
      <c r="X37" s="31">
        <f t="shared" si="3"/>
        <v>0</v>
      </c>
      <c r="Y37" s="31">
        <f t="shared" si="3"/>
        <v>-3758682</v>
      </c>
      <c r="Z37" s="32">
        <f>+IF(X37&lt;&gt;0,+(Y37/X37)*100,0)</f>
        <v>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-948472</v>
      </c>
      <c r="J44" s="31">
        <f t="shared" si="5"/>
        <v>-948472</v>
      </c>
      <c r="K44" s="31">
        <f t="shared" si="5"/>
        <v>-962522</v>
      </c>
      <c r="L44" s="31">
        <f t="shared" si="5"/>
        <v>-433214</v>
      </c>
      <c r="M44" s="31">
        <f t="shared" si="5"/>
        <v>-1414474</v>
      </c>
      <c r="N44" s="31">
        <f t="shared" si="5"/>
        <v>-2810210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-3758682</v>
      </c>
      <c r="X44" s="31">
        <f t="shared" si="5"/>
        <v>0</v>
      </c>
      <c r="Y44" s="31">
        <f t="shared" si="5"/>
        <v>-3758682</v>
      </c>
      <c r="Z44" s="32">
        <f>+IF(X44&lt;&gt;0,+(Y44/X44)*100,0)</f>
        <v>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20446569</v>
      </c>
      <c r="D45" s="42">
        <f t="shared" si="6"/>
        <v>0</v>
      </c>
      <c r="E45" s="43">
        <f t="shared" si="6"/>
        <v>31391065</v>
      </c>
      <c r="F45" s="44">
        <f t="shared" si="6"/>
        <v>31391065</v>
      </c>
      <c r="G45" s="44">
        <f t="shared" si="6"/>
        <v>260256</v>
      </c>
      <c r="H45" s="44">
        <f t="shared" si="6"/>
        <v>464365</v>
      </c>
      <c r="I45" s="44">
        <f t="shared" si="6"/>
        <v>1223498</v>
      </c>
      <c r="J45" s="44">
        <f t="shared" si="6"/>
        <v>1948119</v>
      </c>
      <c r="K45" s="44">
        <f t="shared" si="6"/>
        <v>1288987</v>
      </c>
      <c r="L45" s="44">
        <f t="shared" si="6"/>
        <v>711938</v>
      </c>
      <c r="M45" s="44">
        <f t="shared" si="6"/>
        <v>2241413</v>
      </c>
      <c r="N45" s="44">
        <f t="shared" si="6"/>
        <v>4242338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6190457</v>
      </c>
      <c r="X45" s="44">
        <f t="shared" si="6"/>
        <v>15695544</v>
      </c>
      <c r="Y45" s="44">
        <f t="shared" si="6"/>
        <v>-9505087</v>
      </c>
      <c r="Z45" s="45">
        <f>+IF(X45&lt;&gt;0,+(Y45/X45)*100,0)</f>
        <v>-60.5591434103845</v>
      </c>
      <c r="AA45" s="46">
        <f>+AA26-AA44</f>
        <v>31391065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131693</v>
      </c>
      <c r="D47" s="18"/>
      <c r="E47" s="19">
        <v>-3</v>
      </c>
      <c r="F47" s="20">
        <v>-3</v>
      </c>
      <c r="G47" s="20">
        <v>-1423</v>
      </c>
      <c r="H47" s="20"/>
      <c r="I47" s="20"/>
      <c r="J47" s="20">
        <v>-1423</v>
      </c>
      <c r="K47" s="20">
        <v>-9939</v>
      </c>
      <c r="L47" s="20"/>
      <c r="M47" s="20"/>
      <c r="N47" s="20">
        <v>-9939</v>
      </c>
      <c r="O47" s="20"/>
      <c r="P47" s="20"/>
      <c r="Q47" s="20"/>
      <c r="R47" s="20"/>
      <c r="S47" s="20"/>
      <c r="T47" s="20"/>
      <c r="U47" s="20"/>
      <c r="V47" s="20"/>
      <c r="W47" s="20">
        <v>-11362</v>
      </c>
      <c r="X47" s="20"/>
      <c r="Y47" s="20">
        <v>-11362</v>
      </c>
      <c r="Z47" s="47"/>
      <c r="AA47" s="22">
        <v>-3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131693</v>
      </c>
      <c r="D50" s="50">
        <f t="shared" ref="D50:Y50" si="7">SUM(D47:D49)</f>
        <v>0</v>
      </c>
      <c r="E50" s="51">
        <f t="shared" si="7"/>
        <v>-3</v>
      </c>
      <c r="F50" s="52">
        <f t="shared" si="7"/>
        <v>-3</v>
      </c>
      <c r="G50" s="52">
        <f t="shared" si="7"/>
        <v>-1423</v>
      </c>
      <c r="H50" s="52">
        <f t="shared" si="7"/>
        <v>0</v>
      </c>
      <c r="I50" s="52">
        <f t="shared" si="7"/>
        <v>0</v>
      </c>
      <c r="J50" s="52">
        <f t="shared" si="7"/>
        <v>-1423</v>
      </c>
      <c r="K50" s="52">
        <f t="shared" si="7"/>
        <v>-9939</v>
      </c>
      <c r="L50" s="52">
        <f t="shared" si="7"/>
        <v>0</v>
      </c>
      <c r="M50" s="52">
        <f t="shared" si="7"/>
        <v>0</v>
      </c>
      <c r="N50" s="52">
        <f t="shared" si="7"/>
        <v>-9939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-11362</v>
      </c>
      <c r="X50" s="52">
        <f t="shared" si="7"/>
        <v>0</v>
      </c>
      <c r="Y50" s="52">
        <f t="shared" si="7"/>
        <v>-11362</v>
      </c>
      <c r="Z50" s="53">
        <f>+IF(X50&lt;&gt;0,+(Y50/X50)*100,0)</f>
        <v>0</v>
      </c>
      <c r="AA50" s="54">
        <f>SUM(AA47:AA49)</f>
        <v>-3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91311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91311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84617729</v>
      </c>
      <c r="D17" s="18"/>
      <c r="E17" s="19">
        <v>95777047</v>
      </c>
      <c r="F17" s="20">
        <v>95777047</v>
      </c>
      <c r="G17" s="24">
        <v>306895</v>
      </c>
      <c r="H17" s="24">
        <v>557271</v>
      </c>
      <c r="I17" s="24">
        <v>315377</v>
      </c>
      <c r="J17" s="20">
        <v>1179543</v>
      </c>
      <c r="K17" s="24">
        <v>10449</v>
      </c>
      <c r="L17" s="24"/>
      <c r="M17" s="20"/>
      <c r="N17" s="24">
        <v>10449</v>
      </c>
      <c r="O17" s="24"/>
      <c r="P17" s="24"/>
      <c r="Q17" s="20"/>
      <c r="R17" s="24"/>
      <c r="S17" s="24"/>
      <c r="T17" s="20"/>
      <c r="U17" s="24"/>
      <c r="V17" s="24"/>
      <c r="W17" s="24">
        <v>1189992</v>
      </c>
      <c r="X17" s="20">
        <v>47888514</v>
      </c>
      <c r="Y17" s="24">
        <v>-46698522</v>
      </c>
      <c r="Z17" s="25">
        <v>-97.515078459106093</v>
      </c>
      <c r="AA17" s="26">
        <v>95777047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84617729</v>
      </c>
      <c r="D25" s="29">
        <f t="shared" ref="D25:Y25" si="1">SUM(D15:D24)</f>
        <v>0</v>
      </c>
      <c r="E25" s="35">
        <f t="shared" si="1"/>
        <v>95777047</v>
      </c>
      <c r="F25" s="36">
        <f t="shared" si="1"/>
        <v>95777047</v>
      </c>
      <c r="G25" s="36">
        <f t="shared" si="1"/>
        <v>306895</v>
      </c>
      <c r="H25" s="36">
        <f t="shared" si="1"/>
        <v>557271</v>
      </c>
      <c r="I25" s="36">
        <f t="shared" si="1"/>
        <v>315377</v>
      </c>
      <c r="J25" s="36">
        <f t="shared" si="1"/>
        <v>1179543</v>
      </c>
      <c r="K25" s="36">
        <f t="shared" si="1"/>
        <v>10449</v>
      </c>
      <c r="L25" s="36">
        <f t="shared" si="1"/>
        <v>0</v>
      </c>
      <c r="M25" s="36">
        <f t="shared" si="1"/>
        <v>0</v>
      </c>
      <c r="N25" s="36">
        <f t="shared" si="1"/>
        <v>10449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1189992</v>
      </c>
      <c r="X25" s="36">
        <f t="shared" si="1"/>
        <v>47888514</v>
      </c>
      <c r="Y25" s="36">
        <f t="shared" si="1"/>
        <v>-46698522</v>
      </c>
      <c r="Z25" s="37">
        <f>+IF(X25&lt;&gt;0,+(Y25/X25)*100,0)</f>
        <v>-97.515078459106093</v>
      </c>
      <c r="AA25" s="38">
        <f>SUM(AA15:AA24)</f>
        <v>95777047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84709040</v>
      </c>
      <c r="D26" s="29">
        <f>+D13+D25</f>
        <v>0</v>
      </c>
      <c r="E26" s="30">
        <f t="shared" si="2"/>
        <v>95777047</v>
      </c>
      <c r="F26" s="31">
        <f t="shared" si="2"/>
        <v>95777047</v>
      </c>
      <c r="G26" s="31">
        <f t="shared" si="2"/>
        <v>306895</v>
      </c>
      <c r="H26" s="31">
        <f t="shared" si="2"/>
        <v>557271</v>
      </c>
      <c r="I26" s="31">
        <f t="shared" si="2"/>
        <v>315377</v>
      </c>
      <c r="J26" s="31">
        <f t="shared" si="2"/>
        <v>1179543</v>
      </c>
      <c r="K26" s="31">
        <f t="shared" si="2"/>
        <v>10449</v>
      </c>
      <c r="L26" s="31">
        <f t="shared" si="2"/>
        <v>0</v>
      </c>
      <c r="M26" s="31">
        <f t="shared" si="2"/>
        <v>0</v>
      </c>
      <c r="N26" s="31">
        <f t="shared" si="2"/>
        <v>10449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1189992</v>
      </c>
      <c r="X26" s="31">
        <f t="shared" si="2"/>
        <v>47888514</v>
      </c>
      <c r="Y26" s="31">
        <f t="shared" si="2"/>
        <v>-46698522</v>
      </c>
      <c r="Z26" s="32">
        <f>+IF(X26&lt;&gt;0,+(Y26/X26)*100,0)</f>
        <v>-97.515078459106093</v>
      </c>
      <c r="AA26" s="33">
        <f>+AA13+AA25</f>
        <v>95777047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84709040</v>
      </c>
      <c r="D45" s="42">
        <f t="shared" si="6"/>
        <v>0</v>
      </c>
      <c r="E45" s="43">
        <f t="shared" si="6"/>
        <v>95777047</v>
      </c>
      <c r="F45" s="44">
        <f t="shared" si="6"/>
        <v>95777047</v>
      </c>
      <c r="G45" s="44">
        <f t="shared" si="6"/>
        <v>306895</v>
      </c>
      <c r="H45" s="44">
        <f t="shared" si="6"/>
        <v>557271</v>
      </c>
      <c r="I45" s="44">
        <f t="shared" si="6"/>
        <v>315377</v>
      </c>
      <c r="J45" s="44">
        <f t="shared" si="6"/>
        <v>1179543</v>
      </c>
      <c r="K45" s="44">
        <f t="shared" si="6"/>
        <v>10449</v>
      </c>
      <c r="L45" s="44">
        <f t="shared" si="6"/>
        <v>0</v>
      </c>
      <c r="M45" s="44">
        <f t="shared" si="6"/>
        <v>0</v>
      </c>
      <c r="N45" s="44">
        <f t="shared" si="6"/>
        <v>10449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1189992</v>
      </c>
      <c r="X45" s="44">
        <f t="shared" si="6"/>
        <v>47888514</v>
      </c>
      <c r="Y45" s="44">
        <f t="shared" si="6"/>
        <v>-46698522</v>
      </c>
      <c r="Z45" s="45">
        <f>+IF(X45&lt;&gt;0,+(Y45/X45)*100,0)</f>
        <v>-97.515078459106093</v>
      </c>
      <c r="AA45" s="46">
        <f>+AA26-AA44</f>
        <v>95777047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2270110</v>
      </c>
      <c r="H6" s="20">
        <v>13257014</v>
      </c>
      <c r="I6" s="20">
        <v>6862622</v>
      </c>
      <c r="J6" s="20">
        <v>22389746</v>
      </c>
      <c r="K6" s="20">
        <v>3361404</v>
      </c>
      <c r="L6" s="20">
        <v>13041036</v>
      </c>
      <c r="M6" s="20">
        <v>8500805</v>
      </c>
      <c r="N6" s="20">
        <v>24903245</v>
      </c>
      <c r="O6" s="20"/>
      <c r="P6" s="20"/>
      <c r="Q6" s="20"/>
      <c r="R6" s="20"/>
      <c r="S6" s="20"/>
      <c r="T6" s="20"/>
      <c r="U6" s="20"/>
      <c r="V6" s="20"/>
      <c r="W6" s="20">
        <v>47292991</v>
      </c>
      <c r="X6" s="20"/>
      <c r="Y6" s="20">
        <v>47292991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11159534</v>
      </c>
      <c r="D7" s="18"/>
      <c r="E7" s="19">
        <v>7992126</v>
      </c>
      <c r="F7" s="20">
        <v>7992126</v>
      </c>
      <c r="G7" s="20">
        <v>1647948</v>
      </c>
      <c r="H7" s="20">
        <v>-3899348</v>
      </c>
      <c r="I7" s="20">
        <v>2627673</v>
      </c>
      <c r="J7" s="20">
        <v>376273</v>
      </c>
      <c r="K7" s="20">
        <v>3097203</v>
      </c>
      <c r="L7" s="20">
        <v>1790314</v>
      </c>
      <c r="M7" s="20">
        <v>1743326</v>
      </c>
      <c r="N7" s="20">
        <v>6630843</v>
      </c>
      <c r="O7" s="20"/>
      <c r="P7" s="20"/>
      <c r="Q7" s="20"/>
      <c r="R7" s="20"/>
      <c r="S7" s="20"/>
      <c r="T7" s="20"/>
      <c r="U7" s="20"/>
      <c r="V7" s="20"/>
      <c r="W7" s="20">
        <v>7007116</v>
      </c>
      <c r="X7" s="20">
        <v>3996066</v>
      </c>
      <c r="Y7" s="20">
        <v>3011050</v>
      </c>
      <c r="Z7" s="21">
        <v>75.350357076184423</v>
      </c>
      <c r="AA7" s="22">
        <v>7992126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59393</v>
      </c>
      <c r="F8" s="20">
        <v>59393</v>
      </c>
      <c r="G8" s="20">
        <v>295226</v>
      </c>
      <c r="H8" s="20">
        <v>441621</v>
      </c>
      <c r="I8" s="20">
        <v>350934</v>
      </c>
      <c r="J8" s="20">
        <v>1087781</v>
      </c>
      <c r="K8" s="20">
        <v>1683628</v>
      </c>
      <c r="L8" s="20">
        <v>319483</v>
      </c>
      <c r="M8" s="20">
        <v>314930</v>
      </c>
      <c r="N8" s="20">
        <v>2318041</v>
      </c>
      <c r="O8" s="20"/>
      <c r="P8" s="20"/>
      <c r="Q8" s="20"/>
      <c r="R8" s="20"/>
      <c r="S8" s="20"/>
      <c r="T8" s="20"/>
      <c r="U8" s="20"/>
      <c r="V8" s="20"/>
      <c r="W8" s="20">
        <v>3405822</v>
      </c>
      <c r="X8" s="20">
        <v>29700</v>
      </c>
      <c r="Y8" s="20">
        <v>3376122</v>
      </c>
      <c r="Z8" s="21">
        <v>11367.414141414141</v>
      </c>
      <c r="AA8" s="22">
        <v>59393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699523</v>
      </c>
      <c r="F10" s="20">
        <v>699523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349764</v>
      </c>
      <c r="Y10" s="20">
        <v>-349764</v>
      </c>
      <c r="Z10" s="21">
        <v>-100</v>
      </c>
      <c r="AA10" s="22">
        <v>699523</v>
      </c>
    </row>
    <row r="11" spans="1:27" x14ac:dyDescent="0.25">
      <c r="A11" s="23" t="s">
        <v>39</v>
      </c>
      <c r="B11" s="17" t="s">
        <v>32</v>
      </c>
      <c r="C11" s="18">
        <v>16024452</v>
      </c>
      <c r="D11" s="18"/>
      <c r="E11" s="19"/>
      <c r="F11" s="20"/>
      <c r="G11" s="24"/>
      <c r="H11" s="24">
        <v>149179</v>
      </c>
      <c r="I11" s="24">
        <v>418300</v>
      </c>
      <c r="J11" s="20">
        <v>567479</v>
      </c>
      <c r="K11" s="24">
        <v>58979</v>
      </c>
      <c r="L11" s="24"/>
      <c r="M11" s="20">
        <v>133529</v>
      </c>
      <c r="N11" s="24">
        <v>192508</v>
      </c>
      <c r="O11" s="24"/>
      <c r="P11" s="24"/>
      <c r="Q11" s="20"/>
      <c r="R11" s="24"/>
      <c r="S11" s="24"/>
      <c r="T11" s="20"/>
      <c r="U11" s="24"/>
      <c r="V11" s="24"/>
      <c r="W11" s="24">
        <v>759987</v>
      </c>
      <c r="X11" s="20"/>
      <c r="Y11" s="24">
        <v>759987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27183986</v>
      </c>
      <c r="D13" s="29">
        <f>SUM(D6:D12)</f>
        <v>0</v>
      </c>
      <c r="E13" s="30">
        <f t="shared" si="0"/>
        <v>8751042</v>
      </c>
      <c r="F13" s="31">
        <f t="shared" si="0"/>
        <v>8751042</v>
      </c>
      <c r="G13" s="31">
        <f t="shared" si="0"/>
        <v>4213284</v>
      </c>
      <c r="H13" s="31">
        <f t="shared" si="0"/>
        <v>9948466</v>
      </c>
      <c r="I13" s="31">
        <f t="shared" si="0"/>
        <v>10259529</v>
      </c>
      <c r="J13" s="31">
        <f t="shared" si="0"/>
        <v>24421279</v>
      </c>
      <c r="K13" s="31">
        <f t="shared" si="0"/>
        <v>8201214</v>
      </c>
      <c r="L13" s="31">
        <f t="shared" si="0"/>
        <v>15150833</v>
      </c>
      <c r="M13" s="31">
        <f t="shared" si="0"/>
        <v>10692590</v>
      </c>
      <c r="N13" s="31">
        <f t="shared" si="0"/>
        <v>34044637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58465916</v>
      </c>
      <c r="X13" s="31">
        <f t="shared" si="0"/>
        <v>4375530</v>
      </c>
      <c r="Y13" s="31">
        <f t="shared" si="0"/>
        <v>54090386</v>
      </c>
      <c r="Z13" s="32">
        <f>+IF(X13&lt;&gt;0,+(Y13/X13)*100,0)</f>
        <v>1236.2019229670461</v>
      </c>
      <c r="AA13" s="33">
        <f>SUM(AA6:AA12)</f>
        <v>8751042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15001419</v>
      </c>
      <c r="D17" s="18"/>
      <c r="E17" s="19">
        <v>109204361</v>
      </c>
      <c r="F17" s="20">
        <v>109204361</v>
      </c>
      <c r="G17" s="24"/>
      <c r="H17" s="24"/>
      <c r="I17" s="24">
        <v>2518109</v>
      </c>
      <c r="J17" s="20">
        <v>2518109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2518109</v>
      </c>
      <c r="X17" s="20">
        <v>54602178</v>
      </c>
      <c r="Y17" s="24">
        <v>-52084069</v>
      </c>
      <c r="Z17" s="25">
        <v>-95.388262717285741</v>
      </c>
      <c r="AA17" s="26">
        <v>109204361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15001419</v>
      </c>
      <c r="D25" s="29">
        <f t="shared" ref="D25:Y25" si="1">SUM(D15:D24)</f>
        <v>0</v>
      </c>
      <c r="E25" s="35">
        <f t="shared" si="1"/>
        <v>109204361</v>
      </c>
      <c r="F25" s="36">
        <f t="shared" si="1"/>
        <v>109204361</v>
      </c>
      <c r="G25" s="36">
        <f t="shared" si="1"/>
        <v>0</v>
      </c>
      <c r="H25" s="36">
        <f t="shared" si="1"/>
        <v>0</v>
      </c>
      <c r="I25" s="36">
        <f t="shared" si="1"/>
        <v>2518109</v>
      </c>
      <c r="J25" s="36">
        <f t="shared" si="1"/>
        <v>2518109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2518109</v>
      </c>
      <c r="X25" s="36">
        <f t="shared" si="1"/>
        <v>54602178</v>
      </c>
      <c r="Y25" s="36">
        <f t="shared" si="1"/>
        <v>-52084069</v>
      </c>
      <c r="Z25" s="37">
        <f>+IF(X25&lt;&gt;0,+(Y25/X25)*100,0)</f>
        <v>-95.388262717285741</v>
      </c>
      <c r="AA25" s="38">
        <f>SUM(AA15:AA24)</f>
        <v>109204361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42185405</v>
      </c>
      <c r="D26" s="29">
        <f>+D13+D25</f>
        <v>0</v>
      </c>
      <c r="E26" s="30">
        <f t="shared" si="2"/>
        <v>117955403</v>
      </c>
      <c r="F26" s="31">
        <f t="shared" si="2"/>
        <v>117955403</v>
      </c>
      <c r="G26" s="31">
        <f t="shared" si="2"/>
        <v>4213284</v>
      </c>
      <c r="H26" s="31">
        <f t="shared" si="2"/>
        <v>9948466</v>
      </c>
      <c r="I26" s="31">
        <f t="shared" si="2"/>
        <v>12777638</v>
      </c>
      <c r="J26" s="31">
        <f t="shared" si="2"/>
        <v>26939388</v>
      </c>
      <c r="K26" s="31">
        <f t="shared" si="2"/>
        <v>8201214</v>
      </c>
      <c r="L26" s="31">
        <f t="shared" si="2"/>
        <v>15150833</v>
      </c>
      <c r="M26" s="31">
        <f t="shared" si="2"/>
        <v>10692590</v>
      </c>
      <c r="N26" s="31">
        <f t="shared" si="2"/>
        <v>34044637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60984025</v>
      </c>
      <c r="X26" s="31">
        <f t="shared" si="2"/>
        <v>58977708</v>
      </c>
      <c r="Y26" s="31">
        <f t="shared" si="2"/>
        <v>2006317</v>
      </c>
      <c r="Z26" s="32">
        <f>+IF(X26&lt;&gt;0,+(Y26/X26)*100,0)</f>
        <v>3.4018226004984795</v>
      </c>
      <c r="AA26" s="33">
        <f>+AA13+AA25</f>
        <v>117955403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14804633</v>
      </c>
      <c r="F30" s="20">
        <v>14804633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7402314</v>
      </c>
      <c r="Y30" s="20">
        <v>-7402314</v>
      </c>
      <c r="Z30" s="21">
        <v>-100</v>
      </c>
      <c r="AA30" s="22">
        <v>14804633</v>
      </c>
    </row>
    <row r="31" spans="1:27" x14ac:dyDescent="0.25">
      <c r="A31" s="23" t="s">
        <v>58</v>
      </c>
      <c r="B31" s="39" t="s">
        <v>32</v>
      </c>
      <c r="C31" s="18">
        <v>162774</v>
      </c>
      <c r="D31" s="18"/>
      <c r="E31" s="19">
        <v>1900480</v>
      </c>
      <c r="F31" s="20">
        <v>1900480</v>
      </c>
      <c r="G31" s="20">
        <v>58338</v>
      </c>
      <c r="H31" s="20"/>
      <c r="I31" s="20">
        <v>-7603</v>
      </c>
      <c r="J31" s="20">
        <v>50735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50735</v>
      </c>
      <c r="X31" s="20">
        <v>950244</v>
      </c>
      <c r="Y31" s="20">
        <v>-899509</v>
      </c>
      <c r="Z31" s="21">
        <v>-94.660845004020018</v>
      </c>
      <c r="AA31" s="22">
        <v>1900480</v>
      </c>
    </row>
    <row r="32" spans="1:27" x14ac:dyDescent="0.25">
      <c r="A32" s="23" t="s">
        <v>59</v>
      </c>
      <c r="B32" s="17" t="s">
        <v>32</v>
      </c>
      <c r="C32" s="18">
        <v>152176738</v>
      </c>
      <c r="D32" s="18"/>
      <c r="E32" s="19">
        <v>292697275</v>
      </c>
      <c r="F32" s="20">
        <v>292697275</v>
      </c>
      <c r="G32" s="20"/>
      <c r="H32" s="20">
        <v>1143705</v>
      </c>
      <c r="I32" s="20">
        <v>1921227</v>
      </c>
      <c r="J32" s="20">
        <v>3064932</v>
      </c>
      <c r="K32" s="20">
        <v>1045621</v>
      </c>
      <c r="L32" s="20">
        <v>266715</v>
      </c>
      <c r="M32" s="20">
        <v>1023720</v>
      </c>
      <c r="N32" s="20">
        <v>2336056</v>
      </c>
      <c r="O32" s="20"/>
      <c r="P32" s="20"/>
      <c r="Q32" s="20"/>
      <c r="R32" s="20"/>
      <c r="S32" s="20"/>
      <c r="T32" s="20"/>
      <c r="U32" s="20"/>
      <c r="V32" s="20"/>
      <c r="W32" s="20">
        <v>5400988</v>
      </c>
      <c r="X32" s="20">
        <v>146348640</v>
      </c>
      <c r="Y32" s="20">
        <v>-140947652</v>
      </c>
      <c r="Z32" s="21">
        <v>-96.309505848499853</v>
      </c>
      <c r="AA32" s="22">
        <v>292697275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-947913</v>
      </c>
      <c r="J33" s="20">
        <v>-947913</v>
      </c>
      <c r="K33" s="20"/>
      <c r="L33" s="20">
        <v>2475000</v>
      </c>
      <c r="M33" s="20"/>
      <c r="N33" s="20">
        <v>2475000</v>
      </c>
      <c r="O33" s="20"/>
      <c r="P33" s="20"/>
      <c r="Q33" s="20"/>
      <c r="R33" s="20"/>
      <c r="S33" s="20"/>
      <c r="T33" s="20"/>
      <c r="U33" s="20"/>
      <c r="V33" s="20"/>
      <c r="W33" s="20">
        <v>1527087</v>
      </c>
      <c r="X33" s="20"/>
      <c r="Y33" s="20">
        <v>1527087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583340</v>
      </c>
      <c r="I35" s="20">
        <v>591005</v>
      </c>
      <c r="J35" s="20">
        <v>1174345</v>
      </c>
      <c r="K35" s="20"/>
      <c r="L35" s="20">
        <v>695220</v>
      </c>
      <c r="M35" s="20">
        <v>390261</v>
      </c>
      <c r="N35" s="20">
        <v>1085481</v>
      </c>
      <c r="O35" s="20"/>
      <c r="P35" s="20"/>
      <c r="Q35" s="20"/>
      <c r="R35" s="20"/>
      <c r="S35" s="20"/>
      <c r="T35" s="20"/>
      <c r="U35" s="20"/>
      <c r="V35" s="20"/>
      <c r="W35" s="20">
        <v>2259826</v>
      </c>
      <c r="X35" s="20"/>
      <c r="Y35" s="20">
        <v>2259826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152339512</v>
      </c>
      <c r="D37" s="29">
        <f t="shared" ref="D37:Y37" si="3">SUM(D29:D36)</f>
        <v>0</v>
      </c>
      <c r="E37" s="30">
        <f t="shared" si="3"/>
        <v>309402388</v>
      </c>
      <c r="F37" s="31">
        <f t="shared" si="3"/>
        <v>309402388</v>
      </c>
      <c r="G37" s="31">
        <f t="shared" si="3"/>
        <v>58338</v>
      </c>
      <c r="H37" s="31">
        <f t="shared" si="3"/>
        <v>1727045</v>
      </c>
      <c r="I37" s="31">
        <f t="shared" si="3"/>
        <v>1556716</v>
      </c>
      <c r="J37" s="31">
        <f t="shared" si="3"/>
        <v>3342099</v>
      </c>
      <c r="K37" s="31">
        <f t="shared" si="3"/>
        <v>1045621</v>
      </c>
      <c r="L37" s="31">
        <f t="shared" si="3"/>
        <v>3436935</v>
      </c>
      <c r="M37" s="31">
        <f t="shared" si="3"/>
        <v>1413981</v>
      </c>
      <c r="N37" s="31">
        <f t="shared" si="3"/>
        <v>5896537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9238636</v>
      </c>
      <c r="X37" s="31">
        <f t="shared" si="3"/>
        <v>154701198</v>
      </c>
      <c r="Y37" s="31">
        <f t="shared" si="3"/>
        <v>-145462562</v>
      </c>
      <c r="Z37" s="32">
        <f>+IF(X37&lt;&gt;0,+(Y37/X37)*100,0)</f>
        <v>-94.028077274488851</v>
      </c>
      <c r="AA37" s="33">
        <f>SUM(AA29:AA36)</f>
        <v>309402388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51010355</v>
      </c>
      <c r="F41" s="20">
        <v>51010355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25505172</v>
      </c>
      <c r="Y41" s="20">
        <v>-25505172</v>
      </c>
      <c r="Z41" s="21">
        <v>-100</v>
      </c>
      <c r="AA41" s="22">
        <v>51010355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51010355</v>
      </c>
      <c r="F43" s="36">
        <f t="shared" si="4"/>
        <v>51010355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25505172</v>
      </c>
      <c r="Y43" s="36">
        <f t="shared" si="4"/>
        <v>-25505172</v>
      </c>
      <c r="Z43" s="37">
        <f>+IF(X43&lt;&gt;0,+(Y43/X43)*100,0)</f>
        <v>-100</v>
      </c>
      <c r="AA43" s="38">
        <f>SUM(AA39:AA42)</f>
        <v>51010355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152339512</v>
      </c>
      <c r="D44" s="29">
        <f>+D37+D43</f>
        <v>0</v>
      </c>
      <c r="E44" s="30">
        <f t="shared" si="5"/>
        <v>360412743</v>
      </c>
      <c r="F44" s="31">
        <f t="shared" si="5"/>
        <v>360412743</v>
      </c>
      <c r="G44" s="31">
        <f t="shared" si="5"/>
        <v>58338</v>
      </c>
      <c r="H44" s="31">
        <f t="shared" si="5"/>
        <v>1727045</v>
      </c>
      <c r="I44" s="31">
        <f t="shared" si="5"/>
        <v>1556716</v>
      </c>
      <c r="J44" s="31">
        <f t="shared" si="5"/>
        <v>3342099</v>
      </c>
      <c r="K44" s="31">
        <f t="shared" si="5"/>
        <v>1045621</v>
      </c>
      <c r="L44" s="31">
        <f t="shared" si="5"/>
        <v>3436935</v>
      </c>
      <c r="M44" s="31">
        <f t="shared" si="5"/>
        <v>1413981</v>
      </c>
      <c r="N44" s="31">
        <f t="shared" si="5"/>
        <v>5896537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9238636</v>
      </c>
      <c r="X44" s="31">
        <f t="shared" si="5"/>
        <v>180206370</v>
      </c>
      <c r="Y44" s="31">
        <f t="shared" si="5"/>
        <v>-170967734</v>
      </c>
      <c r="Z44" s="32">
        <f>+IF(X44&lt;&gt;0,+(Y44/X44)*100,0)</f>
        <v>-94.873302203468171</v>
      </c>
      <c r="AA44" s="33">
        <f>+AA37+AA43</f>
        <v>360412743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-110154107</v>
      </c>
      <c r="D45" s="42">
        <f t="shared" si="6"/>
        <v>0</v>
      </c>
      <c r="E45" s="43">
        <f t="shared" si="6"/>
        <v>-242457340</v>
      </c>
      <c r="F45" s="44">
        <f t="shared" si="6"/>
        <v>-242457340</v>
      </c>
      <c r="G45" s="44">
        <f t="shared" si="6"/>
        <v>4154946</v>
      </c>
      <c r="H45" s="44">
        <f t="shared" si="6"/>
        <v>8221421</v>
      </c>
      <c r="I45" s="44">
        <f t="shared" si="6"/>
        <v>11220922</v>
      </c>
      <c r="J45" s="44">
        <f t="shared" si="6"/>
        <v>23597289</v>
      </c>
      <c r="K45" s="44">
        <f t="shared" si="6"/>
        <v>7155593</v>
      </c>
      <c r="L45" s="44">
        <f t="shared" si="6"/>
        <v>11713898</v>
      </c>
      <c r="M45" s="44">
        <f t="shared" si="6"/>
        <v>9278609</v>
      </c>
      <c r="N45" s="44">
        <f t="shared" si="6"/>
        <v>28148100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51745389</v>
      </c>
      <c r="X45" s="44">
        <f t="shared" si="6"/>
        <v>-121228662</v>
      </c>
      <c r="Y45" s="44">
        <f t="shared" si="6"/>
        <v>172974051</v>
      </c>
      <c r="Z45" s="45">
        <f>+IF(X45&lt;&gt;0,+(Y45/X45)*100,0)</f>
        <v>-142.68412118579681</v>
      </c>
      <c r="AA45" s="46">
        <f>+AA26-AA44</f>
        <v>-242457340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4903833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4903833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-9110125</v>
      </c>
      <c r="D6" s="18"/>
      <c r="E6" s="19"/>
      <c r="F6" s="20"/>
      <c r="G6" s="20">
        <v>-1024314</v>
      </c>
      <c r="H6" s="20"/>
      <c r="I6" s="20"/>
      <c r="J6" s="20">
        <v>-1024314</v>
      </c>
      <c r="K6" s="20">
        <v>-250568</v>
      </c>
      <c r="L6" s="20"/>
      <c r="M6" s="20"/>
      <c r="N6" s="20">
        <v>-250568</v>
      </c>
      <c r="O6" s="20"/>
      <c r="P6" s="20"/>
      <c r="Q6" s="20"/>
      <c r="R6" s="20"/>
      <c r="S6" s="20"/>
      <c r="T6" s="20"/>
      <c r="U6" s="20"/>
      <c r="V6" s="20"/>
      <c r="W6" s="20">
        <v>-1274882</v>
      </c>
      <c r="X6" s="20"/>
      <c r="Y6" s="20">
        <v>-1274882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-207880</v>
      </c>
      <c r="F10" s="20">
        <v>-207880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-103938</v>
      </c>
      <c r="Y10" s="20">
        <v>103938</v>
      </c>
      <c r="Z10" s="21">
        <v>-100</v>
      </c>
      <c r="AA10" s="22">
        <v>-207880</v>
      </c>
    </row>
    <row r="11" spans="1:27" x14ac:dyDescent="0.25">
      <c r="A11" s="23" t="s">
        <v>39</v>
      </c>
      <c r="B11" s="17" t="s">
        <v>32</v>
      </c>
      <c r="C11" s="18">
        <v>1689119</v>
      </c>
      <c r="D11" s="18"/>
      <c r="E11" s="19"/>
      <c r="F11" s="20"/>
      <c r="G11" s="24">
        <v>14664</v>
      </c>
      <c r="H11" s="24"/>
      <c r="I11" s="24"/>
      <c r="J11" s="20">
        <v>14664</v>
      </c>
      <c r="K11" s="24"/>
      <c r="L11" s="24">
        <v>59510</v>
      </c>
      <c r="M11" s="20"/>
      <c r="N11" s="24">
        <v>59510</v>
      </c>
      <c r="O11" s="24"/>
      <c r="P11" s="24"/>
      <c r="Q11" s="20"/>
      <c r="R11" s="24"/>
      <c r="S11" s="24"/>
      <c r="T11" s="20"/>
      <c r="U11" s="24"/>
      <c r="V11" s="24"/>
      <c r="W11" s="24">
        <v>74174</v>
      </c>
      <c r="X11" s="20"/>
      <c r="Y11" s="24">
        <v>74174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-7420006</v>
      </c>
      <c r="D13" s="29">
        <f>SUM(D6:D12)</f>
        <v>0</v>
      </c>
      <c r="E13" s="30">
        <f t="shared" si="0"/>
        <v>-207880</v>
      </c>
      <c r="F13" s="31">
        <f t="shared" si="0"/>
        <v>-207880</v>
      </c>
      <c r="G13" s="31">
        <f t="shared" si="0"/>
        <v>-1009650</v>
      </c>
      <c r="H13" s="31">
        <f t="shared" si="0"/>
        <v>0</v>
      </c>
      <c r="I13" s="31">
        <f t="shared" si="0"/>
        <v>0</v>
      </c>
      <c r="J13" s="31">
        <f t="shared" si="0"/>
        <v>-1009650</v>
      </c>
      <c r="K13" s="31">
        <f t="shared" si="0"/>
        <v>-250568</v>
      </c>
      <c r="L13" s="31">
        <f t="shared" si="0"/>
        <v>59510</v>
      </c>
      <c r="M13" s="31">
        <f t="shared" si="0"/>
        <v>0</v>
      </c>
      <c r="N13" s="31">
        <f t="shared" si="0"/>
        <v>-191058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-1200708</v>
      </c>
      <c r="X13" s="31">
        <f t="shared" si="0"/>
        <v>-103938</v>
      </c>
      <c r="Y13" s="31">
        <f t="shared" si="0"/>
        <v>-1096770</v>
      </c>
      <c r="Z13" s="32">
        <f>+IF(X13&lt;&gt;0,+(Y13/X13)*100,0)</f>
        <v>1055.2156093055476</v>
      </c>
      <c r="AA13" s="33">
        <f>SUM(AA6:AA12)</f>
        <v>-207880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-7420006</v>
      </c>
      <c r="D26" s="29">
        <f>+D13+D25</f>
        <v>0</v>
      </c>
      <c r="E26" s="30">
        <f t="shared" si="2"/>
        <v>-207880</v>
      </c>
      <c r="F26" s="31">
        <f t="shared" si="2"/>
        <v>-207880</v>
      </c>
      <c r="G26" s="31">
        <f t="shared" si="2"/>
        <v>-1009650</v>
      </c>
      <c r="H26" s="31">
        <f t="shared" si="2"/>
        <v>0</v>
      </c>
      <c r="I26" s="31">
        <f t="shared" si="2"/>
        <v>0</v>
      </c>
      <c r="J26" s="31">
        <f t="shared" si="2"/>
        <v>-1009650</v>
      </c>
      <c r="K26" s="31">
        <f t="shared" si="2"/>
        <v>-250568</v>
      </c>
      <c r="L26" s="31">
        <f t="shared" si="2"/>
        <v>59510</v>
      </c>
      <c r="M26" s="31">
        <f t="shared" si="2"/>
        <v>0</v>
      </c>
      <c r="N26" s="31">
        <f t="shared" si="2"/>
        <v>-191058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-1200708</v>
      </c>
      <c r="X26" s="31">
        <f t="shared" si="2"/>
        <v>-103938</v>
      </c>
      <c r="Y26" s="31">
        <f t="shared" si="2"/>
        <v>-1096770</v>
      </c>
      <c r="Z26" s="32">
        <f>+IF(X26&lt;&gt;0,+(Y26/X26)*100,0)</f>
        <v>1055.2156093055476</v>
      </c>
      <c r="AA26" s="33">
        <f>+AA13+AA25</f>
        <v>-207880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4354732</v>
      </c>
      <c r="D32" s="18"/>
      <c r="E32" s="19">
        <v>3500000</v>
      </c>
      <c r="F32" s="20">
        <v>3500000</v>
      </c>
      <c r="G32" s="20">
        <v>-898826</v>
      </c>
      <c r="H32" s="20"/>
      <c r="I32" s="20"/>
      <c r="J32" s="20">
        <v>-898826</v>
      </c>
      <c r="K32" s="20">
        <v>-250568</v>
      </c>
      <c r="L32" s="20">
        <v>472720</v>
      </c>
      <c r="M32" s="20"/>
      <c r="N32" s="20">
        <v>222152</v>
      </c>
      <c r="O32" s="20"/>
      <c r="P32" s="20"/>
      <c r="Q32" s="20"/>
      <c r="R32" s="20"/>
      <c r="S32" s="20"/>
      <c r="T32" s="20"/>
      <c r="U32" s="20"/>
      <c r="V32" s="20"/>
      <c r="W32" s="20">
        <v>-676674</v>
      </c>
      <c r="X32" s="20">
        <v>1749996</v>
      </c>
      <c r="Y32" s="20">
        <v>-2426670</v>
      </c>
      <c r="Z32" s="21">
        <v>-138.66717409639793</v>
      </c>
      <c r="AA32" s="22">
        <v>3500000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4354732</v>
      </c>
      <c r="D37" s="29">
        <f t="shared" ref="D37:Y37" si="3">SUM(D29:D36)</f>
        <v>0</v>
      </c>
      <c r="E37" s="30">
        <f t="shared" si="3"/>
        <v>3500000</v>
      </c>
      <c r="F37" s="31">
        <f t="shared" si="3"/>
        <v>3500000</v>
      </c>
      <c r="G37" s="31">
        <f t="shared" si="3"/>
        <v>-898826</v>
      </c>
      <c r="H37" s="31">
        <f t="shared" si="3"/>
        <v>0</v>
      </c>
      <c r="I37" s="31">
        <f t="shared" si="3"/>
        <v>0</v>
      </c>
      <c r="J37" s="31">
        <f t="shared" si="3"/>
        <v>-898826</v>
      </c>
      <c r="K37" s="31">
        <f t="shared" si="3"/>
        <v>-250568</v>
      </c>
      <c r="L37" s="31">
        <f t="shared" si="3"/>
        <v>472720</v>
      </c>
      <c r="M37" s="31">
        <f t="shared" si="3"/>
        <v>0</v>
      </c>
      <c r="N37" s="31">
        <f t="shared" si="3"/>
        <v>222152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-676674</v>
      </c>
      <c r="X37" s="31">
        <f t="shared" si="3"/>
        <v>1749996</v>
      </c>
      <c r="Y37" s="31">
        <f t="shared" si="3"/>
        <v>-2426670</v>
      </c>
      <c r="Z37" s="32">
        <f>+IF(X37&lt;&gt;0,+(Y37/X37)*100,0)</f>
        <v>-138.66717409639793</v>
      </c>
      <c r="AA37" s="33">
        <f>SUM(AA29:AA36)</f>
        <v>3500000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4354732</v>
      </c>
      <c r="D44" s="29">
        <f>+D37+D43</f>
        <v>0</v>
      </c>
      <c r="E44" s="30">
        <f t="shared" si="5"/>
        <v>3500000</v>
      </c>
      <c r="F44" s="31">
        <f t="shared" si="5"/>
        <v>3500000</v>
      </c>
      <c r="G44" s="31">
        <f t="shared" si="5"/>
        <v>-898826</v>
      </c>
      <c r="H44" s="31">
        <f t="shared" si="5"/>
        <v>0</v>
      </c>
      <c r="I44" s="31">
        <f t="shared" si="5"/>
        <v>0</v>
      </c>
      <c r="J44" s="31">
        <f t="shared" si="5"/>
        <v>-898826</v>
      </c>
      <c r="K44" s="31">
        <f t="shared" si="5"/>
        <v>-250568</v>
      </c>
      <c r="L44" s="31">
        <f t="shared" si="5"/>
        <v>472720</v>
      </c>
      <c r="M44" s="31">
        <f t="shared" si="5"/>
        <v>0</v>
      </c>
      <c r="N44" s="31">
        <f t="shared" si="5"/>
        <v>222152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-676674</v>
      </c>
      <c r="X44" s="31">
        <f t="shared" si="5"/>
        <v>1749996</v>
      </c>
      <c r="Y44" s="31">
        <f t="shared" si="5"/>
        <v>-2426670</v>
      </c>
      <c r="Z44" s="32">
        <f>+IF(X44&lt;&gt;0,+(Y44/X44)*100,0)</f>
        <v>-138.66717409639793</v>
      </c>
      <c r="AA44" s="33">
        <f>+AA37+AA43</f>
        <v>3500000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-11774738</v>
      </c>
      <c r="D45" s="42">
        <f t="shared" si="6"/>
        <v>0</v>
      </c>
      <c r="E45" s="43">
        <f t="shared" si="6"/>
        <v>-3707880</v>
      </c>
      <c r="F45" s="44">
        <f t="shared" si="6"/>
        <v>-3707880</v>
      </c>
      <c r="G45" s="44">
        <f t="shared" si="6"/>
        <v>-110824</v>
      </c>
      <c r="H45" s="44">
        <f t="shared" si="6"/>
        <v>0</v>
      </c>
      <c r="I45" s="44">
        <f t="shared" si="6"/>
        <v>0</v>
      </c>
      <c r="J45" s="44">
        <f t="shared" si="6"/>
        <v>-110824</v>
      </c>
      <c r="K45" s="44">
        <f t="shared" si="6"/>
        <v>0</v>
      </c>
      <c r="L45" s="44">
        <f t="shared" si="6"/>
        <v>-413210</v>
      </c>
      <c r="M45" s="44">
        <f t="shared" si="6"/>
        <v>0</v>
      </c>
      <c r="N45" s="44">
        <f t="shared" si="6"/>
        <v>-413210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-524034</v>
      </c>
      <c r="X45" s="44">
        <f t="shared" si="6"/>
        <v>-1853934</v>
      </c>
      <c r="Y45" s="44">
        <f t="shared" si="6"/>
        <v>1329900</v>
      </c>
      <c r="Z45" s="45">
        <f>+IF(X45&lt;&gt;0,+(Y45/X45)*100,0)</f>
        <v>-71.733945221350922</v>
      </c>
      <c r="AA45" s="46">
        <f>+AA26-AA44</f>
        <v>-3707880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-11472227</v>
      </c>
      <c r="D47" s="18"/>
      <c r="E47" s="19"/>
      <c r="F47" s="20"/>
      <c r="G47" s="20"/>
      <c r="H47" s="20"/>
      <c r="I47" s="20"/>
      <c r="J47" s="20"/>
      <c r="K47" s="20"/>
      <c r="L47" s="20">
        <v>-436033</v>
      </c>
      <c r="M47" s="20"/>
      <c r="N47" s="20">
        <v>-436033</v>
      </c>
      <c r="O47" s="20"/>
      <c r="P47" s="20"/>
      <c r="Q47" s="20"/>
      <c r="R47" s="20"/>
      <c r="S47" s="20"/>
      <c r="T47" s="20"/>
      <c r="U47" s="20"/>
      <c r="V47" s="20"/>
      <c r="W47" s="20">
        <v>-436033</v>
      </c>
      <c r="X47" s="20"/>
      <c r="Y47" s="20">
        <v>-436033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-11472227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-436033</v>
      </c>
      <c r="M50" s="52">
        <f t="shared" si="7"/>
        <v>0</v>
      </c>
      <c r="N50" s="52">
        <f t="shared" si="7"/>
        <v>-436033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-436033</v>
      </c>
      <c r="X50" s="52">
        <f t="shared" si="7"/>
        <v>0</v>
      </c>
      <c r="Y50" s="52">
        <f t="shared" si="7"/>
        <v>-436033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6742897</v>
      </c>
      <c r="F6" s="20">
        <v>6742897</v>
      </c>
      <c r="G6" s="20"/>
      <c r="H6" s="20"/>
      <c r="I6" s="20"/>
      <c r="J6" s="20"/>
      <c r="K6" s="20"/>
      <c r="L6" s="20">
        <v>8913466</v>
      </c>
      <c r="M6" s="20">
        <v>-1720792</v>
      </c>
      <c r="N6" s="20">
        <v>7192674</v>
      </c>
      <c r="O6" s="20"/>
      <c r="P6" s="20"/>
      <c r="Q6" s="20"/>
      <c r="R6" s="20"/>
      <c r="S6" s="20"/>
      <c r="T6" s="20"/>
      <c r="U6" s="20"/>
      <c r="V6" s="20"/>
      <c r="W6" s="20">
        <v>7192674</v>
      </c>
      <c r="X6" s="20">
        <v>3371448</v>
      </c>
      <c r="Y6" s="20">
        <v>3821226</v>
      </c>
      <c r="Z6" s="21">
        <v>113.34079600219253</v>
      </c>
      <c r="AA6" s="22">
        <v>6742897</v>
      </c>
    </row>
    <row r="7" spans="1:27" x14ac:dyDescent="0.25">
      <c r="A7" s="23" t="s">
        <v>35</v>
      </c>
      <c r="B7" s="17" t="s">
        <v>32</v>
      </c>
      <c r="C7" s="18">
        <v>2966573</v>
      </c>
      <c r="D7" s="18"/>
      <c r="E7" s="19">
        <v>3416430</v>
      </c>
      <c r="F7" s="20">
        <v>3416430</v>
      </c>
      <c r="G7" s="20">
        <v>534925</v>
      </c>
      <c r="H7" s="20">
        <v>195721</v>
      </c>
      <c r="I7" s="20">
        <v>-114010</v>
      </c>
      <c r="J7" s="20">
        <v>616636</v>
      </c>
      <c r="K7" s="20">
        <v>-6133</v>
      </c>
      <c r="L7" s="20">
        <v>-1093151</v>
      </c>
      <c r="M7" s="20">
        <v>11204</v>
      </c>
      <c r="N7" s="20">
        <v>-1088080</v>
      </c>
      <c r="O7" s="20"/>
      <c r="P7" s="20"/>
      <c r="Q7" s="20"/>
      <c r="R7" s="20"/>
      <c r="S7" s="20"/>
      <c r="T7" s="20"/>
      <c r="U7" s="20"/>
      <c r="V7" s="20"/>
      <c r="W7" s="20">
        <v>-471444</v>
      </c>
      <c r="X7" s="20">
        <v>1708215</v>
      </c>
      <c r="Y7" s="20">
        <v>-2179659</v>
      </c>
      <c r="Z7" s="21">
        <v>-127.59863366145363</v>
      </c>
      <c r="AA7" s="22">
        <v>3416430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17357017</v>
      </c>
      <c r="F11" s="20">
        <v>17357017</v>
      </c>
      <c r="G11" s="24"/>
      <c r="H11" s="24"/>
      <c r="I11" s="24"/>
      <c r="J11" s="20"/>
      <c r="K11" s="24"/>
      <c r="L11" s="24">
        <v>791736</v>
      </c>
      <c r="M11" s="20">
        <v>823256</v>
      </c>
      <c r="N11" s="24">
        <v>1614992</v>
      </c>
      <c r="O11" s="24"/>
      <c r="P11" s="24"/>
      <c r="Q11" s="20"/>
      <c r="R11" s="24"/>
      <c r="S11" s="24"/>
      <c r="T11" s="20"/>
      <c r="U11" s="24"/>
      <c r="V11" s="24"/>
      <c r="W11" s="24">
        <v>1614992</v>
      </c>
      <c r="X11" s="20">
        <v>8678508</v>
      </c>
      <c r="Y11" s="24">
        <v>-7063516</v>
      </c>
      <c r="Z11" s="25">
        <v>-81.390902675897749</v>
      </c>
      <c r="AA11" s="26">
        <v>17357017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2966573</v>
      </c>
      <c r="D13" s="29">
        <f>SUM(D6:D12)</f>
        <v>0</v>
      </c>
      <c r="E13" s="30">
        <f t="shared" si="0"/>
        <v>27516344</v>
      </c>
      <c r="F13" s="31">
        <f t="shared" si="0"/>
        <v>27516344</v>
      </c>
      <c r="G13" s="31">
        <f t="shared" si="0"/>
        <v>534925</v>
      </c>
      <c r="H13" s="31">
        <f t="shared" si="0"/>
        <v>195721</v>
      </c>
      <c r="I13" s="31">
        <f t="shared" si="0"/>
        <v>-114010</v>
      </c>
      <c r="J13" s="31">
        <f t="shared" si="0"/>
        <v>616636</v>
      </c>
      <c r="K13" s="31">
        <f t="shared" si="0"/>
        <v>-6133</v>
      </c>
      <c r="L13" s="31">
        <f t="shared" si="0"/>
        <v>8612051</v>
      </c>
      <c r="M13" s="31">
        <f t="shared" si="0"/>
        <v>-886332</v>
      </c>
      <c r="N13" s="31">
        <f t="shared" si="0"/>
        <v>7719586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8336222</v>
      </c>
      <c r="X13" s="31">
        <f t="shared" si="0"/>
        <v>13758171</v>
      </c>
      <c r="Y13" s="31">
        <f t="shared" si="0"/>
        <v>-5421949</v>
      </c>
      <c r="Z13" s="32">
        <f>+IF(X13&lt;&gt;0,+(Y13/X13)*100,0)</f>
        <v>-39.408937423440946</v>
      </c>
      <c r="AA13" s="33">
        <f>SUM(AA6:AA12)</f>
        <v>27516344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-10309823</v>
      </c>
      <c r="D17" s="18"/>
      <c r="E17" s="19">
        <v>-17480732</v>
      </c>
      <c r="F17" s="20">
        <v>-17480732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-8740368</v>
      </c>
      <c r="Y17" s="24">
        <v>8740368</v>
      </c>
      <c r="Z17" s="25">
        <v>-100</v>
      </c>
      <c r="AA17" s="26">
        <v>-17480732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-10309823</v>
      </c>
      <c r="D25" s="29">
        <f t="shared" ref="D25:Y25" si="1">SUM(D15:D24)</f>
        <v>0</v>
      </c>
      <c r="E25" s="35">
        <f t="shared" si="1"/>
        <v>-17480732</v>
      </c>
      <c r="F25" s="36">
        <f t="shared" si="1"/>
        <v>-17480732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-8740368</v>
      </c>
      <c r="Y25" s="36">
        <f t="shared" si="1"/>
        <v>8740368</v>
      </c>
      <c r="Z25" s="37">
        <f>+IF(X25&lt;&gt;0,+(Y25/X25)*100,0)</f>
        <v>-100</v>
      </c>
      <c r="AA25" s="38">
        <f>SUM(AA15:AA24)</f>
        <v>-17480732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-7343250</v>
      </c>
      <c r="D26" s="29">
        <f>+D13+D25</f>
        <v>0</v>
      </c>
      <c r="E26" s="30">
        <f t="shared" si="2"/>
        <v>10035612</v>
      </c>
      <c r="F26" s="31">
        <f t="shared" si="2"/>
        <v>10035612</v>
      </c>
      <c r="G26" s="31">
        <f t="shared" si="2"/>
        <v>534925</v>
      </c>
      <c r="H26" s="31">
        <f t="shared" si="2"/>
        <v>195721</v>
      </c>
      <c r="I26" s="31">
        <f t="shared" si="2"/>
        <v>-114010</v>
      </c>
      <c r="J26" s="31">
        <f t="shared" si="2"/>
        <v>616636</v>
      </c>
      <c r="K26" s="31">
        <f t="shared" si="2"/>
        <v>-6133</v>
      </c>
      <c r="L26" s="31">
        <f t="shared" si="2"/>
        <v>8612051</v>
      </c>
      <c r="M26" s="31">
        <f t="shared" si="2"/>
        <v>-886332</v>
      </c>
      <c r="N26" s="31">
        <f t="shared" si="2"/>
        <v>7719586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8336222</v>
      </c>
      <c r="X26" s="31">
        <f t="shared" si="2"/>
        <v>5017803</v>
      </c>
      <c r="Y26" s="31">
        <f t="shared" si="2"/>
        <v>3318419</v>
      </c>
      <c r="Z26" s="32">
        <f>+IF(X26&lt;&gt;0,+(Y26/X26)*100,0)</f>
        <v>66.132907170727904</v>
      </c>
      <c r="AA26" s="33">
        <f>+AA13+AA25</f>
        <v>10035612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-40253202</v>
      </c>
      <c r="D32" s="18"/>
      <c r="E32" s="19">
        <v>28938101</v>
      </c>
      <c r="F32" s="20">
        <v>28938101</v>
      </c>
      <c r="G32" s="20">
        <v>196130</v>
      </c>
      <c r="H32" s="20">
        <v>193468</v>
      </c>
      <c r="I32" s="20">
        <v>195210</v>
      </c>
      <c r="J32" s="20">
        <v>584808</v>
      </c>
      <c r="K32" s="20">
        <v>206758</v>
      </c>
      <c r="L32" s="20">
        <v>5616665</v>
      </c>
      <c r="M32" s="20">
        <v>-3843542</v>
      </c>
      <c r="N32" s="20">
        <v>1979881</v>
      </c>
      <c r="O32" s="20"/>
      <c r="P32" s="20"/>
      <c r="Q32" s="20"/>
      <c r="R32" s="20"/>
      <c r="S32" s="20"/>
      <c r="T32" s="20"/>
      <c r="U32" s="20"/>
      <c r="V32" s="20"/>
      <c r="W32" s="20">
        <v>2564689</v>
      </c>
      <c r="X32" s="20">
        <v>14469054</v>
      </c>
      <c r="Y32" s="20">
        <v>-11904365</v>
      </c>
      <c r="Z32" s="21">
        <v>-82.274660112540872</v>
      </c>
      <c r="AA32" s="22">
        <v>28938101</v>
      </c>
    </row>
    <row r="33" spans="1:27" x14ac:dyDescent="0.25">
      <c r="A33" s="23" t="s">
        <v>60</v>
      </c>
      <c r="B33" s="17" t="s">
        <v>32</v>
      </c>
      <c r="C33" s="18">
        <v>1556511</v>
      </c>
      <c r="D33" s="18"/>
      <c r="E33" s="19">
        <v>5493705</v>
      </c>
      <c r="F33" s="20">
        <v>5493705</v>
      </c>
      <c r="G33" s="20"/>
      <c r="H33" s="20"/>
      <c r="I33" s="20">
        <v>2065000</v>
      </c>
      <c r="J33" s="20">
        <v>2065000</v>
      </c>
      <c r="K33" s="20">
        <v>1881000</v>
      </c>
      <c r="L33" s="20">
        <v>1427000</v>
      </c>
      <c r="M33" s="20">
        <v>2211000</v>
      </c>
      <c r="N33" s="20">
        <v>5519000</v>
      </c>
      <c r="O33" s="20"/>
      <c r="P33" s="20"/>
      <c r="Q33" s="20"/>
      <c r="R33" s="20"/>
      <c r="S33" s="20"/>
      <c r="T33" s="20"/>
      <c r="U33" s="20"/>
      <c r="V33" s="20"/>
      <c r="W33" s="20">
        <v>7584000</v>
      </c>
      <c r="X33" s="20">
        <v>2746854</v>
      </c>
      <c r="Y33" s="20">
        <v>4837146</v>
      </c>
      <c r="Z33" s="21">
        <v>176.09767392078354</v>
      </c>
      <c r="AA33" s="22">
        <v>5493705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63505360</v>
      </c>
      <c r="F35" s="20">
        <v>63505360</v>
      </c>
      <c r="G35" s="20"/>
      <c r="H35" s="20"/>
      <c r="I35" s="20"/>
      <c r="J35" s="20"/>
      <c r="K35" s="20"/>
      <c r="L35" s="20">
        <v>931592</v>
      </c>
      <c r="M35" s="20">
        <v>835704</v>
      </c>
      <c r="N35" s="20">
        <v>1767296</v>
      </c>
      <c r="O35" s="20"/>
      <c r="P35" s="20"/>
      <c r="Q35" s="20"/>
      <c r="R35" s="20"/>
      <c r="S35" s="20"/>
      <c r="T35" s="20"/>
      <c r="U35" s="20"/>
      <c r="V35" s="20"/>
      <c r="W35" s="20">
        <v>1767296</v>
      </c>
      <c r="X35" s="20">
        <v>31752678</v>
      </c>
      <c r="Y35" s="20">
        <v>-29985382</v>
      </c>
      <c r="Z35" s="21">
        <v>-94.43418284278259</v>
      </c>
      <c r="AA35" s="22">
        <v>63505360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-38696691</v>
      </c>
      <c r="D37" s="29">
        <f t="shared" ref="D37:Y37" si="3">SUM(D29:D36)</f>
        <v>0</v>
      </c>
      <c r="E37" s="30">
        <f t="shared" si="3"/>
        <v>97937166</v>
      </c>
      <c r="F37" s="31">
        <f t="shared" si="3"/>
        <v>97937166</v>
      </c>
      <c r="G37" s="31">
        <f t="shared" si="3"/>
        <v>196130</v>
      </c>
      <c r="H37" s="31">
        <f t="shared" si="3"/>
        <v>193468</v>
      </c>
      <c r="I37" s="31">
        <f t="shared" si="3"/>
        <v>2260210</v>
      </c>
      <c r="J37" s="31">
        <f t="shared" si="3"/>
        <v>2649808</v>
      </c>
      <c r="K37" s="31">
        <f t="shared" si="3"/>
        <v>2087758</v>
      </c>
      <c r="L37" s="31">
        <f t="shared" si="3"/>
        <v>7975257</v>
      </c>
      <c r="M37" s="31">
        <f t="shared" si="3"/>
        <v>-796838</v>
      </c>
      <c r="N37" s="31">
        <f t="shared" si="3"/>
        <v>9266177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11915985</v>
      </c>
      <c r="X37" s="31">
        <f t="shared" si="3"/>
        <v>48968586</v>
      </c>
      <c r="Y37" s="31">
        <f t="shared" si="3"/>
        <v>-37052601</v>
      </c>
      <c r="Z37" s="32">
        <f>+IF(X37&lt;&gt;0,+(Y37/X37)*100,0)</f>
        <v>-75.666062728460233</v>
      </c>
      <c r="AA37" s="33">
        <f>SUM(AA29:AA36)</f>
        <v>97937166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-38696691</v>
      </c>
      <c r="D44" s="29">
        <f>+D37+D43</f>
        <v>0</v>
      </c>
      <c r="E44" s="30">
        <f t="shared" si="5"/>
        <v>97937166</v>
      </c>
      <c r="F44" s="31">
        <f t="shared" si="5"/>
        <v>97937166</v>
      </c>
      <c r="G44" s="31">
        <f t="shared" si="5"/>
        <v>196130</v>
      </c>
      <c r="H44" s="31">
        <f t="shared" si="5"/>
        <v>193468</v>
      </c>
      <c r="I44" s="31">
        <f t="shared" si="5"/>
        <v>2260210</v>
      </c>
      <c r="J44" s="31">
        <f t="shared" si="5"/>
        <v>2649808</v>
      </c>
      <c r="K44" s="31">
        <f t="shared" si="5"/>
        <v>2087758</v>
      </c>
      <c r="L44" s="31">
        <f t="shared" si="5"/>
        <v>7975257</v>
      </c>
      <c r="M44" s="31">
        <f t="shared" si="5"/>
        <v>-796838</v>
      </c>
      <c r="N44" s="31">
        <f t="shared" si="5"/>
        <v>9266177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11915985</v>
      </c>
      <c r="X44" s="31">
        <f t="shared" si="5"/>
        <v>48968586</v>
      </c>
      <c r="Y44" s="31">
        <f t="shared" si="5"/>
        <v>-37052601</v>
      </c>
      <c r="Z44" s="32">
        <f>+IF(X44&lt;&gt;0,+(Y44/X44)*100,0)</f>
        <v>-75.666062728460233</v>
      </c>
      <c r="AA44" s="33">
        <f>+AA37+AA43</f>
        <v>97937166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31353441</v>
      </c>
      <c r="D45" s="42">
        <f t="shared" si="6"/>
        <v>0</v>
      </c>
      <c r="E45" s="43">
        <f t="shared" si="6"/>
        <v>-87901554</v>
      </c>
      <c r="F45" s="44">
        <f t="shared" si="6"/>
        <v>-87901554</v>
      </c>
      <c r="G45" s="44">
        <f t="shared" si="6"/>
        <v>338795</v>
      </c>
      <c r="H45" s="44">
        <f t="shared" si="6"/>
        <v>2253</v>
      </c>
      <c r="I45" s="44">
        <f t="shared" si="6"/>
        <v>-2374220</v>
      </c>
      <c r="J45" s="44">
        <f t="shared" si="6"/>
        <v>-2033172</v>
      </c>
      <c r="K45" s="44">
        <f t="shared" si="6"/>
        <v>-2093891</v>
      </c>
      <c r="L45" s="44">
        <f t="shared" si="6"/>
        <v>636794</v>
      </c>
      <c r="M45" s="44">
        <f t="shared" si="6"/>
        <v>-89494</v>
      </c>
      <c r="N45" s="44">
        <f t="shared" si="6"/>
        <v>-1546591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-3579763</v>
      </c>
      <c r="X45" s="44">
        <f t="shared" si="6"/>
        <v>-43950783</v>
      </c>
      <c r="Y45" s="44">
        <f t="shared" si="6"/>
        <v>40371020</v>
      </c>
      <c r="Z45" s="45">
        <f>+IF(X45&lt;&gt;0,+(Y45/X45)*100,0)</f>
        <v>-91.855064334121195</v>
      </c>
      <c r="AA45" s="46">
        <f>+AA26-AA44</f>
        <v>-87901554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435765</v>
      </c>
      <c r="D6" s="18"/>
      <c r="E6" s="19">
        <v>-9225048</v>
      </c>
      <c r="F6" s="20">
        <v>-9225048</v>
      </c>
      <c r="G6" s="20">
        <v>200670</v>
      </c>
      <c r="H6" s="20">
        <v>599127</v>
      </c>
      <c r="I6" s="20">
        <v>1580779</v>
      </c>
      <c r="J6" s="20">
        <v>2380576</v>
      </c>
      <c r="K6" s="20">
        <v>564718</v>
      </c>
      <c r="L6" s="20">
        <v>644716</v>
      </c>
      <c r="M6" s="20">
        <v>202849</v>
      </c>
      <c r="N6" s="20">
        <v>1412283</v>
      </c>
      <c r="O6" s="20"/>
      <c r="P6" s="20"/>
      <c r="Q6" s="20"/>
      <c r="R6" s="20"/>
      <c r="S6" s="20"/>
      <c r="T6" s="20"/>
      <c r="U6" s="20"/>
      <c r="V6" s="20"/>
      <c r="W6" s="20">
        <v>3792859</v>
      </c>
      <c r="X6" s="20">
        <v>-4612530</v>
      </c>
      <c r="Y6" s="20">
        <v>8405389</v>
      </c>
      <c r="Z6" s="21">
        <v>-182.22947059422921</v>
      </c>
      <c r="AA6" s="22">
        <v>-9225048</v>
      </c>
    </row>
    <row r="7" spans="1:27" x14ac:dyDescent="0.25">
      <c r="A7" s="23" t="s">
        <v>35</v>
      </c>
      <c r="B7" s="17" t="s">
        <v>32</v>
      </c>
      <c r="C7" s="18">
        <v>10774862</v>
      </c>
      <c r="D7" s="18"/>
      <c r="E7" s="19">
        <v>40621376</v>
      </c>
      <c r="F7" s="20">
        <v>40621376</v>
      </c>
      <c r="G7" s="20">
        <v>2561007</v>
      </c>
      <c r="H7" s="20">
        <v>1632182</v>
      </c>
      <c r="I7" s="20">
        <v>1764860</v>
      </c>
      <c r="J7" s="20">
        <v>5958049</v>
      </c>
      <c r="K7" s="20">
        <v>1397894</v>
      </c>
      <c r="L7" s="20">
        <v>1747692</v>
      </c>
      <c r="M7" s="20">
        <v>2822893</v>
      </c>
      <c r="N7" s="20">
        <v>5968479</v>
      </c>
      <c r="O7" s="20"/>
      <c r="P7" s="20"/>
      <c r="Q7" s="20"/>
      <c r="R7" s="20"/>
      <c r="S7" s="20"/>
      <c r="T7" s="20"/>
      <c r="U7" s="20"/>
      <c r="V7" s="20"/>
      <c r="W7" s="20">
        <v>11926528</v>
      </c>
      <c r="X7" s="20">
        <v>20310696</v>
      </c>
      <c r="Y7" s="20">
        <v>-8384168</v>
      </c>
      <c r="Z7" s="21">
        <v>-41.279570133884135</v>
      </c>
      <c r="AA7" s="22">
        <v>40621376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-131907</v>
      </c>
      <c r="F8" s="20">
        <v>-131907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-65952</v>
      </c>
      <c r="Y8" s="20">
        <v>65952</v>
      </c>
      <c r="Z8" s="21">
        <v>-100</v>
      </c>
      <c r="AA8" s="22">
        <v>-131907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368</v>
      </c>
      <c r="D10" s="18"/>
      <c r="E10" s="19">
        <v>-193459</v>
      </c>
      <c r="F10" s="20">
        <v>-193459</v>
      </c>
      <c r="G10" s="20">
        <v>363</v>
      </c>
      <c r="H10" s="20"/>
      <c r="I10" s="20">
        <v>-368</v>
      </c>
      <c r="J10" s="20">
        <v>-5</v>
      </c>
      <c r="K10" s="20"/>
      <c r="L10" s="20"/>
      <c r="M10" s="20">
        <v>195</v>
      </c>
      <c r="N10" s="20">
        <v>195</v>
      </c>
      <c r="O10" s="20"/>
      <c r="P10" s="20"/>
      <c r="Q10" s="20"/>
      <c r="R10" s="20"/>
      <c r="S10" s="20"/>
      <c r="T10" s="20"/>
      <c r="U10" s="20"/>
      <c r="V10" s="20"/>
      <c r="W10" s="20">
        <v>190</v>
      </c>
      <c r="X10" s="20">
        <v>-96726</v>
      </c>
      <c r="Y10" s="20">
        <v>96916</v>
      </c>
      <c r="Z10" s="21">
        <v>-100.19643115604904</v>
      </c>
      <c r="AA10" s="22">
        <v>-193459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5076629</v>
      </c>
      <c r="F11" s="20">
        <v>5076629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2538324</v>
      </c>
      <c r="Y11" s="24">
        <v>-2538324</v>
      </c>
      <c r="Z11" s="25">
        <v>-100</v>
      </c>
      <c r="AA11" s="26">
        <v>5076629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11210995</v>
      </c>
      <c r="D13" s="29">
        <f>SUM(D6:D12)</f>
        <v>0</v>
      </c>
      <c r="E13" s="30">
        <f t="shared" si="0"/>
        <v>36147591</v>
      </c>
      <c r="F13" s="31">
        <f t="shared" si="0"/>
        <v>36147591</v>
      </c>
      <c r="G13" s="31">
        <f t="shared" si="0"/>
        <v>2762040</v>
      </c>
      <c r="H13" s="31">
        <f t="shared" si="0"/>
        <v>2231309</v>
      </c>
      <c r="I13" s="31">
        <f t="shared" si="0"/>
        <v>3345271</v>
      </c>
      <c r="J13" s="31">
        <f t="shared" si="0"/>
        <v>8338620</v>
      </c>
      <c r="K13" s="31">
        <f t="shared" si="0"/>
        <v>1962612</v>
      </c>
      <c r="L13" s="31">
        <f t="shared" si="0"/>
        <v>2392408</v>
      </c>
      <c r="M13" s="31">
        <f t="shared" si="0"/>
        <v>3025937</v>
      </c>
      <c r="N13" s="31">
        <f t="shared" si="0"/>
        <v>7380957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15719577</v>
      </c>
      <c r="X13" s="31">
        <f t="shared" si="0"/>
        <v>18073812</v>
      </c>
      <c r="Y13" s="31">
        <f t="shared" si="0"/>
        <v>-2354235</v>
      </c>
      <c r="Z13" s="32">
        <f>+IF(X13&lt;&gt;0,+(Y13/X13)*100,0)</f>
        <v>-13.025669404993256</v>
      </c>
      <c r="AA13" s="33">
        <f>SUM(AA6:AA12)</f>
        <v>36147591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-63674124</v>
      </c>
      <c r="D17" s="18"/>
      <c r="E17" s="19"/>
      <c r="F17" s="20"/>
      <c r="G17" s="24"/>
      <c r="H17" s="24"/>
      <c r="I17" s="24">
        <v>63674124</v>
      </c>
      <c r="J17" s="20">
        <v>63674124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63674124</v>
      </c>
      <c r="X17" s="20"/>
      <c r="Y17" s="24">
        <v>63674124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-63674124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63674124</v>
      </c>
      <c r="J25" s="36">
        <f t="shared" si="1"/>
        <v>63674124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63674124</v>
      </c>
      <c r="X25" s="36">
        <f t="shared" si="1"/>
        <v>0</v>
      </c>
      <c r="Y25" s="36">
        <f t="shared" si="1"/>
        <v>63674124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-52463129</v>
      </c>
      <c r="D26" s="29">
        <f>+D13+D25</f>
        <v>0</v>
      </c>
      <c r="E26" s="30">
        <f t="shared" si="2"/>
        <v>36147591</v>
      </c>
      <c r="F26" s="31">
        <f t="shared" si="2"/>
        <v>36147591</v>
      </c>
      <c r="G26" s="31">
        <f t="shared" si="2"/>
        <v>2762040</v>
      </c>
      <c r="H26" s="31">
        <f t="shared" si="2"/>
        <v>2231309</v>
      </c>
      <c r="I26" s="31">
        <f t="shared" si="2"/>
        <v>67019395</v>
      </c>
      <c r="J26" s="31">
        <f t="shared" si="2"/>
        <v>72012744</v>
      </c>
      <c r="K26" s="31">
        <f t="shared" si="2"/>
        <v>1962612</v>
      </c>
      <c r="L26" s="31">
        <f t="shared" si="2"/>
        <v>2392408</v>
      </c>
      <c r="M26" s="31">
        <f t="shared" si="2"/>
        <v>3025937</v>
      </c>
      <c r="N26" s="31">
        <f t="shared" si="2"/>
        <v>7380957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79393701</v>
      </c>
      <c r="X26" s="31">
        <f t="shared" si="2"/>
        <v>18073812</v>
      </c>
      <c r="Y26" s="31">
        <f t="shared" si="2"/>
        <v>61319889</v>
      </c>
      <c r="Z26" s="32">
        <f>+IF(X26&lt;&gt;0,+(Y26/X26)*100,0)</f>
        <v>339.27479714849306</v>
      </c>
      <c r="AA26" s="33">
        <f>+AA13+AA25</f>
        <v>36147591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-794983</v>
      </c>
      <c r="D33" s="18"/>
      <c r="E33" s="19"/>
      <c r="F33" s="20"/>
      <c r="G33" s="20"/>
      <c r="H33" s="20"/>
      <c r="I33" s="20">
        <v>794983</v>
      </c>
      <c r="J33" s="20">
        <v>794983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794983</v>
      </c>
      <c r="X33" s="20"/>
      <c r="Y33" s="20">
        <v>794983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412649</v>
      </c>
      <c r="D35" s="18"/>
      <c r="E35" s="19">
        <v>5289829</v>
      </c>
      <c r="F35" s="20">
        <v>5289829</v>
      </c>
      <c r="G35" s="20"/>
      <c r="H35" s="20"/>
      <c r="I35" s="20">
        <v>-412649</v>
      </c>
      <c r="J35" s="20">
        <v>-412649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-412649</v>
      </c>
      <c r="X35" s="20">
        <v>2644914</v>
      </c>
      <c r="Y35" s="20">
        <v>-3057563</v>
      </c>
      <c r="Z35" s="21">
        <v>-115.60160368163199</v>
      </c>
      <c r="AA35" s="22">
        <v>5289829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-382334</v>
      </c>
      <c r="D37" s="29">
        <f t="shared" ref="D37:Y37" si="3">SUM(D29:D36)</f>
        <v>0</v>
      </c>
      <c r="E37" s="30">
        <f t="shared" si="3"/>
        <v>5289829</v>
      </c>
      <c r="F37" s="31">
        <f t="shared" si="3"/>
        <v>5289829</v>
      </c>
      <c r="G37" s="31">
        <f t="shared" si="3"/>
        <v>0</v>
      </c>
      <c r="H37" s="31">
        <f t="shared" si="3"/>
        <v>0</v>
      </c>
      <c r="I37" s="31">
        <f t="shared" si="3"/>
        <v>382334</v>
      </c>
      <c r="J37" s="31">
        <f t="shared" si="3"/>
        <v>382334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382334</v>
      </c>
      <c r="X37" s="31">
        <f t="shared" si="3"/>
        <v>2644914</v>
      </c>
      <c r="Y37" s="31">
        <f t="shared" si="3"/>
        <v>-2262580</v>
      </c>
      <c r="Z37" s="32">
        <f>+IF(X37&lt;&gt;0,+(Y37/X37)*100,0)</f>
        <v>-85.544558348589021</v>
      </c>
      <c r="AA37" s="33">
        <f>SUM(AA29:AA36)</f>
        <v>5289829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-382334</v>
      </c>
      <c r="D44" s="29">
        <f>+D37+D43</f>
        <v>0</v>
      </c>
      <c r="E44" s="30">
        <f t="shared" si="5"/>
        <v>5289829</v>
      </c>
      <c r="F44" s="31">
        <f t="shared" si="5"/>
        <v>5289829</v>
      </c>
      <c r="G44" s="31">
        <f t="shared" si="5"/>
        <v>0</v>
      </c>
      <c r="H44" s="31">
        <f t="shared" si="5"/>
        <v>0</v>
      </c>
      <c r="I44" s="31">
        <f t="shared" si="5"/>
        <v>382334</v>
      </c>
      <c r="J44" s="31">
        <f t="shared" si="5"/>
        <v>382334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382334</v>
      </c>
      <c r="X44" s="31">
        <f t="shared" si="5"/>
        <v>2644914</v>
      </c>
      <c r="Y44" s="31">
        <f t="shared" si="5"/>
        <v>-2262580</v>
      </c>
      <c r="Z44" s="32">
        <f>+IF(X44&lt;&gt;0,+(Y44/X44)*100,0)</f>
        <v>-85.544558348589021</v>
      </c>
      <c r="AA44" s="33">
        <f>+AA37+AA43</f>
        <v>5289829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-52080795</v>
      </c>
      <c r="D45" s="42">
        <f t="shared" si="6"/>
        <v>0</v>
      </c>
      <c r="E45" s="43">
        <f t="shared" si="6"/>
        <v>30857762</v>
      </c>
      <c r="F45" s="44">
        <f t="shared" si="6"/>
        <v>30857762</v>
      </c>
      <c r="G45" s="44">
        <f t="shared" si="6"/>
        <v>2762040</v>
      </c>
      <c r="H45" s="44">
        <f t="shared" si="6"/>
        <v>2231309</v>
      </c>
      <c r="I45" s="44">
        <f t="shared" si="6"/>
        <v>66637061</v>
      </c>
      <c r="J45" s="44">
        <f t="shared" si="6"/>
        <v>71630410</v>
      </c>
      <c r="K45" s="44">
        <f t="shared" si="6"/>
        <v>1962612</v>
      </c>
      <c r="L45" s="44">
        <f t="shared" si="6"/>
        <v>2392408</v>
      </c>
      <c r="M45" s="44">
        <f t="shared" si="6"/>
        <v>3025937</v>
      </c>
      <c r="N45" s="44">
        <f t="shared" si="6"/>
        <v>7380957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79011367</v>
      </c>
      <c r="X45" s="44">
        <f t="shared" si="6"/>
        <v>15428898</v>
      </c>
      <c r="Y45" s="44">
        <f t="shared" si="6"/>
        <v>63582469</v>
      </c>
      <c r="Z45" s="45">
        <f>+IF(X45&lt;&gt;0,+(Y45/X45)*100,0)</f>
        <v>412.09987258973388</v>
      </c>
      <c r="AA45" s="46">
        <f>+AA26-AA44</f>
        <v>30857762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7513939</v>
      </c>
      <c r="D47" s="18"/>
      <c r="E47" s="19">
        <v>32303603</v>
      </c>
      <c r="F47" s="20">
        <v>32303603</v>
      </c>
      <c r="G47" s="20"/>
      <c r="H47" s="20"/>
      <c r="I47" s="20">
        <v>-7513939</v>
      </c>
      <c r="J47" s="20">
        <v>-7513939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-7513939</v>
      </c>
      <c r="X47" s="20">
        <v>16151802</v>
      </c>
      <c r="Y47" s="20">
        <v>-23665741</v>
      </c>
      <c r="Z47" s="47">
        <v>-146.52074734447586</v>
      </c>
      <c r="AA47" s="22">
        <v>32303603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7513939</v>
      </c>
      <c r="D50" s="50">
        <f t="shared" ref="D50:Y50" si="7">SUM(D47:D49)</f>
        <v>0</v>
      </c>
      <c r="E50" s="51">
        <f t="shared" si="7"/>
        <v>32303603</v>
      </c>
      <c r="F50" s="52">
        <f t="shared" si="7"/>
        <v>32303603</v>
      </c>
      <c r="G50" s="52">
        <f t="shared" si="7"/>
        <v>0</v>
      </c>
      <c r="H50" s="52">
        <f t="shared" si="7"/>
        <v>0</v>
      </c>
      <c r="I50" s="52">
        <f t="shared" si="7"/>
        <v>-7513939</v>
      </c>
      <c r="J50" s="52">
        <f t="shared" si="7"/>
        <v>-7513939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-7513939</v>
      </c>
      <c r="X50" s="52">
        <f t="shared" si="7"/>
        <v>16151802</v>
      </c>
      <c r="Y50" s="52">
        <f t="shared" si="7"/>
        <v>-23665741</v>
      </c>
      <c r="Z50" s="53">
        <f>+IF(X50&lt;&gt;0,+(Y50/X50)*100,0)</f>
        <v>-146.52074734447586</v>
      </c>
      <c r="AA50" s="54">
        <f>SUM(AA47:AA49)</f>
        <v>32303603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419606450</v>
      </c>
      <c r="D6" s="18"/>
      <c r="E6" s="19">
        <v>334550945</v>
      </c>
      <c r="F6" s="20">
        <v>334550945</v>
      </c>
      <c r="G6" s="20">
        <v>390583182</v>
      </c>
      <c r="H6" s="20">
        <v>-5382569</v>
      </c>
      <c r="I6" s="20">
        <v>-8462801</v>
      </c>
      <c r="J6" s="20">
        <v>376737812</v>
      </c>
      <c r="K6" s="20">
        <v>9591925</v>
      </c>
      <c r="L6" s="20">
        <v>-2852673</v>
      </c>
      <c r="M6" s="20">
        <v>-3174238</v>
      </c>
      <c r="N6" s="20">
        <v>3565014</v>
      </c>
      <c r="O6" s="20"/>
      <c r="P6" s="20"/>
      <c r="Q6" s="20"/>
      <c r="R6" s="20"/>
      <c r="S6" s="20"/>
      <c r="T6" s="20"/>
      <c r="U6" s="20"/>
      <c r="V6" s="20"/>
      <c r="W6" s="20">
        <v>380302826</v>
      </c>
      <c r="X6" s="20">
        <v>328740959</v>
      </c>
      <c r="Y6" s="20">
        <v>51561867</v>
      </c>
      <c r="Z6" s="21">
        <v>15.684649444610276</v>
      </c>
      <c r="AA6" s="22">
        <v>334550945</v>
      </c>
    </row>
    <row r="7" spans="1:27" x14ac:dyDescent="0.25">
      <c r="A7" s="23" t="s">
        <v>35</v>
      </c>
      <c r="B7" s="17" t="s">
        <v>32</v>
      </c>
      <c r="C7" s="18">
        <v>118262468</v>
      </c>
      <c r="D7" s="18"/>
      <c r="E7" s="19">
        <v>145546578</v>
      </c>
      <c r="F7" s="20">
        <v>145546578</v>
      </c>
      <c r="G7" s="20">
        <v>115475320</v>
      </c>
      <c r="H7" s="20">
        <v>6007946</v>
      </c>
      <c r="I7" s="20">
        <v>-1481050</v>
      </c>
      <c r="J7" s="20">
        <v>120002216</v>
      </c>
      <c r="K7" s="20">
        <v>-2841650</v>
      </c>
      <c r="L7" s="20">
        <v>4749173</v>
      </c>
      <c r="M7" s="20">
        <v>499150</v>
      </c>
      <c r="N7" s="20">
        <v>2406673</v>
      </c>
      <c r="O7" s="20"/>
      <c r="P7" s="20"/>
      <c r="Q7" s="20"/>
      <c r="R7" s="20"/>
      <c r="S7" s="20"/>
      <c r="T7" s="20"/>
      <c r="U7" s="20"/>
      <c r="V7" s="20"/>
      <c r="W7" s="20">
        <v>122408889</v>
      </c>
      <c r="X7" s="20">
        <v>137921982</v>
      </c>
      <c r="Y7" s="20">
        <v>-15513093</v>
      </c>
      <c r="Z7" s="21">
        <v>-11.247730619184402</v>
      </c>
      <c r="AA7" s="22">
        <v>145546578</v>
      </c>
    </row>
    <row r="8" spans="1:27" x14ac:dyDescent="0.25">
      <c r="A8" s="23" t="s">
        <v>36</v>
      </c>
      <c r="B8" s="17" t="s">
        <v>32</v>
      </c>
      <c r="C8" s="18">
        <v>-65</v>
      </c>
      <c r="D8" s="18"/>
      <c r="E8" s="19">
        <v>771000</v>
      </c>
      <c r="F8" s="20">
        <v>771000</v>
      </c>
      <c r="G8" s="20">
        <v>-65</v>
      </c>
      <c r="H8" s="20"/>
      <c r="I8" s="20"/>
      <c r="J8" s="20">
        <v>-65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-65</v>
      </c>
      <c r="X8" s="20">
        <v>646004</v>
      </c>
      <c r="Y8" s="20">
        <v>-646069</v>
      </c>
      <c r="Z8" s="21">
        <v>-100.01006185720212</v>
      </c>
      <c r="AA8" s="22">
        <v>771000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-7277813</v>
      </c>
      <c r="D10" s="18"/>
      <c r="E10" s="19">
        <v>-6182545</v>
      </c>
      <c r="F10" s="20">
        <v>-6182545</v>
      </c>
      <c r="G10" s="20">
        <v>-7342992</v>
      </c>
      <c r="H10" s="20">
        <v>-34797</v>
      </c>
      <c r="I10" s="20">
        <v>-191565</v>
      </c>
      <c r="J10" s="20">
        <v>-7569354</v>
      </c>
      <c r="K10" s="20">
        <v>-437431</v>
      </c>
      <c r="L10" s="20">
        <v>-139654</v>
      </c>
      <c r="M10" s="20">
        <v>-276039</v>
      </c>
      <c r="N10" s="20">
        <v>-853124</v>
      </c>
      <c r="O10" s="20"/>
      <c r="P10" s="20"/>
      <c r="Q10" s="20"/>
      <c r="R10" s="20"/>
      <c r="S10" s="20"/>
      <c r="T10" s="20"/>
      <c r="U10" s="20"/>
      <c r="V10" s="20"/>
      <c r="W10" s="20">
        <v>-8422478</v>
      </c>
      <c r="X10" s="20">
        <v>-6182545</v>
      </c>
      <c r="Y10" s="20">
        <v>-2239933</v>
      </c>
      <c r="Z10" s="21">
        <v>36.229950610953907</v>
      </c>
      <c r="AA10" s="22">
        <v>-6182545</v>
      </c>
    </row>
    <row r="11" spans="1:27" x14ac:dyDescent="0.25">
      <c r="A11" s="23" t="s">
        <v>39</v>
      </c>
      <c r="B11" s="17" t="s">
        <v>32</v>
      </c>
      <c r="C11" s="18">
        <v>25771301</v>
      </c>
      <c r="D11" s="18"/>
      <c r="E11" s="19">
        <v>22386244</v>
      </c>
      <c r="F11" s="20">
        <v>22386244</v>
      </c>
      <c r="G11" s="24">
        <v>31953601</v>
      </c>
      <c r="H11" s="24">
        <v>-8674460</v>
      </c>
      <c r="I11" s="24">
        <v>-475644</v>
      </c>
      <c r="J11" s="20">
        <v>22803497</v>
      </c>
      <c r="K11" s="24">
        <v>3375964</v>
      </c>
      <c r="L11" s="24">
        <v>-2958320</v>
      </c>
      <c r="M11" s="20">
        <v>-283700</v>
      </c>
      <c r="N11" s="24">
        <v>133944</v>
      </c>
      <c r="O11" s="24"/>
      <c r="P11" s="24"/>
      <c r="Q11" s="20"/>
      <c r="R11" s="24"/>
      <c r="S11" s="24"/>
      <c r="T11" s="20"/>
      <c r="U11" s="24"/>
      <c r="V11" s="24"/>
      <c r="W11" s="24">
        <v>22937441</v>
      </c>
      <c r="X11" s="20">
        <v>22386244</v>
      </c>
      <c r="Y11" s="24">
        <v>551197</v>
      </c>
      <c r="Z11" s="25">
        <v>2.4622129554203021</v>
      </c>
      <c r="AA11" s="26">
        <v>22386244</v>
      </c>
    </row>
    <row r="12" spans="1:27" x14ac:dyDescent="0.25">
      <c r="A12" s="23" t="s">
        <v>40</v>
      </c>
      <c r="B12" s="17" t="s">
        <v>32</v>
      </c>
      <c r="C12" s="18">
        <v>-7665608</v>
      </c>
      <c r="D12" s="18"/>
      <c r="E12" s="19">
        <v>-7665607</v>
      </c>
      <c r="F12" s="20">
        <v>-7665607</v>
      </c>
      <c r="G12" s="20">
        <v>-7665608</v>
      </c>
      <c r="H12" s="20"/>
      <c r="I12" s="20"/>
      <c r="J12" s="20">
        <v>-7665608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-7665608</v>
      </c>
      <c r="X12" s="20">
        <v>-7665607</v>
      </c>
      <c r="Y12" s="20">
        <v>-1</v>
      </c>
      <c r="Z12" s="21"/>
      <c r="AA12" s="22">
        <v>-7665607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548696733</v>
      </c>
      <c r="D13" s="29">
        <f>SUM(D6:D12)</f>
        <v>0</v>
      </c>
      <c r="E13" s="30">
        <f t="shared" si="0"/>
        <v>489406615</v>
      </c>
      <c r="F13" s="31">
        <f t="shared" si="0"/>
        <v>489406615</v>
      </c>
      <c r="G13" s="31">
        <f t="shared" si="0"/>
        <v>523003438</v>
      </c>
      <c r="H13" s="31">
        <f t="shared" si="0"/>
        <v>-8083880</v>
      </c>
      <c r="I13" s="31">
        <f t="shared" si="0"/>
        <v>-10611060</v>
      </c>
      <c r="J13" s="31">
        <f t="shared" si="0"/>
        <v>504308498</v>
      </c>
      <c r="K13" s="31">
        <f t="shared" si="0"/>
        <v>9688808</v>
      </c>
      <c r="L13" s="31">
        <f t="shared" si="0"/>
        <v>-1201474</v>
      </c>
      <c r="M13" s="31">
        <f t="shared" si="0"/>
        <v>-3234827</v>
      </c>
      <c r="N13" s="31">
        <f t="shared" si="0"/>
        <v>5252507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509561005</v>
      </c>
      <c r="X13" s="31">
        <f t="shared" si="0"/>
        <v>475847037</v>
      </c>
      <c r="Y13" s="31">
        <f t="shared" si="0"/>
        <v>33713968</v>
      </c>
      <c r="Z13" s="32">
        <f>+IF(X13&lt;&gt;0,+(Y13/X13)*100,0)</f>
        <v>7.085043171131483</v>
      </c>
      <c r="AA13" s="33">
        <f>SUM(AA6:AA12)</f>
        <v>489406615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108595006</v>
      </c>
      <c r="D17" s="18"/>
      <c r="E17" s="19">
        <v>127497448</v>
      </c>
      <c r="F17" s="20">
        <v>127497448</v>
      </c>
      <c r="G17" s="24">
        <v>108709243</v>
      </c>
      <c r="H17" s="24">
        <v>185096</v>
      </c>
      <c r="I17" s="24">
        <v>14375</v>
      </c>
      <c r="J17" s="20">
        <v>108908714</v>
      </c>
      <c r="K17" s="24">
        <v>7139088</v>
      </c>
      <c r="L17" s="24">
        <v>5849478</v>
      </c>
      <c r="M17" s="20">
        <v>5217271</v>
      </c>
      <c r="N17" s="24">
        <v>18205837</v>
      </c>
      <c r="O17" s="24"/>
      <c r="P17" s="24"/>
      <c r="Q17" s="20"/>
      <c r="R17" s="24"/>
      <c r="S17" s="24"/>
      <c r="T17" s="20"/>
      <c r="U17" s="24"/>
      <c r="V17" s="24"/>
      <c r="W17" s="24">
        <v>127114551</v>
      </c>
      <c r="X17" s="20">
        <v>114068249</v>
      </c>
      <c r="Y17" s="24">
        <v>13046302</v>
      </c>
      <c r="Z17" s="25">
        <v>11.437277344373015</v>
      </c>
      <c r="AA17" s="26">
        <v>127497448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108595006</v>
      </c>
      <c r="D25" s="29">
        <f t="shared" ref="D25:Y25" si="1">SUM(D15:D24)</f>
        <v>0</v>
      </c>
      <c r="E25" s="35">
        <f t="shared" si="1"/>
        <v>127497448</v>
      </c>
      <c r="F25" s="36">
        <f t="shared" si="1"/>
        <v>127497448</v>
      </c>
      <c r="G25" s="36">
        <f t="shared" si="1"/>
        <v>108709243</v>
      </c>
      <c r="H25" s="36">
        <f t="shared" si="1"/>
        <v>185096</v>
      </c>
      <c r="I25" s="36">
        <f t="shared" si="1"/>
        <v>14375</v>
      </c>
      <c r="J25" s="36">
        <f t="shared" si="1"/>
        <v>108908714</v>
      </c>
      <c r="K25" s="36">
        <f t="shared" si="1"/>
        <v>7139088</v>
      </c>
      <c r="L25" s="36">
        <f t="shared" si="1"/>
        <v>5849478</v>
      </c>
      <c r="M25" s="36">
        <f t="shared" si="1"/>
        <v>5217271</v>
      </c>
      <c r="N25" s="36">
        <f t="shared" si="1"/>
        <v>18205837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127114551</v>
      </c>
      <c r="X25" s="36">
        <f t="shared" si="1"/>
        <v>114068249</v>
      </c>
      <c r="Y25" s="36">
        <f t="shared" si="1"/>
        <v>13046302</v>
      </c>
      <c r="Z25" s="37">
        <f>+IF(X25&lt;&gt;0,+(Y25/X25)*100,0)</f>
        <v>11.437277344373015</v>
      </c>
      <c r="AA25" s="38">
        <f>SUM(AA15:AA24)</f>
        <v>127497448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657291739</v>
      </c>
      <c r="D26" s="29">
        <f>+D13+D25</f>
        <v>0</v>
      </c>
      <c r="E26" s="30">
        <f t="shared" si="2"/>
        <v>616904063</v>
      </c>
      <c r="F26" s="31">
        <f t="shared" si="2"/>
        <v>616904063</v>
      </c>
      <c r="G26" s="31">
        <f t="shared" si="2"/>
        <v>631712681</v>
      </c>
      <c r="H26" s="31">
        <f t="shared" si="2"/>
        <v>-7898784</v>
      </c>
      <c r="I26" s="31">
        <f t="shared" si="2"/>
        <v>-10596685</v>
      </c>
      <c r="J26" s="31">
        <f t="shared" si="2"/>
        <v>613217212</v>
      </c>
      <c r="K26" s="31">
        <f t="shared" si="2"/>
        <v>16827896</v>
      </c>
      <c r="L26" s="31">
        <f t="shared" si="2"/>
        <v>4648004</v>
      </c>
      <c r="M26" s="31">
        <f t="shared" si="2"/>
        <v>1982444</v>
      </c>
      <c r="N26" s="31">
        <f t="shared" si="2"/>
        <v>23458344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636675556</v>
      </c>
      <c r="X26" s="31">
        <f t="shared" si="2"/>
        <v>589915286</v>
      </c>
      <c r="Y26" s="31">
        <f t="shared" si="2"/>
        <v>46760270</v>
      </c>
      <c r="Z26" s="32">
        <f>+IF(X26&lt;&gt;0,+(Y26/X26)*100,0)</f>
        <v>7.9266076180300917</v>
      </c>
      <c r="AA26" s="33">
        <f>+AA13+AA25</f>
        <v>616904063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-831685</v>
      </c>
      <c r="D31" s="18"/>
      <c r="E31" s="19">
        <v>-584058</v>
      </c>
      <c r="F31" s="20">
        <v>-584058</v>
      </c>
      <c r="G31" s="20">
        <v>-954891</v>
      </c>
      <c r="H31" s="20">
        <v>-45877</v>
      </c>
      <c r="I31" s="20">
        <v>-63195</v>
      </c>
      <c r="J31" s="20">
        <v>-1063963</v>
      </c>
      <c r="K31" s="20">
        <v>-72196</v>
      </c>
      <c r="L31" s="20">
        <v>-57035</v>
      </c>
      <c r="M31" s="20">
        <v>-218861</v>
      </c>
      <c r="N31" s="20">
        <v>-348092</v>
      </c>
      <c r="O31" s="20"/>
      <c r="P31" s="20"/>
      <c r="Q31" s="20"/>
      <c r="R31" s="20"/>
      <c r="S31" s="20"/>
      <c r="T31" s="20"/>
      <c r="U31" s="20"/>
      <c r="V31" s="20"/>
      <c r="W31" s="20">
        <v>-1412055</v>
      </c>
      <c r="X31" s="20">
        <v>-584058</v>
      </c>
      <c r="Y31" s="20">
        <v>-827997</v>
      </c>
      <c r="Z31" s="21">
        <v>141.76622869646508</v>
      </c>
      <c r="AA31" s="22">
        <v>-584058</v>
      </c>
    </row>
    <row r="32" spans="1:27" x14ac:dyDescent="0.25">
      <c r="A32" s="23" t="s">
        <v>59</v>
      </c>
      <c r="B32" s="17" t="s">
        <v>32</v>
      </c>
      <c r="C32" s="18">
        <v>59480996</v>
      </c>
      <c r="D32" s="18"/>
      <c r="E32" s="19">
        <v>-31382674</v>
      </c>
      <c r="F32" s="20">
        <v>-31382674</v>
      </c>
      <c r="G32" s="20">
        <v>35940312</v>
      </c>
      <c r="H32" s="20">
        <v>-44866125</v>
      </c>
      <c r="I32" s="20">
        <v>-27478</v>
      </c>
      <c r="J32" s="20">
        <v>-8953291</v>
      </c>
      <c r="K32" s="20">
        <v>39276696</v>
      </c>
      <c r="L32" s="20">
        <v>-35406500</v>
      </c>
      <c r="M32" s="20">
        <v>-1562092</v>
      </c>
      <c r="N32" s="20">
        <v>2308104</v>
      </c>
      <c r="O32" s="20"/>
      <c r="P32" s="20"/>
      <c r="Q32" s="20"/>
      <c r="R32" s="20"/>
      <c r="S32" s="20"/>
      <c r="T32" s="20"/>
      <c r="U32" s="20"/>
      <c r="V32" s="20"/>
      <c r="W32" s="20">
        <v>-6645187</v>
      </c>
      <c r="X32" s="20">
        <v>-32338292</v>
      </c>
      <c r="Y32" s="20">
        <v>25693105</v>
      </c>
      <c r="Z32" s="21">
        <v>-79.451026665230188</v>
      </c>
      <c r="AA32" s="22">
        <v>-31382674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14216030</v>
      </c>
      <c r="D35" s="18"/>
      <c r="E35" s="19">
        <v>10645373</v>
      </c>
      <c r="F35" s="20">
        <v>10645373</v>
      </c>
      <c r="G35" s="20">
        <v>19419597</v>
      </c>
      <c r="H35" s="20">
        <v>1032920</v>
      </c>
      <c r="I35" s="20">
        <v>-934977</v>
      </c>
      <c r="J35" s="20">
        <v>19517540</v>
      </c>
      <c r="K35" s="20">
        <v>201585</v>
      </c>
      <c r="L35" s="20">
        <v>769733</v>
      </c>
      <c r="M35" s="20">
        <v>56399</v>
      </c>
      <c r="N35" s="20">
        <v>1027717</v>
      </c>
      <c r="O35" s="20"/>
      <c r="P35" s="20"/>
      <c r="Q35" s="20"/>
      <c r="R35" s="20"/>
      <c r="S35" s="20"/>
      <c r="T35" s="20"/>
      <c r="U35" s="20"/>
      <c r="V35" s="20"/>
      <c r="W35" s="20">
        <v>20545257</v>
      </c>
      <c r="X35" s="20">
        <v>10645373</v>
      </c>
      <c r="Y35" s="20">
        <v>9899884</v>
      </c>
      <c r="Z35" s="21">
        <v>92.997060788757707</v>
      </c>
      <c r="AA35" s="22">
        <v>10645373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72865341</v>
      </c>
      <c r="D37" s="29">
        <f t="shared" ref="D37:Y37" si="3">SUM(D29:D36)</f>
        <v>0</v>
      </c>
      <c r="E37" s="30">
        <f t="shared" si="3"/>
        <v>-21321359</v>
      </c>
      <c r="F37" s="31">
        <f t="shared" si="3"/>
        <v>-21321359</v>
      </c>
      <c r="G37" s="31">
        <f t="shared" si="3"/>
        <v>54405018</v>
      </c>
      <c r="H37" s="31">
        <f t="shared" si="3"/>
        <v>-43879082</v>
      </c>
      <c r="I37" s="31">
        <f t="shared" si="3"/>
        <v>-1025650</v>
      </c>
      <c r="J37" s="31">
        <f t="shared" si="3"/>
        <v>9500286</v>
      </c>
      <c r="K37" s="31">
        <f t="shared" si="3"/>
        <v>39406085</v>
      </c>
      <c r="L37" s="31">
        <f t="shared" si="3"/>
        <v>-34693802</v>
      </c>
      <c r="M37" s="31">
        <f t="shared" si="3"/>
        <v>-1724554</v>
      </c>
      <c r="N37" s="31">
        <f t="shared" si="3"/>
        <v>2987729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12488015</v>
      </c>
      <c r="X37" s="31">
        <f t="shared" si="3"/>
        <v>-22276977</v>
      </c>
      <c r="Y37" s="31">
        <f t="shared" si="3"/>
        <v>34764992</v>
      </c>
      <c r="Z37" s="32">
        <f>+IF(X37&lt;&gt;0,+(Y37/X37)*100,0)</f>
        <v>-156.05794269123678</v>
      </c>
      <c r="AA37" s="33">
        <f>SUM(AA29:AA36)</f>
        <v>-21321359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2050000</v>
      </c>
      <c r="F39" s="20">
        <v>2050000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1525000</v>
      </c>
      <c r="Y39" s="20">
        <v>-1525000</v>
      </c>
      <c r="Z39" s="21">
        <v>-100</v>
      </c>
      <c r="AA39" s="22">
        <v>2050000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2050000</v>
      </c>
      <c r="F43" s="36">
        <f t="shared" si="4"/>
        <v>2050000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1525000</v>
      </c>
      <c r="Y43" s="36">
        <f t="shared" si="4"/>
        <v>-1525000</v>
      </c>
      <c r="Z43" s="37">
        <f>+IF(X43&lt;&gt;0,+(Y43/X43)*100,0)</f>
        <v>-100</v>
      </c>
      <c r="AA43" s="38">
        <f>SUM(AA39:AA42)</f>
        <v>2050000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72865341</v>
      </c>
      <c r="D44" s="29">
        <f>+D37+D43</f>
        <v>0</v>
      </c>
      <c r="E44" s="30">
        <f t="shared" si="5"/>
        <v>-19271359</v>
      </c>
      <c r="F44" s="31">
        <f t="shared" si="5"/>
        <v>-19271359</v>
      </c>
      <c r="G44" s="31">
        <f t="shared" si="5"/>
        <v>54405018</v>
      </c>
      <c r="H44" s="31">
        <f t="shared" si="5"/>
        <v>-43879082</v>
      </c>
      <c r="I44" s="31">
        <f t="shared" si="5"/>
        <v>-1025650</v>
      </c>
      <c r="J44" s="31">
        <f t="shared" si="5"/>
        <v>9500286</v>
      </c>
      <c r="K44" s="31">
        <f t="shared" si="5"/>
        <v>39406085</v>
      </c>
      <c r="L44" s="31">
        <f t="shared" si="5"/>
        <v>-34693802</v>
      </c>
      <c r="M44" s="31">
        <f t="shared" si="5"/>
        <v>-1724554</v>
      </c>
      <c r="N44" s="31">
        <f t="shared" si="5"/>
        <v>2987729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12488015</v>
      </c>
      <c r="X44" s="31">
        <f t="shared" si="5"/>
        <v>-20751977</v>
      </c>
      <c r="Y44" s="31">
        <f t="shared" si="5"/>
        <v>33239992</v>
      </c>
      <c r="Z44" s="32">
        <f>+IF(X44&lt;&gt;0,+(Y44/X44)*100,0)</f>
        <v>-160.17747128382035</v>
      </c>
      <c r="AA44" s="33">
        <f>+AA37+AA43</f>
        <v>-19271359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584426398</v>
      </c>
      <c r="D45" s="42">
        <f t="shared" si="6"/>
        <v>0</v>
      </c>
      <c r="E45" s="43">
        <f t="shared" si="6"/>
        <v>636175422</v>
      </c>
      <c r="F45" s="44">
        <f t="shared" si="6"/>
        <v>636175422</v>
      </c>
      <c r="G45" s="44">
        <f t="shared" si="6"/>
        <v>577307663</v>
      </c>
      <c r="H45" s="44">
        <f t="shared" si="6"/>
        <v>35980298</v>
      </c>
      <c r="I45" s="44">
        <f t="shared" si="6"/>
        <v>-9571035</v>
      </c>
      <c r="J45" s="44">
        <f t="shared" si="6"/>
        <v>603716926</v>
      </c>
      <c r="K45" s="44">
        <f t="shared" si="6"/>
        <v>-22578189</v>
      </c>
      <c r="L45" s="44">
        <f t="shared" si="6"/>
        <v>39341806</v>
      </c>
      <c r="M45" s="44">
        <f t="shared" si="6"/>
        <v>3706998</v>
      </c>
      <c r="N45" s="44">
        <f t="shared" si="6"/>
        <v>20470615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624187541</v>
      </c>
      <c r="X45" s="44">
        <f t="shared" si="6"/>
        <v>610667263</v>
      </c>
      <c r="Y45" s="44">
        <f t="shared" si="6"/>
        <v>13520278</v>
      </c>
      <c r="Z45" s="45">
        <f>+IF(X45&lt;&gt;0,+(Y45/X45)*100,0)</f>
        <v>2.214017161093504</v>
      </c>
      <c r="AA45" s="46">
        <f>+AA26-AA44</f>
        <v>636175422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213508548</v>
      </c>
      <c r="D47" s="18"/>
      <c r="E47" s="19">
        <v>267138093</v>
      </c>
      <c r="F47" s="20">
        <v>267138093</v>
      </c>
      <c r="G47" s="20">
        <v>261385793</v>
      </c>
      <c r="H47" s="20">
        <v>36936022</v>
      </c>
      <c r="I47" s="20">
        <v>-64868391</v>
      </c>
      <c r="J47" s="20">
        <v>233453424</v>
      </c>
      <c r="K47" s="20">
        <v>-15036288</v>
      </c>
      <c r="L47" s="20">
        <v>35234291</v>
      </c>
      <c r="M47" s="20">
        <v>7541402</v>
      </c>
      <c r="N47" s="20">
        <v>27739405</v>
      </c>
      <c r="O47" s="20"/>
      <c r="P47" s="20"/>
      <c r="Q47" s="20"/>
      <c r="R47" s="20"/>
      <c r="S47" s="20"/>
      <c r="T47" s="20"/>
      <c r="U47" s="20"/>
      <c r="V47" s="20"/>
      <c r="W47" s="20">
        <v>261192829</v>
      </c>
      <c r="X47" s="20">
        <v>241629934</v>
      </c>
      <c r="Y47" s="20">
        <v>19562895</v>
      </c>
      <c r="Z47" s="47">
        <v>8.0962216378373064</v>
      </c>
      <c r="AA47" s="22">
        <v>267138093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213508548</v>
      </c>
      <c r="D50" s="50">
        <f t="shared" ref="D50:Y50" si="7">SUM(D47:D49)</f>
        <v>0</v>
      </c>
      <c r="E50" s="51">
        <f t="shared" si="7"/>
        <v>267138093</v>
      </c>
      <c r="F50" s="52">
        <f t="shared" si="7"/>
        <v>267138093</v>
      </c>
      <c r="G50" s="52">
        <f t="shared" si="7"/>
        <v>261385793</v>
      </c>
      <c r="H50" s="52">
        <f t="shared" si="7"/>
        <v>36936022</v>
      </c>
      <c r="I50" s="52">
        <f t="shared" si="7"/>
        <v>-64868391</v>
      </c>
      <c r="J50" s="52">
        <f t="shared" si="7"/>
        <v>233453424</v>
      </c>
      <c r="K50" s="52">
        <f t="shared" si="7"/>
        <v>-15036288</v>
      </c>
      <c r="L50" s="52">
        <f t="shared" si="7"/>
        <v>35234291</v>
      </c>
      <c r="M50" s="52">
        <f t="shared" si="7"/>
        <v>7541402</v>
      </c>
      <c r="N50" s="52">
        <f t="shared" si="7"/>
        <v>27739405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261192829</v>
      </c>
      <c r="X50" s="52">
        <f t="shared" si="7"/>
        <v>241629934</v>
      </c>
      <c r="Y50" s="52">
        <f t="shared" si="7"/>
        <v>19562895</v>
      </c>
      <c r="Z50" s="53">
        <f>+IF(X50&lt;&gt;0,+(Y50/X50)*100,0)</f>
        <v>8.0962216378373064</v>
      </c>
      <c r="AA50" s="54">
        <f>SUM(AA47:AA49)</f>
        <v>267138093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371562123</v>
      </c>
      <c r="D7" s="18"/>
      <c r="E7" s="19">
        <v>398257746</v>
      </c>
      <c r="F7" s="20">
        <v>398257746</v>
      </c>
      <c r="G7" s="20">
        <v>27713551</v>
      </c>
      <c r="H7" s="20">
        <v>392094557</v>
      </c>
      <c r="I7" s="20">
        <v>2150484</v>
      </c>
      <c r="J7" s="20">
        <v>421958592</v>
      </c>
      <c r="K7" s="20">
        <v>-21603843</v>
      </c>
      <c r="L7" s="20">
        <v>1868771</v>
      </c>
      <c r="M7" s="20">
        <v>5466462</v>
      </c>
      <c r="N7" s="20">
        <v>-14268610</v>
      </c>
      <c r="O7" s="20"/>
      <c r="P7" s="20"/>
      <c r="Q7" s="20"/>
      <c r="R7" s="20"/>
      <c r="S7" s="20"/>
      <c r="T7" s="20"/>
      <c r="U7" s="20"/>
      <c r="V7" s="20"/>
      <c r="W7" s="20">
        <v>407689982</v>
      </c>
      <c r="X7" s="20">
        <v>199128870</v>
      </c>
      <c r="Y7" s="20">
        <v>208561112</v>
      </c>
      <c r="Z7" s="21">
        <v>104.7367526366217</v>
      </c>
      <c r="AA7" s="22">
        <v>398257746</v>
      </c>
    </row>
    <row r="8" spans="1:27" x14ac:dyDescent="0.25">
      <c r="A8" s="23" t="s">
        <v>36</v>
      </c>
      <c r="B8" s="17" t="s">
        <v>32</v>
      </c>
      <c r="C8" s="18">
        <v>26690212</v>
      </c>
      <c r="D8" s="18"/>
      <c r="E8" s="19">
        <v>36085133</v>
      </c>
      <c r="F8" s="20">
        <v>36085133</v>
      </c>
      <c r="G8" s="20">
        <v>2679391</v>
      </c>
      <c r="H8" s="20">
        <v>24509730</v>
      </c>
      <c r="I8" s="20">
        <v>55823</v>
      </c>
      <c r="J8" s="20">
        <v>27244944</v>
      </c>
      <c r="K8" s="20">
        <v>169034</v>
      </c>
      <c r="L8" s="20">
        <v>259053</v>
      </c>
      <c r="M8" s="20">
        <v>255299</v>
      </c>
      <c r="N8" s="20">
        <v>683386</v>
      </c>
      <c r="O8" s="20"/>
      <c r="P8" s="20"/>
      <c r="Q8" s="20"/>
      <c r="R8" s="20"/>
      <c r="S8" s="20"/>
      <c r="T8" s="20"/>
      <c r="U8" s="20"/>
      <c r="V8" s="20"/>
      <c r="W8" s="20">
        <v>27928330</v>
      </c>
      <c r="X8" s="20">
        <v>18042564</v>
      </c>
      <c r="Y8" s="20">
        <v>9885766</v>
      </c>
      <c r="Z8" s="21">
        <v>54.791358922157627</v>
      </c>
      <c r="AA8" s="22">
        <v>36085133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37282975</v>
      </c>
      <c r="D10" s="18"/>
      <c r="E10" s="19">
        <v>39031293</v>
      </c>
      <c r="F10" s="20">
        <v>39031293</v>
      </c>
      <c r="G10" s="20">
        <v>-7500481</v>
      </c>
      <c r="H10" s="20">
        <v>40568432</v>
      </c>
      <c r="I10" s="20">
        <v>571532</v>
      </c>
      <c r="J10" s="20">
        <v>33639483</v>
      </c>
      <c r="K10" s="20">
        <v>-2755167</v>
      </c>
      <c r="L10" s="20">
        <v>-1068213</v>
      </c>
      <c r="M10" s="20">
        <v>1113514</v>
      </c>
      <c r="N10" s="20">
        <v>-2709866</v>
      </c>
      <c r="O10" s="20"/>
      <c r="P10" s="20"/>
      <c r="Q10" s="20"/>
      <c r="R10" s="20"/>
      <c r="S10" s="20"/>
      <c r="T10" s="20"/>
      <c r="U10" s="20"/>
      <c r="V10" s="20"/>
      <c r="W10" s="20">
        <v>30929617</v>
      </c>
      <c r="X10" s="20">
        <v>19515648</v>
      </c>
      <c r="Y10" s="20">
        <v>11413969</v>
      </c>
      <c r="Z10" s="21">
        <v>58.486241399721905</v>
      </c>
      <c r="AA10" s="22">
        <v>39031293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435535310</v>
      </c>
      <c r="D13" s="29">
        <f>SUM(D6:D12)</f>
        <v>0</v>
      </c>
      <c r="E13" s="30">
        <f t="shared" si="0"/>
        <v>473374172</v>
      </c>
      <c r="F13" s="31">
        <f t="shared" si="0"/>
        <v>473374172</v>
      </c>
      <c r="G13" s="31">
        <f t="shared" si="0"/>
        <v>22892461</v>
      </c>
      <c r="H13" s="31">
        <f t="shared" si="0"/>
        <v>457172719</v>
      </c>
      <c r="I13" s="31">
        <f t="shared" si="0"/>
        <v>2777839</v>
      </c>
      <c r="J13" s="31">
        <f t="shared" si="0"/>
        <v>482843019</v>
      </c>
      <c r="K13" s="31">
        <f t="shared" si="0"/>
        <v>-24189976</v>
      </c>
      <c r="L13" s="31">
        <f t="shared" si="0"/>
        <v>1059611</v>
      </c>
      <c r="M13" s="31">
        <f t="shared" si="0"/>
        <v>6835275</v>
      </c>
      <c r="N13" s="31">
        <f t="shared" si="0"/>
        <v>-16295090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466547929</v>
      </c>
      <c r="X13" s="31">
        <f t="shared" si="0"/>
        <v>236687082</v>
      </c>
      <c r="Y13" s="31">
        <f t="shared" si="0"/>
        <v>229860847</v>
      </c>
      <c r="Z13" s="32">
        <f>+IF(X13&lt;&gt;0,+(Y13/X13)*100,0)</f>
        <v>97.115924138183431</v>
      </c>
      <c r="AA13" s="33">
        <f>SUM(AA6:AA12)</f>
        <v>473374172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446905251</v>
      </c>
      <c r="D17" s="18"/>
      <c r="E17" s="19">
        <v>767948730</v>
      </c>
      <c r="F17" s="20">
        <v>767948730</v>
      </c>
      <c r="G17" s="24">
        <v>573931</v>
      </c>
      <c r="H17" s="24">
        <v>279602866</v>
      </c>
      <c r="I17" s="24">
        <v>879546</v>
      </c>
      <c r="J17" s="20">
        <v>281056343</v>
      </c>
      <c r="K17" s="24">
        <v>4103115</v>
      </c>
      <c r="L17" s="24">
        <v>1169464</v>
      </c>
      <c r="M17" s="20">
        <v>2063895</v>
      </c>
      <c r="N17" s="24">
        <v>7336474</v>
      </c>
      <c r="O17" s="24"/>
      <c r="P17" s="24"/>
      <c r="Q17" s="20"/>
      <c r="R17" s="24"/>
      <c r="S17" s="24"/>
      <c r="T17" s="20"/>
      <c r="U17" s="24"/>
      <c r="V17" s="24"/>
      <c r="W17" s="24">
        <v>288392817</v>
      </c>
      <c r="X17" s="20">
        <v>383974368</v>
      </c>
      <c r="Y17" s="24">
        <v>-95581551</v>
      </c>
      <c r="Z17" s="25">
        <v>-24.892690493340432</v>
      </c>
      <c r="AA17" s="26">
        <v>767948730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446905251</v>
      </c>
      <c r="D25" s="29">
        <f t="shared" ref="D25:Y25" si="1">SUM(D15:D24)</f>
        <v>0</v>
      </c>
      <c r="E25" s="35">
        <f t="shared" si="1"/>
        <v>767948730</v>
      </c>
      <c r="F25" s="36">
        <f t="shared" si="1"/>
        <v>767948730</v>
      </c>
      <c r="G25" s="36">
        <f t="shared" si="1"/>
        <v>573931</v>
      </c>
      <c r="H25" s="36">
        <f t="shared" si="1"/>
        <v>279602866</v>
      </c>
      <c r="I25" s="36">
        <f t="shared" si="1"/>
        <v>879546</v>
      </c>
      <c r="J25" s="36">
        <f t="shared" si="1"/>
        <v>281056343</v>
      </c>
      <c r="K25" s="36">
        <f t="shared" si="1"/>
        <v>4103115</v>
      </c>
      <c r="L25" s="36">
        <f t="shared" si="1"/>
        <v>1169464</v>
      </c>
      <c r="M25" s="36">
        <f t="shared" si="1"/>
        <v>2063895</v>
      </c>
      <c r="N25" s="36">
        <f t="shared" si="1"/>
        <v>7336474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288392817</v>
      </c>
      <c r="X25" s="36">
        <f t="shared" si="1"/>
        <v>383974368</v>
      </c>
      <c r="Y25" s="36">
        <f t="shared" si="1"/>
        <v>-95581551</v>
      </c>
      <c r="Z25" s="37">
        <f>+IF(X25&lt;&gt;0,+(Y25/X25)*100,0)</f>
        <v>-24.892690493340432</v>
      </c>
      <c r="AA25" s="38">
        <f>SUM(AA15:AA24)</f>
        <v>767948730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882440561</v>
      </c>
      <c r="D26" s="29">
        <f>+D13+D25</f>
        <v>0</v>
      </c>
      <c r="E26" s="30">
        <f t="shared" si="2"/>
        <v>1241322902</v>
      </c>
      <c r="F26" s="31">
        <f t="shared" si="2"/>
        <v>1241322902</v>
      </c>
      <c r="G26" s="31">
        <f t="shared" si="2"/>
        <v>23466392</v>
      </c>
      <c r="H26" s="31">
        <f t="shared" si="2"/>
        <v>736775585</v>
      </c>
      <c r="I26" s="31">
        <f t="shared" si="2"/>
        <v>3657385</v>
      </c>
      <c r="J26" s="31">
        <f t="shared" si="2"/>
        <v>763899362</v>
      </c>
      <c r="K26" s="31">
        <f t="shared" si="2"/>
        <v>-20086861</v>
      </c>
      <c r="L26" s="31">
        <f t="shared" si="2"/>
        <v>2229075</v>
      </c>
      <c r="M26" s="31">
        <f t="shared" si="2"/>
        <v>8899170</v>
      </c>
      <c r="N26" s="31">
        <f t="shared" si="2"/>
        <v>-8958616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754940746</v>
      </c>
      <c r="X26" s="31">
        <f t="shared" si="2"/>
        <v>620661450</v>
      </c>
      <c r="Y26" s="31">
        <f t="shared" si="2"/>
        <v>134279296</v>
      </c>
      <c r="Z26" s="32">
        <f>+IF(X26&lt;&gt;0,+(Y26/X26)*100,0)</f>
        <v>21.634869702315168</v>
      </c>
      <c r="AA26" s="33">
        <f>+AA13+AA25</f>
        <v>1241322902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49971243</v>
      </c>
      <c r="D31" s="18"/>
      <c r="E31" s="19">
        <v>49503281</v>
      </c>
      <c r="F31" s="20">
        <v>49503281</v>
      </c>
      <c r="G31" s="20">
        <v>1887281</v>
      </c>
      <c r="H31" s="20">
        <v>49092443</v>
      </c>
      <c r="I31" s="20">
        <v>175423</v>
      </c>
      <c r="J31" s="20">
        <v>51155147</v>
      </c>
      <c r="K31" s="20">
        <v>67341</v>
      </c>
      <c r="L31" s="20">
        <v>-27357</v>
      </c>
      <c r="M31" s="20">
        <v>-90765</v>
      </c>
      <c r="N31" s="20">
        <v>-50781</v>
      </c>
      <c r="O31" s="20"/>
      <c r="P31" s="20"/>
      <c r="Q31" s="20"/>
      <c r="R31" s="20"/>
      <c r="S31" s="20"/>
      <c r="T31" s="20"/>
      <c r="U31" s="20"/>
      <c r="V31" s="20"/>
      <c r="W31" s="20">
        <v>51104366</v>
      </c>
      <c r="X31" s="20">
        <v>24751638</v>
      </c>
      <c r="Y31" s="20">
        <v>26352728</v>
      </c>
      <c r="Z31" s="21">
        <v>106.46862239985894</v>
      </c>
      <c r="AA31" s="22">
        <v>49503281</v>
      </c>
    </row>
    <row r="32" spans="1:27" x14ac:dyDescent="0.25">
      <c r="A32" s="23" t="s">
        <v>59</v>
      </c>
      <c r="B32" s="17" t="s">
        <v>32</v>
      </c>
      <c r="C32" s="18">
        <v>429414084</v>
      </c>
      <c r="D32" s="18"/>
      <c r="E32" s="19">
        <v>851638026</v>
      </c>
      <c r="F32" s="20">
        <v>851638026</v>
      </c>
      <c r="G32" s="20">
        <v>162592044</v>
      </c>
      <c r="H32" s="20">
        <v>275275667</v>
      </c>
      <c r="I32" s="20">
        <v>129313189</v>
      </c>
      <c r="J32" s="20">
        <v>567180900</v>
      </c>
      <c r="K32" s="20">
        <v>1</v>
      </c>
      <c r="L32" s="20">
        <v>-53934192</v>
      </c>
      <c r="M32" s="20">
        <v>38317570</v>
      </c>
      <c r="N32" s="20">
        <v>-15616621</v>
      </c>
      <c r="O32" s="20"/>
      <c r="P32" s="20"/>
      <c r="Q32" s="20"/>
      <c r="R32" s="20"/>
      <c r="S32" s="20"/>
      <c r="T32" s="20"/>
      <c r="U32" s="20"/>
      <c r="V32" s="20"/>
      <c r="W32" s="20">
        <v>551564279</v>
      </c>
      <c r="X32" s="20">
        <v>396819008</v>
      </c>
      <c r="Y32" s="20">
        <v>154745271</v>
      </c>
      <c r="Z32" s="21">
        <v>38.996436128382243</v>
      </c>
      <c r="AA32" s="22">
        <v>851638026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479385327</v>
      </c>
      <c r="D37" s="29">
        <f t="shared" ref="D37:Y37" si="3">SUM(D29:D36)</f>
        <v>0</v>
      </c>
      <c r="E37" s="30">
        <f t="shared" si="3"/>
        <v>901141307</v>
      </c>
      <c r="F37" s="31">
        <f t="shared" si="3"/>
        <v>901141307</v>
      </c>
      <c r="G37" s="31">
        <f t="shared" si="3"/>
        <v>164479325</v>
      </c>
      <c r="H37" s="31">
        <f t="shared" si="3"/>
        <v>324368110</v>
      </c>
      <c r="I37" s="31">
        <f t="shared" si="3"/>
        <v>129488612</v>
      </c>
      <c r="J37" s="31">
        <f t="shared" si="3"/>
        <v>618336047</v>
      </c>
      <c r="K37" s="31">
        <f t="shared" si="3"/>
        <v>67342</v>
      </c>
      <c r="L37" s="31">
        <f t="shared" si="3"/>
        <v>-53961549</v>
      </c>
      <c r="M37" s="31">
        <f t="shared" si="3"/>
        <v>38226805</v>
      </c>
      <c r="N37" s="31">
        <f t="shared" si="3"/>
        <v>-15667402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602668645</v>
      </c>
      <c r="X37" s="31">
        <f t="shared" si="3"/>
        <v>421570646</v>
      </c>
      <c r="Y37" s="31">
        <f t="shared" si="3"/>
        <v>181097999</v>
      </c>
      <c r="Z37" s="32">
        <f>+IF(X37&lt;&gt;0,+(Y37/X37)*100,0)</f>
        <v>42.957924304815094</v>
      </c>
      <c r="AA37" s="33">
        <f>SUM(AA29:AA36)</f>
        <v>901141307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710375665</v>
      </c>
      <c r="D39" s="18"/>
      <c r="E39" s="19"/>
      <c r="F39" s="20"/>
      <c r="G39" s="20"/>
      <c r="H39" s="20">
        <v>729162160</v>
      </c>
      <c r="I39" s="20"/>
      <c r="J39" s="20">
        <v>729162160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729162160</v>
      </c>
      <c r="X39" s="20"/>
      <c r="Y39" s="20">
        <v>729162160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710375665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729162160</v>
      </c>
      <c r="I43" s="36">
        <f t="shared" si="4"/>
        <v>0</v>
      </c>
      <c r="J43" s="36">
        <f t="shared" si="4"/>
        <v>729162160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729162160</v>
      </c>
      <c r="X43" s="36">
        <f t="shared" si="4"/>
        <v>0</v>
      </c>
      <c r="Y43" s="36">
        <f t="shared" si="4"/>
        <v>729162160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1189760992</v>
      </c>
      <c r="D44" s="29">
        <f>+D37+D43</f>
        <v>0</v>
      </c>
      <c r="E44" s="30">
        <f t="shared" si="5"/>
        <v>901141307</v>
      </c>
      <c r="F44" s="31">
        <f t="shared" si="5"/>
        <v>901141307</v>
      </c>
      <c r="G44" s="31">
        <f t="shared" si="5"/>
        <v>164479325</v>
      </c>
      <c r="H44" s="31">
        <f t="shared" si="5"/>
        <v>1053530270</v>
      </c>
      <c r="I44" s="31">
        <f t="shared" si="5"/>
        <v>129488612</v>
      </c>
      <c r="J44" s="31">
        <f t="shared" si="5"/>
        <v>1347498207</v>
      </c>
      <c r="K44" s="31">
        <f t="shared" si="5"/>
        <v>67342</v>
      </c>
      <c r="L44" s="31">
        <f t="shared" si="5"/>
        <v>-53961549</v>
      </c>
      <c r="M44" s="31">
        <f t="shared" si="5"/>
        <v>38226805</v>
      </c>
      <c r="N44" s="31">
        <f t="shared" si="5"/>
        <v>-15667402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1331830805</v>
      </c>
      <c r="X44" s="31">
        <f t="shared" si="5"/>
        <v>421570646</v>
      </c>
      <c r="Y44" s="31">
        <f t="shared" si="5"/>
        <v>910260159</v>
      </c>
      <c r="Z44" s="32">
        <f>+IF(X44&lt;&gt;0,+(Y44/X44)*100,0)</f>
        <v>215.92114338055691</v>
      </c>
      <c r="AA44" s="33">
        <f>+AA37+AA43</f>
        <v>901141307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-307320431</v>
      </c>
      <c r="D45" s="42">
        <f t="shared" si="6"/>
        <v>0</v>
      </c>
      <c r="E45" s="43">
        <f t="shared" si="6"/>
        <v>340181595</v>
      </c>
      <c r="F45" s="44">
        <f t="shared" si="6"/>
        <v>340181595</v>
      </c>
      <c r="G45" s="44">
        <f t="shared" si="6"/>
        <v>-141012933</v>
      </c>
      <c r="H45" s="44">
        <f t="shared" si="6"/>
        <v>-316754685</v>
      </c>
      <c r="I45" s="44">
        <f t="shared" si="6"/>
        <v>-125831227</v>
      </c>
      <c r="J45" s="44">
        <f t="shared" si="6"/>
        <v>-583598845</v>
      </c>
      <c r="K45" s="44">
        <f t="shared" si="6"/>
        <v>-20154203</v>
      </c>
      <c r="L45" s="44">
        <f t="shared" si="6"/>
        <v>56190624</v>
      </c>
      <c r="M45" s="44">
        <f t="shared" si="6"/>
        <v>-29327635</v>
      </c>
      <c r="N45" s="44">
        <f t="shared" si="6"/>
        <v>6708786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-576890059</v>
      </c>
      <c r="X45" s="44">
        <f t="shared" si="6"/>
        <v>199090804</v>
      </c>
      <c r="Y45" s="44">
        <f t="shared" si="6"/>
        <v>-775980863</v>
      </c>
      <c r="Z45" s="45">
        <f>+IF(X45&lt;&gt;0,+(Y45/X45)*100,0)</f>
        <v>-389.76228304346995</v>
      </c>
      <c r="AA45" s="46">
        <f>+AA26-AA44</f>
        <v>340181595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-853060570</v>
      </c>
      <c r="D47" s="18"/>
      <c r="E47" s="19">
        <v>-465334238</v>
      </c>
      <c r="F47" s="20">
        <v>-465334238</v>
      </c>
      <c r="G47" s="20">
        <v>-100347605</v>
      </c>
      <c r="H47" s="20">
        <v>-692545672</v>
      </c>
      <c r="I47" s="20">
        <v>-79964462</v>
      </c>
      <c r="J47" s="20">
        <v>-872857739</v>
      </c>
      <c r="K47" s="20">
        <v>-1935077</v>
      </c>
      <c r="L47" s="20">
        <v>56522138</v>
      </c>
      <c r="M47" s="20">
        <v>-16792487</v>
      </c>
      <c r="N47" s="20">
        <v>37794574</v>
      </c>
      <c r="O47" s="20"/>
      <c r="P47" s="20"/>
      <c r="Q47" s="20"/>
      <c r="R47" s="20"/>
      <c r="S47" s="20"/>
      <c r="T47" s="20"/>
      <c r="U47" s="20"/>
      <c r="V47" s="20"/>
      <c r="W47" s="20">
        <v>-835063165</v>
      </c>
      <c r="X47" s="20">
        <v>-232667124</v>
      </c>
      <c r="Y47" s="20">
        <v>-602396041</v>
      </c>
      <c r="Z47" s="47">
        <v>258.90896429355445</v>
      </c>
      <c r="AA47" s="22">
        <v>-465334238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-853060570</v>
      </c>
      <c r="D50" s="50">
        <f t="shared" ref="D50:Y50" si="7">SUM(D47:D49)</f>
        <v>0</v>
      </c>
      <c r="E50" s="51">
        <f t="shared" si="7"/>
        <v>-465334238</v>
      </c>
      <c r="F50" s="52">
        <f t="shared" si="7"/>
        <v>-465334238</v>
      </c>
      <c r="G50" s="52">
        <f t="shared" si="7"/>
        <v>-100347605</v>
      </c>
      <c r="H50" s="52">
        <f t="shared" si="7"/>
        <v>-692545672</v>
      </c>
      <c r="I50" s="52">
        <f t="shared" si="7"/>
        <v>-79964462</v>
      </c>
      <c r="J50" s="52">
        <f t="shared" si="7"/>
        <v>-872857739</v>
      </c>
      <c r="K50" s="52">
        <f t="shared" si="7"/>
        <v>-1935077</v>
      </c>
      <c r="L50" s="52">
        <f t="shared" si="7"/>
        <v>56522138</v>
      </c>
      <c r="M50" s="52">
        <f t="shared" si="7"/>
        <v>-16792487</v>
      </c>
      <c r="N50" s="52">
        <f t="shared" si="7"/>
        <v>37794574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-835063165</v>
      </c>
      <c r="X50" s="52">
        <f t="shared" si="7"/>
        <v>-232667124</v>
      </c>
      <c r="Y50" s="52">
        <f t="shared" si="7"/>
        <v>-602396041</v>
      </c>
      <c r="Z50" s="53">
        <f>+IF(X50&lt;&gt;0,+(Y50/X50)*100,0)</f>
        <v>258.90896429355445</v>
      </c>
      <c r="AA50" s="54">
        <f>SUM(AA47:AA49)</f>
        <v>-465334238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-56806391</v>
      </c>
      <c r="F6" s="20">
        <v>-56806391</v>
      </c>
      <c r="G6" s="20"/>
      <c r="H6" s="20">
        <v>11485</v>
      </c>
      <c r="I6" s="20">
        <v>707540</v>
      </c>
      <c r="J6" s="20">
        <v>719025</v>
      </c>
      <c r="K6" s="20">
        <v>2681040</v>
      </c>
      <c r="L6" s="20">
        <v>578037</v>
      </c>
      <c r="M6" s="20">
        <v>-372880</v>
      </c>
      <c r="N6" s="20">
        <v>2886197</v>
      </c>
      <c r="O6" s="20"/>
      <c r="P6" s="20"/>
      <c r="Q6" s="20"/>
      <c r="R6" s="20"/>
      <c r="S6" s="20"/>
      <c r="T6" s="20"/>
      <c r="U6" s="20"/>
      <c r="V6" s="20"/>
      <c r="W6" s="20">
        <v>3605222</v>
      </c>
      <c r="X6" s="20">
        <v>-28403196</v>
      </c>
      <c r="Y6" s="20">
        <v>32008418</v>
      </c>
      <c r="Z6" s="21">
        <v>-112.69301525081896</v>
      </c>
      <c r="AA6" s="22">
        <v>-56806391</v>
      </c>
    </row>
    <row r="7" spans="1:27" x14ac:dyDescent="0.25">
      <c r="A7" s="23" t="s">
        <v>35</v>
      </c>
      <c r="B7" s="17" t="s">
        <v>32</v>
      </c>
      <c r="C7" s="18">
        <v>-2284555</v>
      </c>
      <c r="D7" s="18"/>
      <c r="E7" s="19">
        <v>18171501</v>
      </c>
      <c r="F7" s="20">
        <v>18171501</v>
      </c>
      <c r="G7" s="20">
        <v>-536616</v>
      </c>
      <c r="H7" s="20">
        <v>811891</v>
      </c>
      <c r="I7" s="20">
        <v>410682</v>
      </c>
      <c r="J7" s="20">
        <v>685957</v>
      </c>
      <c r="K7" s="20">
        <v>-594471</v>
      </c>
      <c r="L7" s="20">
        <v>828106</v>
      </c>
      <c r="M7" s="20">
        <v>-9051</v>
      </c>
      <c r="N7" s="20">
        <v>224584</v>
      </c>
      <c r="O7" s="20"/>
      <c r="P7" s="20"/>
      <c r="Q7" s="20"/>
      <c r="R7" s="20"/>
      <c r="S7" s="20"/>
      <c r="T7" s="20"/>
      <c r="U7" s="20"/>
      <c r="V7" s="20"/>
      <c r="W7" s="20">
        <v>910541</v>
      </c>
      <c r="X7" s="20">
        <v>9085752</v>
      </c>
      <c r="Y7" s="20">
        <v>-8175211</v>
      </c>
      <c r="Z7" s="21">
        <v>-89.978363926288111</v>
      </c>
      <c r="AA7" s="22">
        <v>18171501</v>
      </c>
    </row>
    <row r="8" spans="1:27" x14ac:dyDescent="0.25">
      <c r="A8" s="23" t="s">
        <v>36</v>
      </c>
      <c r="B8" s="17" t="s">
        <v>32</v>
      </c>
      <c r="C8" s="18">
        <v>-131700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163740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-1589526</v>
      </c>
      <c r="D11" s="18"/>
      <c r="E11" s="19">
        <v>10520850</v>
      </c>
      <c r="F11" s="20">
        <v>10520850</v>
      </c>
      <c r="G11" s="24">
        <v>-228649</v>
      </c>
      <c r="H11" s="24">
        <v>40731</v>
      </c>
      <c r="I11" s="24">
        <v>71036</v>
      </c>
      <c r="J11" s="20">
        <v>-116882</v>
      </c>
      <c r="K11" s="24">
        <v>7686</v>
      </c>
      <c r="L11" s="24">
        <v>1549134</v>
      </c>
      <c r="M11" s="20">
        <v>2643</v>
      </c>
      <c r="N11" s="24">
        <v>1559463</v>
      </c>
      <c r="O11" s="24"/>
      <c r="P11" s="24"/>
      <c r="Q11" s="20"/>
      <c r="R11" s="24"/>
      <c r="S11" s="24"/>
      <c r="T11" s="20"/>
      <c r="U11" s="24"/>
      <c r="V11" s="24"/>
      <c r="W11" s="24">
        <v>1442581</v>
      </c>
      <c r="X11" s="20">
        <v>5260428</v>
      </c>
      <c r="Y11" s="24">
        <v>-3817847</v>
      </c>
      <c r="Z11" s="25">
        <v>-72.576737102000067</v>
      </c>
      <c r="AA11" s="26">
        <v>10520850</v>
      </c>
    </row>
    <row r="12" spans="1:27" x14ac:dyDescent="0.25">
      <c r="A12" s="23" t="s">
        <v>40</v>
      </c>
      <c r="B12" s="17" t="s">
        <v>32</v>
      </c>
      <c r="C12" s="18">
        <v>14894</v>
      </c>
      <c r="D12" s="18"/>
      <c r="E12" s="19">
        <v>-40000</v>
      </c>
      <c r="F12" s="20">
        <v>-40000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-19998</v>
      </c>
      <c r="Y12" s="20">
        <v>19998</v>
      </c>
      <c r="Z12" s="21">
        <v>-100</v>
      </c>
      <c r="AA12" s="22">
        <v>-40000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-3827147</v>
      </c>
      <c r="D13" s="29">
        <f>SUM(D6:D12)</f>
        <v>0</v>
      </c>
      <c r="E13" s="30">
        <f t="shared" si="0"/>
        <v>-28154040</v>
      </c>
      <c r="F13" s="31">
        <f t="shared" si="0"/>
        <v>-28154040</v>
      </c>
      <c r="G13" s="31">
        <f t="shared" si="0"/>
        <v>-765265</v>
      </c>
      <c r="H13" s="31">
        <f t="shared" si="0"/>
        <v>864107</v>
      </c>
      <c r="I13" s="31">
        <f t="shared" si="0"/>
        <v>1189258</v>
      </c>
      <c r="J13" s="31">
        <f t="shared" si="0"/>
        <v>1288100</v>
      </c>
      <c r="K13" s="31">
        <f t="shared" si="0"/>
        <v>2094255</v>
      </c>
      <c r="L13" s="31">
        <f t="shared" si="0"/>
        <v>2955277</v>
      </c>
      <c r="M13" s="31">
        <f t="shared" si="0"/>
        <v>-379288</v>
      </c>
      <c r="N13" s="31">
        <f t="shared" si="0"/>
        <v>4670244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5958344</v>
      </c>
      <c r="X13" s="31">
        <f t="shared" si="0"/>
        <v>-14077014</v>
      </c>
      <c r="Y13" s="31">
        <f t="shared" si="0"/>
        <v>20035358</v>
      </c>
      <c r="Z13" s="32">
        <f>+IF(X13&lt;&gt;0,+(Y13/X13)*100,0)</f>
        <v>-142.32676049054155</v>
      </c>
      <c r="AA13" s="33">
        <f>SUM(AA6:AA12)</f>
        <v>-28154040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2956715</v>
      </c>
      <c r="D17" s="18"/>
      <c r="E17" s="19">
        <v>16674037</v>
      </c>
      <c r="F17" s="20">
        <v>16674037</v>
      </c>
      <c r="G17" s="24"/>
      <c r="H17" s="24"/>
      <c r="I17" s="24"/>
      <c r="J17" s="20"/>
      <c r="K17" s="24"/>
      <c r="L17" s="24"/>
      <c r="M17" s="20">
        <v>329208</v>
      </c>
      <c r="N17" s="24">
        <v>329208</v>
      </c>
      <c r="O17" s="24"/>
      <c r="P17" s="24"/>
      <c r="Q17" s="20"/>
      <c r="R17" s="24"/>
      <c r="S17" s="24"/>
      <c r="T17" s="20"/>
      <c r="U17" s="24"/>
      <c r="V17" s="24"/>
      <c r="W17" s="24">
        <v>329208</v>
      </c>
      <c r="X17" s="20">
        <v>8337018</v>
      </c>
      <c r="Y17" s="24">
        <v>-8007810</v>
      </c>
      <c r="Z17" s="25">
        <v>-96.051249979309148</v>
      </c>
      <c r="AA17" s="26">
        <v>16674037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2956715</v>
      </c>
      <c r="D25" s="29">
        <f t="shared" ref="D25:Y25" si="1">SUM(D15:D24)</f>
        <v>0</v>
      </c>
      <c r="E25" s="35">
        <f t="shared" si="1"/>
        <v>16674037</v>
      </c>
      <c r="F25" s="36">
        <f t="shared" si="1"/>
        <v>16674037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329208</v>
      </c>
      <c r="N25" s="36">
        <f t="shared" si="1"/>
        <v>329208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329208</v>
      </c>
      <c r="X25" s="36">
        <f t="shared" si="1"/>
        <v>8337018</v>
      </c>
      <c r="Y25" s="36">
        <f t="shared" si="1"/>
        <v>-8007810</v>
      </c>
      <c r="Z25" s="37">
        <f>+IF(X25&lt;&gt;0,+(Y25/X25)*100,0)</f>
        <v>-96.051249979309148</v>
      </c>
      <c r="AA25" s="38">
        <f>SUM(AA15:AA24)</f>
        <v>16674037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-870432</v>
      </c>
      <c r="D26" s="29">
        <f>+D13+D25</f>
        <v>0</v>
      </c>
      <c r="E26" s="30">
        <f t="shared" si="2"/>
        <v>-11480003</v>
      </c>
      <c r="F26" s="31">
        <f t="shared" si="2"/>
        <v>-11480003</v>
      </c>
      <c r="G26" s="31">
        <f t="shared" si="2"/>
        <v>-765265</v>
      </c>
      <c r="H26" s="31">
        <f t="shared" si="2"/>
        <v>864107</v>
      </c>
      <c r="I26" s="31">
        <f t="shared" si="2"/>
        <v>1189258</v>
      </c>
      <c r="J26" s="31">
        <f t="shared" si="2"/>
        <v>1288100</v>
      </c>
      <c r="K26" s="31">
        <f t="shared" si="2"/>
        <v>2094255</v>
      </c>
      <c r="L26" s="31">
        <f t="shared" si="2"/>
        <v>2955277</v>
      </c>
      <c r="M26" s="31">
        <f t="shared" si="2"/>
        <v>-50080</v>
      </c>
      <c r="N26" s="31">
        <f t="shared" si="2"/>
        <v>4999452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6287552</v>
      </c>
      <c r="X26" s="31">
        <f t="shared" si="2"/>
        <v>-5739996</v>
      </c>
      <c r="Y26" s="31">
        <f t="shared" si="2"/>
        <v>12027548</v>
      </c>
      <c r="Z26" s="32">
        <f>+IF(X26&lt;&gt;0,+(Y26/X26)*100,0)</f>
        <v>-209.53930978349115</v>
      </c>
      <c r="AA26" s="33">
        <f>+AA13+AA25</f>
        <v>-11480003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2564875</v>
      </c>
      <c r="D32" s="18"/>
      <c r="E32" s="19">
        <v>-5087741</v>
      </c>
      <c r="F32" s="20">
        <v>-5087741</v>
      </c>
      <c r="G32" s="20">
        <v>244072</v>
      </c>
      <c r="H32" s="20">
        <v>723464</v>
      </c>
      <c r="I32" s="20">
        <v>5189377</v>
      </c>
      <c r="J32" s="20">
        <v>6156913</v>
      </c>
      <c r="K32" s="20">
        <v>486712</v>
      </c>
      <c r="L32" s="20">
        <v>9859800</v>
      </c>
      <c r="M32" s="20">
        <v>914471</v>
      </c>
      <c r="N32" s="20">
        <v>11260983</v>
      </c>
      <c r="O32" s="20"/>
      <c r="P32" s="20"/>
      <c r="Q32" s="20"/>
      <c r="R32" s="20"/>
      <c r="S32" s="20"/>
      <c r="T32" s="20"/>
      <c r="U32" s="20"/>
      <c r="V32" s="20"/>
      <c r="W32" s="20">
        <v>17417896</v>
      </c>
      <c r="X32" s="20">
        <v>-2543856</v>
      </c>
      <c r="Y32" s="20">
        <v>19961752</v>
      </c>
      <c r="Z32" s="21">
        <v>-784.70448012780594</v>
      </c>
      <c r="AA32" s="22">
        <v>-5087741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1500000</v>
      </c>
      <c r="H33" s="20">
        <v>-724078</v>
      </c>
      <c r="I33" s="20"/>
      <c r="J33" s="20">
        <v>775922</v>
      </c>
      <c r="K33" s="20">
        <v>900000</v>
      </c>
      <c r="L33" s="20"/>
      <c r="M33" s="20"/>
      <c r="N33" s="20">
        <v>900000</v>
      </c>
      <c r="O33" s="20"/>
      <c r="P33" s="20"/>
      <c r="Q33" s="20"/>
      <c r="R33" s="20"/>
      <c r="S33" s="20"/>
      <c r="T33" s="20"/>
      <c r="U33" s="20"/>
      <c r="V33" s="20"/>
      <c r="W33" s="20">
        <v>1675922</v>
      </c>
      <c r="X33" s="20"/>
      <c r="Y33" s="20">
        <v>1675922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3019090</v>
      </c>
      <c r="F35" s="20">
        <v>3019090</v>
      </c>
      <c r="G35" s="20"/>
      <c r="H35" s="20"/>
      <c r="I35" s="20">
        <v>142434</v>
      </c>
      <c r="J35" s="20">
        <v>142434</v>
      </c>
      <c r="K35" s="20">
        <v>168366</v>
      </c>
      <c r="L35" s="20">
        <v>262643</v>
      </c>
      <c r="M35" s="20"/>
      <c r="N35" s="20">
        <v>431009</v>
      </c>
      <c r="O35" s="20"/>
      <c r="P35" s="20"/>
      <c r="Q35" s="20"/>
      <c r="R35" s="20"/>
      <c r="S35" s="20"/>
      <c r="T35" s="20"/>
      <c r="U35" s="20"/>
      <c r="V35" s="20"/>
      <c r="W35" s="20">
        <v>573443</v>
      </c>
      <c r="X35" s="20">
        <v>1509540</v>
      </c>
      <c r="Y35" s="20">
        <v>-936097</v>
      </c>
      <c r="Z35" s="21">
        <v>-62.012069902089372</v>
      </c>
      <c r="AA35" s="22">
        <v>3019090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2564875</v>
      </c>
      <c r="D37" s="29">
        <f t="shared" ref="D37:Y37" si="3">SUM(D29:D36)</f>
        <v>0</v>
      </c>
      <c r="E37" s="30">
        <f t="shared" si="3"/>
        <v>-2068651</v>
      </c>
      <c r="F37" s="31">
        <f t="shared" si="3"/>
        <v>-2068651</v>
      </c>
      <c r="G37" s="31">
        <f t="shared" si="3"/>
        <v>1744072</v>
      </c>
      <c r="H37" s="31">
        <f t="shared" si="3"/>
        <v>-614</v>
      </c>
      <c r="I37" s="31">
        <f t="shared" si="3"/>
        <v>5331811</v>
      </c>
      <c r="J37" s="31">
        <f t="shared" si="3"/>
        <v>7075269</v>
      </c>
      <c r="K37" s="31">
        <f t="shared" si="3"/>
        <v>1555078</v>
      </c>
      <c r="L37" s="31">
        <f t="shared" si="3"/>
        <v>10122443</v>
      </c>
      <c r="M37" s="31">
        <f t="shared" si="3"/>
        <v>914471</v>
      </c>
      <c r="N37" s="31">
        <f t="shared" si="3"/>
        <v>12591992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19667261</v>
      </c>
      <c r="X37" s="31">
        <f t="shared" si="3"/>
        <v>-1034316</v>
      </c>
      <c r="Y37" s="31">
        <f t="shared" si="3"/>
        <v>20701577</v>
      </c>
      <c r="Z37" s="32">
        <f>+IF(X37&lt;&gt;0,+(Y37/X37)*100,0)</f>
        <v>-2001.4750811164092</v>
      </c>
      <c r="AA37" s="33">
        <f>SUM(AA29:AA36)</f>
        <v>-2068651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2564875</v>
      </c>
      <c r="D44" s="29">
        <f>+D37+D43</f>
        <v>0</v>
      </c>
      <c r="E44" s="30">
        <f t="shared" si="5"/>
        <v>-2068651</v>
      </c>
      <c r="F44" s="31">
        <f t="shared" si="5"/>
        <v>-2068651</v>
      </c>
      <c r="G44" s="31">
        <f t="shared" si="5"/>
        <v>1744072</v>
      </c>
      <c r="H44" s="31">
        <f t="shared" si="5"/>
        <v>-614</v>
      </c>
      <c r="I44" s="31">
        <f t="shared" si="5"/>
        <v>5331811</v>
      </c>
      <c r="J44" s="31">
        <f t="shared" si="5"/>
        <v>7075269</v>
      </c>
      <c r="K44" s="31">
        <f t="shared" si="5"/>
        <v>1555078</v>
      </c>
      <c r="L44" s="31">
        <f t="shared" si="5"/>
        <v>10122443</v>
      </c>
      <c r="M44" s="31">
        <f t="shared" si="5"/>
        <v>914471</v>
      </c>
      <c r="N44" s="31">
        <f t="shared" si="5"/>
        <v>12591992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19667261</v>
      </c>
      <c r="X44" s="31">
        <f t="shared" si="5"/>
        <v>-1034316</v>
      </c>
      <c r="Y44" s="31">
        <f t="shared" si="5"/>
        <v>20701577</v>
      </c>
      <c r="Z44" s="32">
        <f>+IF(X44&lt;&gt;0,+(Y44/X44)*100,0)</f>
        <v>-2001.4750811164092</v>
      </c>
      <c r="AA44" s="33">
        <f>+AA37+AA43</f>
        <v>-2068651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-3435307</v>
      </c>
      <c r="D45" s="42">
        <f t="shared" si="6"/>
        <v>0</v>
      </c>
      <c r="E45" s="43">
        <f t="shared" si="6"/>
        <v>-9411352</v>
      </c>
      <c r="F45" s="44">
        <f t="shared" si="6"/>
        <v>-9411352</v>
      </c>
      <c r="G45" s="44">
        <f t="shared" si="6"/>
        <v>-2509337</v>
      </c>
      <c r="H45" s="44">
        <f t="shared" si="6"/>
        <v>864721</v>
      </c>
      <c r="I45" s="44">
        <f t="shared" si="6"/>
        <v>-4142553</v>
      </c>
      <c r="J45" s="44">
        <f t="shared" si="6"/>
        <v>-5787169</v>
      </c>
      <c r="K45" s="44">
        <f t="shared" si="6"/>
        <v>539177</v>
      </c>
      <c r="L45" s="44">
        <f t="shared" si="6"/>
        <v>-7167166</v>
      </c>
      <c r="M45" s="44">
        <f t="shared" si="6"/>
        <v>-964551</v>
      </c>
      <c r="N45" s="44">
        <f t="shared" si="6"/>
        <v>-7592540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-13379709</v>
      </c>
      <c r="X45" s="44">
        <f t="shared" si="6"/>
        <v>-4705680</v>
      </c>
      <c r="Y45" s="44">
        <f t="shared" si="6"/>
        <v>-8674029</v>
      </c>
      <c r="Z45" s="45">
        <f>+IF(X45&lt;&gt;0,+(Y45/X45)*100,0)</f>
        <v>184.33104248482687</v>
      </c>
      <c r="AA45" s="46">
        <f>+AA26-AA44</f>
        <v>-9411352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2838405</v>
      </c>
      <c r="D7" s="18"/>
      <c r="E7" s="19">
        <v>32032441</v>
      </c>
      <c r="F7" s="20">
        <v>32032441</v>
      </c>
      <c r="G7" s="20">
        <v>-2297500</v>
      </c>
      <c r="H7" s="20">
        <v>5017043</v>
      </c>
      <c r="I7" s="20">
        <v>207861</v>
      </c>
      <c r="J7" s="20">
        <v>2927404</v>
      </c>
      <c r="K7" s="20">
        <v>-426780</v>
      </c>
      <c r="L7" s="20">
        <v>108390</v>
      </c>
      <c r="M7" s="20">
        <v>-470697</v>
      </c>
      <c r="N7" s="20">
        <v>-789087</v>
      </c>
      <c r="O7" s="20"/>
      <c r="P7" s="20"/>
      <c r="Q7" s="20"/>
      <c r="R7" s="20"/>
      <c r="S7" s="20"/>
      <c r="T7" s="20"/>
      <c r="U7" s="20"/>
      <c r="V7" s="20"/>
      <c r="W7" s="20">
        <v>2138317</v>
      </c>
      <c r="X7" s="20">
        <v>16016214</v>
      </c>
      <c r="Y7" s="20">
        <v>-13877897</v>
      </c>
      <c r="Z7" s="21">
        <v>-86.649048270708676</v>
      </c>
      <c r="AA7" s="22">
        <v>32032441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17832633</v>
      </c>
      <c r="F8" s="20">
        <v>17832633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8916312</v>
      </c>
      <c r="Y8" s="20">
        <v>-8916312</v>
      </c>
      <c r="Z8" s="21">
        <v>-100</v>
      </c>
      <c r="AA8" s="22">
        <v>17832633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2838405</v>
      </c>
      <c r="D13" s="29">
        <f>SUM(D6:D12)</f>
        <v>0</v>
      </c>
      <c r="E13" s="30">
        <f t="shared" si="0"/>
        <v>49865074</v>
      </c>
      <c r="F13" s="31">
        <f t="shared" si="0"/>
        <v>49865074</v>
      </c>
      <c r="G13" s="31">
        <f t="shared" si="0"/>
        <v>-2297500</v>
      </c>
      <c r="H13" s="31">
        <f t="shared" si="0"/>
        <v>5017043</v>
      </c>
      <c r="I13" s="31">
        <f t="shared" si="0"/>
        <v>207861</v>
      </c>
      <c r="J13" s="31">
        <f t="shared" si="0"/>
        <v>2927404</v>
      </c>
      <c r="K13" s="31">
        <f t="shared" si="0"/>
        <v>-426780</v>
      </c>
      <c r="L13" s="31">
        <f t="shared" si="0"/>
        <v>108390</v>
      </c>
      <c r="M13" s="31">
        <f t="shared" si="0"/>
        <v>-470697</v>
      </c>
      <c r="N13" s="31">
        <f t="shared" si="0"/>
        <v>-789087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2138317</v>
      </c>
      <c r="X13" s="31">
        <f t="shared" si="0"/>
        <v>24932526</v>
      </c>
      <c r="Y13" s="31">
        <f t="shared" si="0"/>
        <v>-22794209</v>
      </c>
      <c r="Z13" s="32">
        <f>+IF(X13&lt;&gt;0,+(Y13/X13)*100,0)</f>
        <v>-91.423584597886304</v>
      </c>
      <c r="AA13" s="33">
        <f>SUM(AA6:AA12)</f>
        <v>49865074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160827089</v>
      </c>
      <c r="D17" s="18"/>
      <c r="E17" s="19">
        <v>190515393</v>
      </c>
      <c r="F17" s="20">
        <v>190515393</v>
      </c>
      <c r="G17" s="24">
        <v>-7034575</v>
      </c>
      <c r="H17" s="24">
        <v>166858801</v>
      </c>
      <c r="I17" s="24">
        <v>-541121</v>
      </c>
      <c r="J17" s="20">
        <v>159283105</v>
      </c>
      <c r="K17" s="24">
        <v>-541121</v>
      </c>
      <c r="L17" s="24">
        <v>-620502</v>
      </c>
      <c r="M17" s="20">
        <v>-541121</v>
      </c>
      <c r="N17" s="24">
        <v>-1702744</v>
      </c>
      <c r="O17" s="24"/>
      <c r="P17" s="24"/>
      <c r="Q17" s="20"/>
      <c r="R17" s="24"/>
      <c r="S17" s="24"/>
      <c r="T17" s="20"/>
      <c r="U17" s="24"/>
      <c r="V17" s="24"/>
      <c r="W17" s="24">
        <v>157580361</v>
      </c>
      <c r="X17" s="20">
        <v>95257698</v>
      </c>
      <c r="Y17" s="24">
        <v>62322663</v>
      </c>
      <c r="Z17" s="25">
        <v>65.425329719809099</v>
      </c>
      <c r="AA17" s="26">
        <v>190515393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160827089</v>
      </c>
      <c r="D25" s="29">
        <f t="shared" ref="D25:Y25" si="1">SUM(D15:D24)</f>
        <v>0</v>
      </c>
      <c r="E25" s="35">
        <f t="shared" si="1"/>
        <v>190515393</v>
      </c>
      <c r="F25" s="36">
        <f t="shared" si="1"/>
        <v>190515393</v>
      </c>
      <c r="G25" s="36">
        <f t="shared" si="1"/>
        <v>-7034575</v>
      </c>
      <c r="H25" s="36">
        <f t="shared" si="1"/>
        <v>166858801</v>
      </c>
      <c r="I25" s="36">
        <f t="shared" si="1"/>
        <v>-541121</v>
      </c>
      <c r="J25" s="36">
        <f t="shared" si="1"/>
        <v>159283105</v>
      </c>
      <c r="K25" s="36">
        <f t="shared" si="1"/>
        <v>-541121</v>
      </c>
      <c r="L25" s="36">
        <f t="shared" si="1"/>
        <v>-620502</v>
      </c>
      <c r="M25" s="36">
        <f t="shared" si="1"/>
        <v>-541121</v>
      </c>
      <c r="N25" s="36">
        <f t="shared" si="1"/>
        <v>-1702744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157580361</v>
      </c>
      <c r="X25" s="36">
        <f t="shared" si="1"/>
        <v>95257698</v>
      </c>
      <c r="Y25" s="36">
        <f t="shared" si="1"/>
        <v>62322663</v>
      </c>
      <c r="Z25" s="37">
        <f>+IF(X25&lt;&gt;0,+(Y25/X25)*100,0)</f>
        <v>65.425329719809099</v>
      </c>
      <c r="AA25" s="38">
        <f>SUM(AA15:AA24)</f>
        <v>190515393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163665494</v>
      </c>
      <c r="D26" s="29">
        <f>+D13+D25</f>
        <v>0</v>
      </c>
      <c r="E26" s="30">
        <f t="shared" si="2"/>
        <v>240380467</v>
      </c>
      <c r="F26" s="31">
        <f t="shared" si="2"/>
        <v>240380467</v>
      </c>
      <c r="G26" s="31">
        <f t="shared" si="2"/>
        <v>-9332075</v>
      </c>
      <c r="H26" s="31">
        <f t="shared" si="2"/>
        <v>171875844</v>
      </c>
      <c r="I26" s="31">
        <f t="shared" si="2"/>
        <v>-333260</v>
      </c>
      <c r="J26" s="31">
        <f t="shared" si="2"/>
        <v>162210509</v>
      </c>
      <c r="K26" s="31">
        <f t="shared" si="2"/>
        <v>-967901</v>
      </c>
      <c r="L26" s="31">
        <f t="shared" si="2"/>
        <v>-512112</v>
      </c>
      <c r="M26" s="31">
        <f t="shared" si="2"/>
        <v>-1011818</v>
      </c>
      <c r="N26" s="31">
        <f t="shared" si="2"/>
        <v>-2491831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159718678</v>
      </c>
      <c r="X26" s="31">
        <f t="shared" si="2"/>
        <v>120190224</v>
      </c>
      <c r="Y26" s="31">
        <f t="shared" si="2"/>
        <v>39528454</v>
      </c>
      <c r="Z26" s="32">
        <f>+IF(X26&lt;&gt;0,+(Y26/X26)*100,0)</f>
        <v>32.888243889120297</v>
      </c>
      <c r="AA26" s="33">
        <f>+AA13+AA25</f>
        <v>240380467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280288</v>
      </c>
      <c r="D31" s="18"/>
      <c r="E31" s="19">
        <v>250608</v>
      </c>
      <c r="F31" s="20">
        <v>250608</v>
      </c>
      <c r="G31" s="20">
        <v>41819</v>
      </c>
      <c r="H31" s="20">
        <v>246092</v>
      </c>
      <c r="I31" s="20">
        <v>2715</v>
      </c>
      <c r="J31" s="20">
        <v>290626</v>
      </c>
      <c r="K31" s="20">
        <v>776</v>
      </c>
      <c r="L31" s="20">
        <v>1552</v>
      </c>
      <c r="M31" s="20">
        <v>1939</v>
      </c>
      <c r="N31" s="20">
        <v>4267</v>
      </c>
      <c r="O31" s="20"/>
      <c r="P31" s="20"/>
      <c r="Q31" s="20"/>
      <c r="R31" s="20"/>
      <c r="S31" s="20"/>
      <c r="T31" s="20"/>
      <c r="U31" s="20"/>
      <c r="V31" s="20"/>
      <c r="W31" s="20">
        <v>294893</v>
      </c>
      <c r="X31" s="20">
        <v>125298</v>
      </c>
      <c r="Y31" s="20">
        <v>169595</v>
      </c>
      <c r="Z31" s="21">
        <v>135.35331769062554</v>
      </c>
      <c r="AA31" s="22">
        <v>250608</v>
      </c>
    </row>
    <row r="32" spans="1:27" x14ac:dyDescent="0.25">
      <c r="A32" s="23" t="s">
        <v>59</v>
      </c>
      <c r="B32" s="17" t="s">
        <v>32</v>
      </c>
      <c r="C32" s="18">
        <v>66462047</v>
      </c>
      <c r="D32" s="18"/>
      <c r="E32" s="19">
        <v>34600799</v>
      </c>
      <c r="F32" s="20">
        <v>34600799</v>
      </c>
      <c r="G32" s="20">
        <v>-14086427</v>
      </c>
      <c r="H32" s="20">
        <v>74790085</v>
      </c>
      <c r="I32" s="20"/>
      <c r="J32" s="20">
        <v>60703658</v>
      </c>
      <c r="K32" s="20"/>
      <c r="L32" s="20">
        <v>231014</v>
      </c>
      <c r="M32" s="20">
        <v>-2049046</v>
      </c>
      <c r="N32" s="20">
        <v>-1818032</v>
      </c>
      <c r="O32" s="20"/>
      <c r="P32" s="20"/>
      <c r="Q32" s="20"/>
      <c r="R32" s="20"/>
      <c r="S32" s="20"/>
      <c r="T32" s="20"/>
      <c r="U32" s="20"/>
      <c r="V32" s="20"/>
      <c r="W32" s="20">
        <v>58885626</v>
      </c>
      <c r="X32" s="20">
        <v>17300400</v>
      </c>
      <c r="Y32" s="20">
        <v>41585226</v>
      </c>
      <c r="Z32" s="21">
        <v>240.37147117985711</v>
      </c>
      <c r="AA32" s="22">
        <v>34600799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>
        <v>115000</v>
      </c>
      <c r="H33" s="20"/>
      <c r="I33" s="20"/>
      <c r="J33" s="20">
        <v>115000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115000</v>
      </c>
      <c r="X33" s="20"/>
      <c r="Y33" s="20">
        <v>115000</v>
      </c>
      <c r="Z33" s="21"/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7350075</v>
      </c>
      <c r="D35" s="18"/>
      <c r="E35" s="19">
        <v>7540943</v>
      </c>
      <c r="F35" s="20">
        <v>7540943</v>
      </c>
      <c r="G35" s="20">
        <v>163821</v>
      </c>
      <c r="H35" s="20">
        <v>7224430</v>
      </c>
      <c r="I35" s="20">
        <v>52844</v>
      </c>
      <c r="J35" s="20">
        <v>7441095</v>
      </c>
      <c r="K35" s="20">
        <v>-33121</v>
      </c>
      <c r="L35" s="20">
        <v>35333</v>
      </c>
      <c r="M35" s="20">
        <v>18646</v>
      </c>
      <c r="N35" s="20">
        <v>20858</v>
      </c>
      <c r="O35" s="20"/>
      <c r="P35" s="20"/>
      <c r="Q35" s="20"/>
      <c r="R35" s="20"/>
      <c r="S35" s="20"/>
      <c r="T35" s="20"/>
      <c r="U35" s="20"/>
      <c r="V35" s="20"/>
      <c r="W35" s="20">
        <v>7461953</v>
      </c>
      <c r="X35" s="20">
        <v>3770472</v>
      </c>
      <c r="Y35" s="20">
        <v>3691481</v>
      </c>
      <c r="Z35" s="21">
        <v>97.90501030109759</v>
      </c>
      <c r="AA35" s="22">
        <v>7540943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74092410</v>
      </c>
      <c r="D37" s="29">
        <f t="shared" ref="D37:Y37" si="3">SUM(D29:D36)</f>
        <v>0</v>
      </c>
      <c r="E37" s="30">
        <f t="shared" si="3"/>
        <v>42392351</v>
      </c>
      <c r="F37" s="31">
        <f t="shared" si="3"/>
        <v>42392351</v>
      </c>
      <c r="G37" s="31">
        <f t="shared" si="3"/>
        <v>-13765787</v>
      </c>
      <c r="H37" s="31">
        <f t="shared" si="3"/>
        <v>82260607</v>
      </c>
      <c r="I37" s="31">
        <f t="shared" si="3"/>
        <v>55559</v>
      </c>
      <c r="J37" s="31">
        <f t="shared" si="3"/>
        <v>68550379</v>
      </c>
      <c r="K37" s="31">
        <f t="shared" si="3"/>
        <v>-32345</v>
      </c>
      <c r="L37" s="31">
        <f t="shared" si="3"/>
        <v>267899</v>
      </c>
      <c r="M37" s="31">
        <f t="shared" si="3"/>
        <v>-2028461</v>
      </c>
      <c r="N37" s="31">
        <f t="shared" si="3"/>
        <v>-1792907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66757472</v>
      </c>
      <c r="X37" s="31">
        <f t="shared" si="3"/>
        <v>21196170</v>
      </c>
      <c r="Y37" s="31">
        <f t="shared" si="3"/>
        <v>45561302</v>
      </c>
      <c r="Z37" s="32">
        <f>+IF(X37&lt;&gt;0,+(Y37/X37)*100,0)</f>
        <v>214.95063494961587</v>
      </c>
      <c r="AA37" s="33">
        <f>SUM(AA29:AA36)</f>
        <v>42392351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74092410</v>
      </c>
      <c r="D44" s="29">
        <f>+D37+D43</f>
        <v>0</v>
      </c>
      <c r="E44" s="30">
        <f t="shared" si="5"/>
        <v>42392351</v>
      </c>
      <c r="F44" s="31">
        <f t="shared" si="5"/>
        <v>42392351</v>
      </c>
      <c r="G44" s="31">
        <f t="shared" si="5"/>
        <v>-13765787</v>
      </c>
      <c r="H44" s="31">
        <f t="shared" si="5"/>
        <v>82260607</v>
      </c>
      <c r="I44" s="31">
        <f t="shared" si="5"/>
        <v>55559</v>
      </c>
      <c r="J44" s="31">
        <f t="shared" si="5"/>
        <v>68550379</v>
      </c>
      <c r="K44" s="31">
        <f t="shared" si="5"/>
        <v>-32345</v>
      </c>
      <c r="L44" s="31">
        <f t="shared" si="5"/>
        <v>267899</v>
      </c>
      <c r="M44" s="31">
        <f t="shared" si="5"/>
        <v>-2028461</v>
      </c>
      <c r="N44" s="31">
        <f t="shared" si="5"/>
        <v>-1792907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66757472</v>
      </c>
      <c r="X44" s="31">
        <f t="shared" si="5"/>
        <v>21196170</v>
      </c>
      <c r="Y44" s="31">
        <f t="shared" si="5"/>
        <v>45561302</v>
      </c>
      <c r="Z44" s="32">
        <f>+IF(X44&lt;&gt;0,+(Y44/X44)*100,0)</f>
        <v>214.95063494961587</v>
      </c>
      <c r="AA44" s="33">
        <f>+AA37+AA43</f>
        <v>42392351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89573084</v>
      </c>
      <c r="D45" s="42">
        <f t="shared" si="6"/>
        <v>0</v>
      </c>
      <c r="E45" s="43">
        <f t="shared" si="6"/>
        <v>197988116</v>
      </c>
      <c r="F45" s="44">
        <f t="shared" si="6"/>
        <v>197988116</v>
      </c>
      <c r="G45" s="44">
        <f t="shared" si="6"/>
        <v>4433712</v>
      </c>
      <c r="H45" s="44">
        <f t="shared" si="6"/>
        <v>89615237</v>
      </c>
      <c r="I45" s="44">
        <f t="shared" si="6"/>
        <v>-388819</v>
      </c>
      <c r="J45" s="44">
        <f t="shared" si="6"/>
        <v>93660130</v>
      </c>
      <c r="K45" s="44">
        <f t="shared" si="6"/>
        <v>-935556</v>
      </c>
      <c r="L45" s="44">
        <f t="shared" si="6"/>
        <v>-780011</v>
      </c>
      <c r="M45" s="44">
        <f t="shared" si="6"/>
        <v>1016643</v>
      </c>
      <c r="N45" s="44">
        <f t="shared" si="6"/>
        <v>-698924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92961206</v>
      </c>
      <c r="X45" s="44">
        <f t="shared" si="6"/>
        <v>98994054</v>
      </c>
      <c r="Y45" s="44">
        <f t="shared" si="6"/>
        <v>-6032848</v>
      </c>
      <c r="Z45" s="45">
        <f>+IF(X45&lt;&gt;0,+(Y45/X45)*100,0)</f>
        <v>-6.0941518770410186</v>
      </c>
      <c r="AA45" s="46">
        <f>+AA26-AA44</f>
        <v>197988116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-99948986</v>
      </c>
      <c r="D47" s="18"/>
      <c r="E47" s="19">
        <v>-70238732</v>
      </c>
      <c r="F47" s="20">
        <v>-70238732</v>
      </c>
      <c r="G47" s="20">
        <v>-12811276</v>
      </c>
      <c r="H47" s="20">
        <v>-93159758</v>
      </c>
      <c r="I47" s="20">
        <v>543894</v>
      </c>
      <c r="J47" s="20">
        <v>-105427140</v>
      </c>
      <c r="K47" s="20">
        <v>692578</v>
      </c>
      <c r="L47" s="20">
        <v>79306</v>
      </c>
      <c r="M47" s="20">
        <v>-2858503</v>
      </c>
      <c r="N47" s="20">
        <v>-2086619</v>
      </c>
      <c r="O47" s="20"/>
      <c r="P47" s="20"/>
      <c r="Q47" s="20"/>
      <c r="R47" s="20"/>
      <c r="S47" s="20"/>
      <c r="T47" s="20"/>
      <c r="U47" s="20"/>
      <c r="V47" s="20"/>
      <c r="W47" s="20">
        <v>-107513759</v>
      </c>
      <c r="X47" s="20">
        <v>-35119368</v>
      </c>
      <c r="Y47" s="20">
        <v>-72394391</v>
      </c>
      <c r="Z47" s="47">
        <v>206.13808027524868</v>
      </c>
      <c r="AA47" s="22">
        <v>-70238732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-99948986</v>
      </c>
      <c r="D50" s="50">
        <f t="shared" ref="D50:Y50" si="7">SUM(D47:D49)</f>
        <v>0</v>
      </c>
      <c r="E50" s="51">
        <f t="shared" si="7"/>
        <v>-70238732</v>
      </c>
      <c r="F50" s="52">
        <f t="shared" si="7"/>
        <v>-70238732</v>
      </c>
      <c r="G50" s="52">
        <f t="shared" si="7"/>
        <v>-12811276</v>
      </c>
      <c r="H50" s="52">
        <f t="shared" si="7"/>
        <v>-93159758</v>
      </c>
      <c r="I50" s="52">
        <f t="shared" si="7"/>
        <v>543894</v>
      </c>
      <c r="J50" s="52">
        <f t="shared" si="7"/>
        <v>-105427140</v>
      </c>
      <c r="K50" s="52">
        <f t="shared" si="7"/>
        <v>692578</v>
      </c>
      <c r="L50" s="52">
        <f t="shared" si="7"/>
        <v>79306</v>
      </c>
      <c r="M50" s="52">
        <f t="shared" si="7"/>
        <v>-2858503</v>
      </c>
      <c r="N50" s="52">
        <f t="shared" si="7"/>
        <v>-2086619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-107513759</v>
      </c>
      <c r="X50" s="52">
        <f t="shared" si="7"/>
        <v>-35119368</v>
      </c>
      <c r="Y50" s="52">
        <f t="shared" si="7"/>
        <v>-72394391</v>
      </c>
      <c r="Z50" s="53">
        <f>+IF(X50&lt;&gt;0,+(Y50/X50)*100,0)</f>
        <v>206.13808027524868</v>
      </c>
      <c r="AA50" s="54">
        <f>SUM(AA47:AA49)</f>
        <v>-70238732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240097787</v>
      </c>
      <c r="D6" s="18"/>
      <c r="E6" s="19">
        <v>43704729</v>
      </c>
      <c r="F6" s="20">
        <v>43704729</v>
      </c>
      <c r="G6" s="20">
        <v>235289785</v>
      </c>
      <c r="H6" s="20">
        <v>17167789</v>
      </c>
      <c r="I6" s="20">
        <v>12226807</v>
      </c>
      <c r="J6" s="20">
        <v>264684381</v>
      </c>
      <c r="K6" s="20">
        <v>12334579</v>
      </c>
      <c r="L6" s="20">
        <v>9400345</v>
      </c>
      <c r="M6" s="20">
        <v>8236683</v>
      </c>
      <c r="N6" s="20">
        <v>29971607</v>
      </c>
      <c r="O6" s="20"/>
      <c r="P6" s="20"/>
      <c r="Q6" s="20"/>
      <c r="R6" s="20"/>
      <c r="S6" s="20"/>
      <c r="T6" s="20"/>
      <c r="U6" s="20"/>
      <c r="V6" s="20"/>
      <c r="W6" s="20">
        <v>294655988</v>
      </c>
      <c r="X6" s="20">
        <v>21852372</v>
      </c>
      <c r="Y6" s="20">
        <v>272803616</v>
      </c>
      <c r="Z6" s="21">
        <v>1248.3936114578316</v>
      </c>
      <c r="AA6" s="22">
        <v>43704729</v>
      </c>
    </row>
    <row r="7" spans="1:27" x14ac:dyDescent="0.25">
      <c r="A7" s="23" t="s">
        <v>35</v>
      </c>
      <c r="B7" s="17" t="s">
        <v>32</v>
      </c>
      <c r="C7" s="18">
        <v>24133615</v>
      </c>
      <c r="D7" s="18"/>
      <c r="E7" s="19">
        <v>58718663</v>
      </c>
      <c r="F7" s="20">
        <v>58718663</v>
      </c>
      <c r="G7" s="20">
        <v>51745518</v>
      </c>
      <c r="H7" s="20">
        <v>-18514871</v>
      </c>
      <c r="I7" s="20">
        <v>1272111</v>
      </c>
      <c r="J7" s="20">
        <v>34502758</v>
      </c>
      <c r="K7" s="20">
        <v>-2593065</v>
      </c>
      <c r="L7" s="20">
        <v>2863218</v>
      </c>
      <c r="M7" s="20">
        <v>858594</v>
      </c>
      <c r="N7" s="20">
        <v>1128747</v>
      </c>
      <c r="O7" s="20"/>
      <c r="P7" s="20"/>
      <c r="Q7" s="20"/>
      <c r="R7" s="20"/>
      <c r="S7" s="20"/>
      <c r="T7" s="20"/>
      <c r="U7" s="20"/>
      <c r="V7" s="20"/>
      <c r="W7" s="20">
        <v>35631505</v>
      </c>
      <c r="X7" s="20">
        <v>29359326</v>
      </c>
      <c r="Y7" s="20">
        <v>6272179</v>
      </c>
      <c r="Z7" s="21">
        <v>21.363497922261569</v>
      </c>
      <c r="AA7" s="22">
        <v>58718663</v>
      </c>
    </row>
    <row r="8" spans="1:27" x14ac:dyDescent="0.25">
      <c r="A8" s="23" t="s">
        <v>36</v>
      </c>
      <c r="B8" s="17" t="s">
        <v>32</v>
      </c>
      <c r="C8" s="18">
        <v>-16241</v>
      </c>
      <c r="D8" s="18"/>
      <c r="E8" s="19"/>
      <c r="F8" s="20"/>
      <c r="G8" s="20">
        <v>-16241</v>
      </c>
      <c r="H8" s="20"/>
      <c r="I8" s="20"/>
      <c r="J8" s="20">
        <v>-16241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-16241</v>
      </c>
      <c r="X8" s="20"/>
      <c r="Y8" s="20">
        <v>-16241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238442</v>
      </c>
      <c r="D10" s="18"/>
      <c r="E10" s="19">
        <v>-3000000</v>
      </c>
      <c r="F10" s="20">
        <v>-3000000</v>
      </c>
      <c r="G10" s="20">
        <v>238441</v>
      </c>
      <c r="H10" s="20"/>
      <c r="I10" s="20"/>
      <c r="J10" s="20">
        <v>238441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238441</v>
      </c>
      <c r="X10" s="20">
        <v>-1500000</v>
      </c>
      <c r="Y10" s="20">
        <v>1738441</v>
      </c>
      <c r="Z10" s="21">
        <v>-115.89606666666667</v>
      </c>
      <c r="AA10" s="22">
        <v>-3000000</v>
      </c>
    </row>
    <row r="11" spans="1:27" x14ac:dyDescent="0.25">
      <c r="A11" s="23" t="s">
        <v>39</v>
      </c>
      <c r="B11" s="17" t="s">
        <v>32</v>
      </c>
      <c r="C11" s="18">
        <v>40044957</v>
      </c>
      <c r="D11" s="18"/>
      <c r="E11" s="19"/>
      <c r="F11" s="20"/>
      <c r="G11" s="24">
        <v>39755024</v>
      </c>
      <c r="H11" s="24">
        <v>291382</v>
      </c>
      <c r="I11" s="24">
        <v>52943</v>
      </c>
      <c r="J11" s="20">
        <v>40099349</v>
      </c>
      <c r="K11" s="24">
        <v>7683</v>
      </c>
      <c r="L11" s="24">
        <v>116775</v>
      </c>
      <c r="M11" s="20">
        <v>36523</v>
      </c>
      <c r="N11" s="24">
        <v>160981</v>
      </c>
      <c r="O11" s="24"/>
      <c r="P11" s="24"/>
      <c r="Q11" s="20"/>
      <c r="R11" s="24"/>
      <c r="S11" s="24"/>
      <c r="T11" s="20"/>
      <c r="U11" s="24"/>
      <c r="V11" s="24"/>
      <c r="W11" s="24">
        <v>40260330</v>
      </c>
      <c r="X11" s="20"/>
      <c r="Y11" s="24">
        <v>40260330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-158451</v>
      </c>
      <c r="D12" s="18"/>
      <c r="E12" s="19"/>
      <c r="F12" s="20"/>
      <c r="G12" s="20">
        <v>-158451</v>
      </c>
      <c r="H12" s="20"/>
      <c r="I12" s="20"/>
      <c r="J12" s="20">
        <v>-158451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-158451</v>
      </c>
      <c r="X12" s="20"/>
      <c r="Y12" s="20">
        <v>-158451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304340109</v>
      </c>
      <c r="D13" s="29">
        <f>SUM(D6:D12)</f>
        <v>0</v>
      </c>
      <c r="E13" s="30">
        <f t="shared" si="0"/>
        <v>99423392</v>
      </c>
      <c r="F13" s="31">
        <f t="shared" si="0"/>
        <v>99423392</v>
      </c>
      <c r="G13" s="31">
        <f t="shared" si="0"/>
        <v>326854076</v>
      </c>
      <c r="H13" s="31">
        <f t="shared" si="0"/>
        <v>-1055700</v>
      </c>
      <c r="I13" s="31">
        <f t="shared" si="0"/>
        <v>13551861</v>
      </c>
      <c r="J13" s="31">
        <f t="shared" si="0"/>
        <v>339350237</v>
      </c>
      <c r="K13" s="31">
        <f t="shared" si="0"/>
        <v>9749197</v>
      </c>
      <c r="L13" s="31">
        <f t="shared" si="0"/>
        <v>12380338</v>
      </c>
      <c r="M13" s="31">
        <f t="shared" si="0"/>
        <v>9131800</v>
      </c>
      <c r="N13" s="31">
        <f t="shared" si="0"/>
        <v>31261335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370611572</v>
      </c>
      <c r="X13" s="31">
        <f t="shared" si="0"/>
        <v>49711698</v>
      </c>
      <c r="Y13" s="31">
        <f t="shared" si="0"/>
        <v>320899874</v>
      </c>
      <c r="Z13" s="32">
        <f>+IF(X13&lt;&gt;0,+(Y13/X13)*100,0)</f>
        <v>645.52185282425876</v>
      </c>
      <c r="AA13" s="33">
        <f>SUM(AA6:AA12)</f>
        <v>99423392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163379683</v>
      </c>
      <c r="D17" s="18"/>
      <c r="E17" s="19">
        <v>-5748764</v>
      </c>
      <c r="F17" s="20">
        <v>-5748764</v>
      </c>
      <c r="G17" s="24">
        <v>190540015</v>
      </c>
      <c r="H17" s="24">
        <v>-27160332</v>
      </c>
      <c r="I17" s="24"/>
      <c r="J17" s="20">
        <v>163379683</v>
      </c>
      <c r="K17" s="24"/>
      <c r="L17" s="24"/>
      <c r="M17" s="20">
        <v>4252500</v>
      </c>
      <c r="N17" s="24">
        <v>4252500</v>
      </c>
      <c r="O17" s="24"/>
      <c r="P17" s="24"/>
      <c r="Q17" s="20"/>
      <c r="R17" s="24"/>
      <c r="S17" s="24"/>
      <c r="T17" s="20"/>
      <c r="U17" s="24"/>
      <c r="V17" s="24"/>
      <c r="W17" s="24">
        <v>167632183</v>
      </c>
      <c r="X17" s="20">
        <v>-2874384</v>
      </c>
      <c r="Y17" s="24">
        <v>170506567</v>
      </c>
      <c r="Z17" s="25">
        <v>-5931.9341813759056</v>
      </c>
      <c r="AA17" s="26">
        <v>-5748764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163379683</v>
      </c>
      <c r="D25" s="29">
        <f t="shared" ref="D25:Y25" si="1">SUM(D15:D24)</f>
        <v>0</v>
      </c>
      <c r="E25" s="35">
        <f t="shared" si="1"/>
        <v>-5748764</v>
      </c>
      <c r="F25" s="36">
        <f t="shared" si="1"/>
        <v>-5748764</v>
      </c>
      <c r="G25" s="36">
        <f t="shared" si="1"/>
        <v>190540015</v>
      </c>
      <c r="H25" s="36">
        <f t="shared" si="1"/>
        <v>-27160332</v>
      </c>
      <c r="I25" s="36">
        <f t="shared" si="1"/>
        <v>0</v>
      </c>
      <c r="J25" s="36">
        <f t="shared" si="1"/>
        <v>163379683</v>
      </c>
      <c r="K25" s="36">
        <f t="shared" si="1"/>
        <v>0</v>
      </c>
      <c r="L25" s="36">
        <f t="shared" si="1"/>
        <v>0</v>
      </c>
      <c r="M25" s="36">
        <f t="shared" si="1"/>
        <v>4252500</v>
      </c>
      <c r="N25" s="36">
        <f t="shared" si="1"/>
        <v>4252500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167632183</v>
      </c>
      <c r="X25" s="36">
        <f t="shared" si="1"/>
        <v>-2874384</v>
      </c>
      <c r="Y25" s="36">
        <f t="shared" si="1"/>
        <v>170506567</v>
      </c>
      <c r="Z25" s="37">
        <f>+IF(X25&lt;&gt;0,+(Y25/X25)*100,0)</f>
        <v>-5931.9341813759056</v>
      </c>
      <c r="AA25" s="38">
        <f>SUM(AA15:AA24)</f>
        <v>-5748764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467719792</v>
      </c>
      <c r="D26" s="29">
        <f>+D13+D25</f>
        <v>0</v>
      </c>
      <c r="E26" s="30">
        <f t="shared" si="2"/>
        <v>93674628</v>
      </c>
      <c r="F26" s="31">
        <f t="shared" si="2"/>
        <v>93674628</v>
      </c>
      <c r="G26" s="31">
        <f t="shared" si="2"/>
        <v>517394091</v>
      </c>
      <c r="H26" s="31">
        <f t="shared" si="2"/>
        <v>-28216032</v>
      </c>
      <c r="I26" s="31">
        <f t="shared" si="2"/>
        <v>13551861</v>
      </c>
      <c r="J26" s="31">
        <f t="shared" si="2"/>
        <v>502729920</v>
      </c>
      <c r="K26" s="31">
        <f t="shared" si="2"/>
        <v>9749197</v>
      </c>
      <c r="L26" s="31">
        <f t="shared" si="2"/>
        <v>12380338</v>
      </c>
      <c r="M26" s="31">
        <f t="shared" si="2"/>
        <v>13384300</v>
      </c>
      <c r="N26" s="31">
        <f t="shared" si="2"/>
        <v>35513835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538243755</v>
      </c>
      <c r="X26" s="31">
        <f t="shared" si="2"/>
        <v>46837314</v>
      </c>
      <c r="Y26" s="31">
        <f t="shared" si="2"/>
        <v>491406441</v>
      </c>
      <c r="Z26" s="32">
        <f>+IF(X26&lt;&gt;0,+(Y26/X26)*100,0)</f>
        <v>1049.1772457318966</v>
      </c>
      <c r="AA26" s="33">
        <f>+AA13+AA25</f>
        <v>93674628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1425774</v>
      </c>
      <c r="D31" s="18"/>
      <c r="E31" s="19"/>
      <c r="F31" s="20"/>
      <c r="G31" s="20">
        <v>1429951</v>
      </c>
      <c r="H31" s="20"/>
      <c r="I31" s="20">
        <v>6127</v>
      </c>
      <c r="J31" s="20">
        <v>1436078</v>
      </c>
      <c r="K31" s="20">
        <v>36565</v>
      </c>
      <c r="L31" s="20">
        <v>10805</v>
      </c>
      <c r="M31" s="20">
        <v>-481</v>
      </c>
      <c r="N31" s="20">
        <v>46889</v>
      </c>
      <c r="O31" s="20"/>
      <c r="P31" s="20"/>
      <c r="Q31" s="20"/>
      <c r="R31" s="20"/>
      <c r="S31" s="20"/>
      <c r="T31" s="20"/>
      <c r="U31" s="20"/>
      <c r="V31" s="20"/>
      <c r="W31" s="20">
        <v>1482967</v>
      </c>
      <c r="X31" s="20"/>
      <c r="Y31" s="20">
        <v>1482967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-356094177</v>
      </c>
      <c r="D32" s="18"/>
      <c r="E32" s="19">
        <v>2500000</v>
      </c>
      <c r="F32" s="20">
        <v>2500000</v>
      </c>
      <c r="G32" s="20">
        <v>-233139900</v>
      </c>
      <c r="H32" s="20">
        <v>-132583859</v>
      </c>
      <c r="I32" s="20">
        <v>-269910</v>
      </c>
      <c r="J32" s="20">
        <v>-365993669</v>
      </c>
      <c r="K32" s="20">
        <v>233444</v>
      </c>
      <c r="L32" s="20">
        <v>504784</v>
      </c>
      <c r="M32" s="20">
        <v>-183826</v>
      </c>
      <c r="N32" s="20">
        <v>554402</v>
      </c>
      <c r="O32" s="20"/>
      <c r="P32" s="20"/>
      <c r="Q32" s="20"/>
      <c r="R32" s="20"/>
      <c r="S32" s="20"/>
      <c r="T32" s="20"/>
      <c r="U32" s="20"/>
      <c r="V32" s="20"/>
      <c r="W32" s="20">
        <v>-365439267</v>
      </c>
      <c r="X32" s="20">
        <v>1250004</v>
      </c>
      <c r="Y32" s="20">
        <v>-366689271</v>
      </c>
      <c r="Z32" s="21">
        <v>-29335.047807847011</v>
      </c>
      <c r="AA32" s="22">
        <v>2500000</v>
      </c>
    </row>
    <row r="33" spans="1:27" x14ac:dyDescent="0.25">
      <c r="A33" s="23" t="s">
        <v>60</v>
      </c>
      <c r="B33" s="17" t="s">
        <v>32</v>
      </c>
      <c r="C33" s="18">
        <v>4252067</v>
      </c>
      <c r="D33" s="18"/>
      <c r="E33" s="19"/>
      <c r="F33" s="20"/>
      <c r="G33" s="20">
        <v>6056806</v>
      </c>
      <c r="H33" s="20">
        <v>-1804738</v>
      </c>
      <c r="I33" s="20"/>
      <c r="J33" s="20">
        <v>4252068</v>
      </c>
      <c r="K33" s="20"/>
      <c r="L33" s="20"/>
      <c r="M33" s="20">
        <v>2000000</v>
      </c>
      <c r="N33" s="20">
        <v>2000000</v>
      </c>
      <c r="O33" s="20"/>
      <c r="P33" s="20"/>
      <c r="Q33" s="20"/>
      <c r="R33" s="20"/>
      <c r="S33" s="20"/>
      <c r="T33" s="20"/>
      <c r="U33" s="20"/>
      <c r="V33" s="20"/>
      <c r="W33" s="20">
        <v>6252068</v>
      </c>
      <c r="X33" s="20"/>
      <c r="Y33" s="20">
        <v>6252068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54757930</v>
      </c>
      <c r="D35" s="18"/>
      <c r="E35" s="19"/>
      <c r="F35" s="20"/>
      <c r="G35" s="20">
        <v>56641170</v>
      </c>
      <c r="H35" s="20">
        <v>2080690</v>
      </c>
      <c r="I35" s="20">
        <v>1757119</v>
      </c>
      <c r="J35" s="20">
        <v>60478979</v>
      </c>
      <c r="K35" s="20">
        <v>1296681</v>
      </c>
      <c r="L35" s="20">
        <v>1558741</v>
      </c>
      <c r="M35" s="20">
        <v>1451486</v>
      </c>
      <c r="N35" s="20">
        <v>4306908</v>
      </c>
      <c r="O35" s="20"/>
      <c r="P35" s="20"/>
      <c r="Q35" s="20"/>
      <c r="R35" s="20"/>
      <c r="S35" s="20"/>
      <c r="T35" s="20"/>
      <c r="U35" s="20"/>
      <c r="V35" s="20"/>
      <c r="W35" s="20">
        <v>64785887</v>
      </c>
      <c r="X35" s="20"/>
      <c r="Y35" s="20">
        <v>64785887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-295658406</v>
      </c>
      <c r="D37" s="29">
        <f t="shared" ref="D37:Y37" si="3">SUM(D29:D36)</f>
        <v>0</v>
      </c>
      <c r="E37" s="30">
        <f t="shared" si="3"/>
        <v>2500000</v>
      </c>
      <c r="F37" s="31">
        <f t="shared" si="3"/>
        <v>2500000</v>
      </c>
      <c r="G37" s="31">
        <f t="shared" si="3"/>
        <v>-169011973</v>
      </c>
      <c r="H37" s="31">
        <f t="shared" si="3"/>
        <v>-132307907</v>
      </c>
      <c r="I37" s="31">
        <f t="shared" si="3"/>
        <v>1493336</v>
      </c>
      <c r="J37" s="31">
        <f t="shared" si="3"/>
        <v>-299826544</v>
      </c>
      <c r="K37" s="31">
        <f t="shared" si="3"/>
        <v>1566690</v>
      </c>
      <c r="L37" s="31">
        <f t="shared" si="3"/>
        <v>2074330</v>
      </c>
      <c r="M37" s="31">
        <f t="shared" si="3"/>
        <v>3267179</v>
      </c>
      <c r="N37" s="31">
        <f t="shared" si="3"/>
        <v>6908199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-292918345</v>
      </c>
      <c r="X37" s="31">
        <f t="shared" si="3"/>
        <v>1250004</v>
      </c>
      <c r="Y37" s="31">
        <f t="shared" si="3"/>
        <v>-294168349</v>
      </c>
      <c r="Z37" s="32">
        <f>+IF(X37&lt;&gt;0,+(Y37/X37)*100,0)</f>
        <v>-23533.392613143638</v>
      </c>
      <c r="AA37" s="33">
        <f>SUM(AA29:AA36)</f>
        <v>2500000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-295658406</v>
      </c>
      <c r="D44" s="29">
        <f>+D37+D43</f>
        <v>0</v>
      </c>
      <c r="E44" s="30">
        <f t="shared" si="5"/>
        <v>2500000</v>
      </c>
      <c r="F44" s="31">
        <f t="shared" si="5"/>
        <v>2500000</v>
      </c>
      <c r="G44" s="31">
        <f t="shared" si="5"/>
        <v>-169011973</v>
      </c>
      <c r="H44" s="31">
        <f t="shared" si="5"/>
        <v>-132307907</v>
      </c>
      <c r="I44" s="31">
        <f t="shared" si="5"/>
        <v>1493336</v>
      </c>
      <c r="J44" s="31">
        <f t="shared" si="5"/>
        <v>-299826544</v>
      </c>
      <c r="K44" s="31">
        <f t="shared" si="5"/>
        <v>1566690</v>
      </c>
      <c r="L44" s="31">
        <f t="shared" si="5"/>
        <v>2074330</v>
      </c>
      <c r="M44" s="31">
        <f t="shared" si="5"/>
        <v>3267179</v>
      </c>
      <c r="N44" s="31">
        <f t="shared" si="5"/>
        <v>6908199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-292918345</v>
      </c>
      <c r="X44" s="31">
        <f t="shared" si="5"/>
        <v>1250004</v>
      </c>
      <c r="Y44" s="31">
        <f t="shared" si="5"/>
        <v>-294168349</v>
      </c>
      <c r="Z44" s="32">
        <f>+IF(X44&lt;&gt;0,+(Y44/X44)*100,0)</f>
        <v>-23533.392613143638</v>
      </c>
      <c r="AA44" s="33">
        <f>+AA37+AA43</f>
        <v>2500000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763378198</v>
      </c>
      <c r="D45" s="42">
        <f t="shared" si="6"/>
        <v>0</v>
      </c>
      <c r="E45" s="43">
        <f t="shared" si="6"/>
        <v>91174628</v>
      </c>
      <c r="F45" s="44">
        <f t="shared" si="6"/>
        <v>91174628</v>
      </c>
      <c r="G45" s="44">
        <f t="shared" si="6"/>
        <v>686406064</v>
      </c>
      <c r="H45" s="44">
        <f t="shared" si="6"/>
        <v>104091875</v>
      </c>
      <c r="I45" s="44">
        <f t="shared" si="6"/>
        <v>12058525</v>
      </c>
      <c r="J45" s="44">
        <f t="shared" si="6"/>
        <v>802556464</v>
      </c>
      <c r="K45" s="44">
        <f t="shared" si="6"/>
        <v>8182507</v>
      </c>
      <c r="L45" s="44">
        <f t="shared" si="6"/>
        <v>10306008</v>
      </c>
      <c r="M45" s="44">
        <f t="shared" si="6"/>
        <v>10117121</v>
      </c>
      <c r="N45" s="44">
        <f t="shared" si="6"/>
        <v>28605636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831162100</v>
      </c>
      <c r="X45" s="44">
        <f t="shared" si="6"/>
        <v>45587310</v>
      </c>
      <c r="Y45" s="44">
        <f t="shared" si="6"/>
        <v>785574790</v>
      </c>
      <c r="Z45" s="45">
        <f>+IF(X45&lt;&gt;0,+(Y45/X45)*100,0)</f>
        <v>1723.2312895847549</v>
      </c>
      <c r="AA45" s="46">
        <f>+AA26-AA44</f>
        <v>91174628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-372682206</v>
      </c>
      <c r="D47" s="18"/>
      <c r="E47" s="19">
        <v>91174628</v>
      </c>
      <c r="F47" s="20">
        <v>91174628</v>
      </c>
      <c r="G47" s="20">
        <v>-243730759</v>
      </c>
      <c r="H47" s="20">
        <v>13358183</v>
      </c>
      <c r="I47" s="20">
        <v>11514697</v>
      </c>
      <c r="J47" s="20">
        <v>-218857879</v>
      </c>
      <c r="K47" s="20">
        <v>7583476</v>
      </c>
      <c r="L47" s="20">
        <v>10293108</v>
      </c>
      <c r="M47" s="20">
        <v>-106630988</v>
      </c>
      <c r="N47" s="20">
        <v>-88754404</v>
      </c>
      <c r="O47" s="20"/>
      <c r="P47" s="20"/>
      <c r="Q47" s="20"/>
      <c r="R47" s="20"/>
      <c r="S47" s="20"/>
      <c r="T47" s="20"/>
      <c r="U47" s="20"/>
      <c r="V47" s="20"/>
      <c r="W47" s="20">
        <v>-307612283</v>
      </c>
      <c r="X47" s="20">
        <v>45587316</v>
      </c>
      <c r="Y47" s="20">
        <v>-353199599</v>
      </c>
      <c r="Z47" s="47">
        <v>-774.77603419337083</v>
      </c>
      <c r="AA47" s="22">
        <v>91174628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-372682206</v>
      </c>
      <c r="D50" s="50">
        <f t="shared" ref="D50:Y50" si="7">SUM(D47:D49)</f>
        <v>0</v>
      </c>
      <c r="E50" s="51">
        <f t="shared" si="7"/>
        <v>91174628</v>
      </c>
      <c r="F50" s="52">
        <f t="shared" si="7"/>
        <v>91174628</v>
      </c>
      <c r="G50" s="52">
        <f t="shared" si="7"/>
        <v>-243730759</v>
      </c>
      <c r="H50" s="52">
        <f t="shared" si="7"/>
        <v>13358183</v>
      </c>
      <c r="I50" s="52">
        <f t="shared" si="7"/>
        <v>11514697</v>
      </c>
      <c r="J50" s="52">
        <f t="shared" si="7"/>
        <v>-218857879</v>
      </c>
      <c r="K50" s="52">
        <f t="shared" si="7"/>
        <v>7583476</v>
      </c>
      <c r="L50" s="52">
        <f t="shared" si="7"/>
        <v>10293108</v>
      </c>
      <c r="M50" s="52">
        <f t="shared" si="7"/>
        <v>-106630988</v>
      </c>
      <c r="N50" s="52">
        <f t="shared" si="7"/>
        <v>-88754404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-307612283</v>
      </c>
      <c r="X50" s="52">
        <f t="shared" si="7"/>
        <v>45587316</v>
      </c>
      <c r="Y50" s="52">
        <f t="shared" si="7"/>
        <v>-353199599</v>
      </c>
      <c r="Z50" s="53">
        <f>+IF(X50&lt;&gt;0,+(Y50/X50)*100,0)</f>
        <v>-774.77603419337083</v>
      </c>
      <c r="AA50" s="54">
        <f>SUM(AA47:AA49)</f>
        <v>91174628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-41308903</v>
      </c>
      <c r="D6" s="18"/>
      <c r="E6" s="19">
        <v>-25989773</v>
      </c>
      <c r="F6" s="20">
        <v>-25989773</v>
      </c>
      <c r="G6" s="20">
        <v>-5016437</v>
      </c>
      <c r="H6" s="20">
        <v>-1975547</v>
      </c>
      <c r="I6" s="20">
        <v>-1517505</v>
      </c>
      <c r="J6" s="20">
        <v>-8509489</v>
      </c>
      <c r="K6" s="20">
        <v>-4634420</v>
      </c>
      <c r="L6" s="20">
        <v>-1281910</v>
      </c>
      <c r="M6" s="20">
        <v>-2346497</v>
      </c>
      <c r="N6" s="20">
        <v>-8262827</v>
      </c>
      <c r="O6" s="20"/>
      <c r="P6" s="20"/>
      <c r="Q6" s="20"/>
      <c r="R6" s="20"/>
      <c r="S6" s="20"/>
      <c r="T6" s="20"/>
      <c r="U6" s="20"/>
      <c r="V6" s="20"/>
      <c r="W6" s="20">
        <v>-16772316</v>
      </c>
      <c r="X6" s="20">
        <v>-13540592</v>
      </c>
      <c r="Y6" s="20">
        <v>-3231724</v>
      </c>
      <c r="Z6" s="21">
        <v>23.866932849021669</v>
      </c>
      <c r="AA6" s="22">
        <v>-25989773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536996</v>
      </c>
      <c r="D10" s="18"/>
      <c r="E10" s="19">
        <v>-2530</v>
      </c>
      <c r="F10" s="20">
        <v>536997</v>
      </c>
      <c r="G10" s="20">
        <v>536997</v>
      </c>
      <c r="H10" s="20"/>
      <c r="I10" s="20"/>
      <c r="J10" s="20">
        <v>536997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536997</v>
      </c>
      <c r="X10" s="20">
        <v>536997</v>
      </c>
      <c r="Y10" s="20"/>
      <c r="Z10" s="21"/>
      <c r="AA10" s="22">
        <v>536997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-40771907</v>
      </c>
      <c r="D13" s="29">
        <f>SUM(D6:D12)</f>
        <v>0</v>
      </c>
      <c r="E13" s="30">
        <f t="shared" si="0"/>
        <v>-25992303</v>
      </c>
      <c r="F13" s="31">
        <f t="shared" si="0"/>
        <v>-25452776</v>
      </c>
      <c r="G13" s="31">
        <f t="shared" si="0"/>
        <v>-4479440</v>
      </c>
      <c r="H13" s="31">
        <f t="shared" si="0"/>
        <v>-1975547</v>
      </c>
      <c r="I13" s="31">
        <f t="shared" si="0"/>
        <v>-1517505</v>
      </c>
      <c r="J13" s="31">
        <f t="shared" si="0"/>
        <v>-7972492</v>
      </c>
      <c r="K13" s="31">
        <f t="shared" si="0"/>
        <v>-4634420</v>
      </c>
      <c r="L13" s="31">
        <f t="shared" si="0"/>
        <v>-1281910</v>
      </c>
      <c r="M13" s="31">
        <f t="shared" si="0"/>
        <v>-2346497</v>
      </c>
      <c r="N13" s="31">
        <f t="shared" si="0"/>
        <v>-8262827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-16235319</v>
      </c>
      <c r="X13" s="31">
        <f t="shared" si="0"/>
        <v>-13003595</v>
      </c>
      <c r="Y13" s="31">
        <f t="shared" si="0"/>
        <v>-3231724</v>
      </c>
      <c r="Z13" s="32">
        <f>+IF(X13&lt;&gt;0,+(Y13/X13)*100,0)</f>
        <v>24.852542700691615</v>
      </c>
      <c r="AA13" s="33">
        <f>SUM(AA6:AA12)</f>
        <v>-25452776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50876976</v>
      </c>
      <c r="D17" s="18"/>
      <c r="E17" s="19">
        <v>29891982</v>
      </c>
      <c r="F17" s="20">
        <v>29404592</v>
      </c>
      <c r="G17" s="24">
        <v>23904593</v>
      </c>
      <c r="H17" s="24">
        <v>421739</v>
      </c>
      <c r="I17" s="24"/>
      <c r="J17" s="20">
        <v>24326332</v>
      </c>
      <c r="K17" s="24">
        <v>1633960</v>
      </c>
      <c r="L17" s="24">
        <v>113580</v>
      </c>
      <c r="M17" s="20">
        <v>487520</v>
      </c>
      <c r="N17" s="24">
        <v>2235060</v>
      </c>
      <c r="O17" s="24"/>
      <c r="P17" s="24"/>
      <c r="Q17" s="20"/>
      <c r="R17" s="24"/>
      <c r="S17" s="24"/>
      <c r="T17" s="20"/>
      <c r="U17" s="24"/>
      <c r="V17" s="24"/>
      <c r="W17" s="24">
        <v>26561392</v>
      </c>
      <c r="X17" s="20">
        <v>26654590</v>
      </c>
      <c r="Y17" s="24">
        <v>-93198</v>
      </c>
      <c r="Z17" s="25">
        <v>-0.34965084812784591</v>
      </c>
      <c r="AA17" s="26">
        <v>29404592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50876976</v>
      </c>
      <c r="D25" s="29">
        <f t="shared" ref="D25:Y25" si="1">SUM(D15:D24)</f>
        <v>0</v>
      </c>
      <c r="E25" s="35">
        <f t="shared" si="1"/>
        <v>29891982</v>
      </c>
      <c r="F25" s="36">
        <f t="shared" si="1"/>
        <v>29404592</v>
      </c>
      <c r="G25" s="36">
        <f t="shared" si="1"/>
        <v>23904593</v>
      </c>
      <c r="H25" s="36">
        <f t="shared" si="1"/>
        <v>421739</v>
      </c>
      <c r="I25" s="36">
        <f t="shared" si="1"/>
        <v>0</v>
      </c>
      <c r="J25" s="36">
        <f t="shared" si="1"/>
        <v>24326332</v>
      </c>
      <c r="K25" s="36">
        <f t="shared" si="1"/>
        <v>1633960</v>
      </c>
      <c r="L25" s="36">
        <f t="shared" si="1"/>
        <v>113580</v>
      </c>
      <c r="M25" s="36">
        <f t="shared" si="1"/>
        <v>487520</v>
      </c>
      <c r="N25" s="36">
        <f t="shared" si="1"/>
        <v>2235060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26561392</v>
      </c>
      <c r="X25" s="36">
        <f t="shared" si="1"/>
        <v>26654590</v>
      </c>
      <c r="Y25" s="36">
        <f t="shared" si="1"/>
        <v>-93198</v>
      </c>
      <c r="Z25" s="37">
        <f>+IF(X25&lt;&gt;0,+(Y25/X25)*100,0)</f>
        <v>-0.34965084812784591</v>
      </c>
      <c r="AA25" s="38">
        <f>SUM(AA15:AA24)</f>
        <v>29404592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10105069</v>
      </c>
      <c r="D26" s="29">
        <f>+D13+D25</f>
        <v>0</v>
      </c>
      <c r="E26" s="30">
        <f t="shared" si="2"/>
        <v>3899679</v>
      </c>
      <c r="F26" s="31">
        <f t="shared" si="2"/>
        <v>3951816</v>
      </c>
      <c r="G26" s="31">
        <f t="shared" si="2"/>
        <v>19425153</v>
      </c>
      <c r="H26" s="31">
        <f t="shared" si="2"/>
        <v>-1553808</v>
      </c>
      <c r="I26" s="31">
        <f t="shared" si="2"/>
        <v>-1517505</v>
      </c>
      <c r="J26" s="31">
        <f t="shared" si="2"/>
        <v>16353840</v>
      </c>
      <c r="K26" s="31">
        <f t="shared" si="2"/>
        <v>-3000460</v>
      </c>
      <c r="L26" s="31">
        <f t="shared" si="2"/>
        <v>-1168330</v>
      </c>
      <c r="M26" s="31">
        <f t="shared" si="2"/>
        <v>-1858977</v>
      </c>
      <c r="N26" s="31">
        <f t="shared" si="2"/>
        <v>-6027767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10326073</v>
      </c>
      <c r="X26" s="31">
        <f t="shared" si="2"/>
        <v>13650995</v>
      </c>
      <c r="Y26" s="31">
        <f t="shared" si="2"/>
        <v>-3324922</v>
      </c>
      <c r="Z26" s="32">
        <f>+IF(X26&lt;&gt;0,+(Y26/X26)*100,0)</f>
        <v>-24.356627483930659</v>
      </c>
      <c r="AA26" s="33">
        <f>+AA13+AA25</f>
        <v>3951816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-3620174</v>
      </c>
      <c r="H32" s="20">
        <v>-1136132</v>
      </c>
      <c r="I32" s="20"/>
      <c r="J32" s="20">
        <v>-4756306</v>
      </c>
      <c r="K32" s="20"/>
      <c r="L32" s="20">
        <v>130617</v>
      </c>
      <c r="M32" s="20">
        <v>-130617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-4756306</v>
      </c>
      <c r="X32" s="20"/>
      <c r="Y32" s="20">
        <v>-4756306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1130435</v>
      </c>
      <c r="I33" s="20"/>
      <c r="J33" s="20">
        <v>1130435</v>
      </c>
      <c r="K33" s="20">
        <v>-1278917</v>
      </c>
      <c r="L33" s="20"/>
      <c r="M33" s="20"/>
      <c r="N33" s="20">
        <v>-1278917</v>
      </c>
      <c r="O33" s="20"/>
      <c r="P33" s="20"/>
      <c r="Q33" s="20"/>
      <c r="R33" s="20"/>
      <c r="S33" s="20"/>
      <c r="T33" s="20"/>
      <c r="U33" s="20"/>
      <c r="V33" s="20"/>
      <c r="W33" s="20">
        <v>-148482</v>
      </c>
      <c r="X33" s="20"/>
      <c r="Y33" s="20">
        <v>-148482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-3620174</v>
      </c>
      <c r="H37" s="31">
        <f t="shared" si="3"/>
        <v>-5697</v>
      </c>
      <c r="I37" s="31">
        <f t="shared" si="3"/>
        <v>0</v>
      </c>
      <c r="J37" s="31">
        <f t="shared" si="3"/>
        <v>-3625871</v>
      </c>
      <c r="K37" s="31">
        <f t="shared" si="3"/>
        <v>-1278917</v>
      </c>
      <c r="L37" s="31">
        <f t="shared" si="3"/>
        <v>130617</v>
      </c>
      <c r="M37" s="31">
        <f t="shared" si="3"/>
        <v>-130617</v>
      </c>
      <c r="N37" s="31">
        <f t="shared" si="3"/>
        <v>-1278917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-4904788</v>
      </c>
      <c r="X37" s="31">
        <f t="shared" si="3"/>
        <v>0</v>
      </c>
      <c r="Y37" s="31">
        <f t="shared" si="3"/>
        <v>-4904788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-3620174</v>
      </c>
      <c r="H44" s="31">
        <f t="shared" si="5"/>
        <v>-5697</v>
      </c>
      <c r="I44" s="31">
        <f t="shared" si="5"/>
        <v>0</v>
      </c>
      <c r="J44" s="31">
        <f t="shared" si="5"/>
        <v>-3625871</v>
      </c>
      <c r="K44" s="31">
        <f t="shared" si="5"/>
        <v>-1278917</v>
      </c>
      <c r="L44" s="31">
        <f t="shared" si="5"/>
        <v>130617</v>
      </c>
      <c r="M44" s="31">
        <f t="shared" si="5"/>
        <v>-130617</v>
      </c>
      <c r="N44" s="31">
        <f t="shared" si="5"/>
        <v>-1278917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-4904788</v>
      </c>
      <c r="X44" s="31">
        <f t="shared" si="5"/>
        <v>0</v>
      </c>
      <c r="Y44" s="31">
        <f t="shared" si="5"/>
        <v>-4904788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10105069</v>
      </c>
      <c r="D45" s="42">
        <f t="shared" si="6"/>
        <v>0</v>
      </c>
      <c r="E45" s="43">
        <f t="shared" si="6"/>
        <v>3899679</v>
      </c>
      <c r="F45" s="44">
        <f t="shared" si="6"/>
        <v>3951816</v>
      </c>
      <c r="G45" s="44">
        <f t="shared" si="6"/>
        <v>23045327</v>
      </c>
      <c r="H45" s="44">
        <f t="shared" si="6"/>
        <v>-1548111</v>
      </c>
      <c r="I45" s="44">
        <f t="shared" si="6"/>
        <v>-1517505</v>
      </c>
      <c r="J45" s="44">
        <f t="shared" si="6"/>
        <v>19979711</v>
      </c>
      <c r="K45" s="44">
        <f t="shared" si="6"/>
        <v>-1721543</v>
      </c>
      <c r="L45" s="44">
        <f t="shared" si="6"/>
        <v>-1298947</v>
      </c>
      <c r="M45" s="44">
        <f t="shared" si="6"/>
        <v>-1728360</v>
      </c>
      <c r="N45" s="44">
        <f t="shared" si="6"/>
        <v>-4748850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15230861</v>
      </c>
      <c r="X45" s="44">
        <f t="shared" si="6"/>
        <v>13650995</v>
      </c>
      <c r="Y45" s="44">
        <f t="shared" si="6"/>
        <v>1579866</v>
      </c>
      <c r="Z45" s="45">
        <f>+IF(X45&lt;&gt;0,+(Y45/X45)*100,0)</f>
        <v>11.573266271066688</v>
      </c>
      <c r="AA45" s="46">
        <f>+AA26-AA44</f>
        <v>3951816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-20489773</v>
      </c>
      <c r="F47" s="20">
        <v>-20489773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-10790594</v>
      </c>
      <c r="Y47" s="20">
        <v>10790594</v>
      </c>
      <c r="Z47" s="47">
        <v>-100</v>
      </c>
      <c r="AA47" s="22">
        <v>-20489773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-20489773</v>
      </c>
      <c r="F50" s="52">
        <f t="shared" si="7"/>
        <v>-20489773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-10790594</v>
      </c>
      <c r="Y50" s="52">
        <f t="shared" si="7"/>
        <v>10790594</v>
      </c>
      <c r="Z50" s="53">
        <f>+IF(X50&lt;&gt;0,+(Y50/X50)*100,0)</f>
        <v>-100</v>
      </c>
      <c r="AA50" s="54">
        <f>SUM(AA47:AA49)</f>
        <v>-20489773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1388817</v>
      </c>
      <c r="D6" s="18"/>
      <c r="E6" s="19"/>
      <c r="F6" s="20"/>
      <c r="G6" s="20">
        <v>14105128</v>
      </c>
      <c r="H6" s="20">
        <v>933343</v>
      </c>
      <c r="I6" s="20">
        <v>65263</v>
      </c>
      <c r="J6" s="20">
        <v>15103734</v>
      </c>
      <c r="K6" s="20">
        <v>58777</v>
      </c>
      <c r="L6" s="20">
        <v>51993</v>
      </c>
      <c r="M6" s="20">
        <v>-1303142</v>
      </c>
      <c r="N6" s="20">
        <v>-1192372</v>
      </c>
      <c r="O6" s="20"/>
      <c r="P6" s="20"/>
      <c r="Q6" s="20"/>
      <c r="R6" s="20"/>
      <c r="S6" s="20"/>
      <c r="T6" s="20"/>
      <c r="U6" s="20"/>
      <c r="V6" s="20"/>
      <c r="W6" s="20">
        <v>13911362</v>
      </c>
      <c r="X6" s="20"/>
      <c r="Y6" s="20">
        <v>13911362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129364759</v>
      </c>
      <c r="D7" s="18"/>
      <c r="E7" s="19">
        <v>398273782</v>
      </c>
      <c r="F7" s="20">
        <v>398273782</v>
      </c>
      <c r="G7" s="20">
        <v>117157038</v>
      </c>
      <c r="H7" s="20">
        <v>-18782099</v>
      </c>
      <c r="I7" s="20">
        <v>-3809430</v>
      </c>
      <c r="J7" s="20">
        <v>94565509</v>
      </c>
      <c r="K7" s="20">
        <v>-9122078</v>
      </c>
      <c r="L7" s="20">
        <v>-3778482</v>
      </c>
      <c r="M7" s="20">
        <v>-35223214</v>
      </c>
      <c r="N7" s="20">
        <v>-48123774</v>
      </c>
      <c r="O7" s="20"/>
      <c r="P7" s="20"/>
      <c r="Q7" s="20"/>
      <c r="R7" s="20"/>
      <c r="S7" s="20"/>
      <c r="T7" s="20"/>
      <c r="U7" s="20"/>
      <c r="V7" s="20"/>
      <c r="W7" s="20">
        <v>46441735</v>
      </c>
      <c r="X7" s="20">
        <v>203042886</v>
      </c>
      <c r="Y7" s="20">
        <v>-156601151</v>
      </c>
      <c r="Z7" s="21">
        <v>-77.127130176823826</v>
      </c>
      <c r="AA7" s="22">
        <v>398273782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119007</v>
      </c>
      <c r="H8" s="20">
        <v>126456</v>
      </c>
      <c r="I8" s="20">
        <v>84878</v>
      </c>
      <c r="J8" s="20">
        <v>330341</v>
      </c>
      <c r="K8" s="20">
        <v>78316</v>
      </c>
      <c r="L8" s="20">
        <v>123941</v>
      </c>
      <c r="M8" s="20">
        <v>119656</v>
      </c>
      <c r="N8" s="20">
        <v>321913</v>
      </c>
      <c r="O8" s="20"/>
      <c r="P8" s="20"/>
      <c r="Q8" s="20"/>
      <c r="R8" s="20"/>
      <c r="S8" s="20"/>
      <c r="T8" s="20"/>
      <c r="U8" s="20"/>
      <c r="V8" s="20"/>
      <c r="W8" s="20">
        <v>652254</v>
      </c>
      <c r="X8" s="20"/>
      <c r="Y8" s="20">
        <v>652254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130753576</v>
      </c>
      <c r="D13" s="29">
        <f>SUM(D6:D12)</f>
        <v>0</v>
      </c>
      <c r="E13" s="30">
        <f t="shared" si="0"/>
        <v>398273782</v>
      </c>
      <c r="F13" s="31">
        <f t="shared" si="0"/>
        <v>398273782</v>
      </c>
      <c r="G13" s="31">
        <f t="shared" si="0"/>
        <v>131381173</v>
      </c>
      <c r="H13" s="31">
        <f t="shared" si="0"/>
        <v>-17722300</v>
      </c>
      <c r="I13" s="31">
        <f t="shared" si="0"/>
        <v>-3659289</v>
      </c>
      <c r="J13" s="31">
        <f t="shared" si="0"/>
        <v>109999584</v>
      </c>
      <c r="K13" s="31">
        <f t="shared" si="0"/>
        <v>-8984985</v>
      </c>
      <c r="L13" s="31">
        <f t="shared" si="0"/>
        <v>-3602548</v>
      </c>
      <c r="M13" s="31">
        <f t="shared" si="0"/>
        <v>-36406700</v>
      </c>
      <c r="N13" s="31">
        <f t="shared" si="0"/>
        <v>-48994233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61005351</v>
      </c>
      <c r="X13" s="31">
        <f t="shared" si="0"/>
        <v>203042886</v>
      </c>
      <c r="Y13" s="31">
        <f t="shared" si="0"/>
        <v>-142037535</v>
      </c>
      <c r="Z13" s="32">
        <f>+IF(X13&lt;&gt;0,+(Y13/X13)*100,0)</f>
        <v>-69.954450411032866</v>
      </c>
      <c r="AA13" s="33">
        <f>SUM(AA6:AA12)</f>
        <v>398273782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1177892632</v>
      </c>
      <c r="D17" s="18"/>
      <c r="E17" s="19">
        <v>5343353784</v>
      </c>
      <c r="F17" s="20">
        <v>5343353784</v>
      </c>
      <c r="G17" s="24">
        <v>1230539820</v>
      </c>
      <c r="H17" s="24">
        <v>-48118783</v>
      </c>
      <c r="I17" s="24">
        <v>-190010</v>
      </c>
      <c r="J17" s="20">
        <v>1182231027</v>
      </c>
      <c r="K17" s="24">
        <v>379766</v>
      </c>
      <c r="L17" s="24">
        <v>6761142</v>
      </c>
      <c r="M17" s="20">
        <v>22615</v>
      </c>
      <c r="N17" s="24">
        <v>7163523</v>
      </c>
      <c r="O17" s="24"/>
      <c r="P17" s="24"/>
      <c r="Q17" s="20"/>
      <c r="R17" s="24"/>
      <c r="S17" s="24"/>
      <c r="T17" s="20"/>
      <c r="U17" s="24"/>
      <c r="V17" s="24"/>
      <c r="W17" s="24">
        <v>1189394550</v>
      </c>
      <c r="X17" s="20">
        <v>2671676910</v>
      </c>
      <c r="Y17" s="24">
        <v>-1482282360</v>
      </c>
      <c r="Z17" s="25">
        <v>-55.481347855044341</v>
      </c>
      <c r="AA17" s="26">
        <v>5343353784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1177892632</v>
      </c>
      <c r="D25" s="29">
        <f t="shared" ref="D25:Y25" si="1">SUM(D15:D24)</f>
        <v>0</v>
      </c>
      <c r="E25" s="35">
        <f t="shared" si="1"/>
        <v>5343353784</v>
      </c>
      <c r="F25" s="36">
        <f t="shared" si="1"/>
        <v>5343353784</v>
      </c>
      <c r="G25" s="36">
        <f t="shared" si="1"/>
        <v>1230539820</v>
      </c>
      <c r="H25" s="36">
        <f t="shared" si="1"/>
        <v>-48118783</v>
      </c>
      <c r="I25" s="36">
        <f t="shared" si="1"/>
        <v>-190010</v>
      </c>
      <c r="J25" s="36">
        <f t="shared" si="1"/>
        <v>1182231027</v>
      </c>
      <c r="K25" s="36">
        <f t="shared" si="1"/>
        <v>379766</v>
      </c>
      <c r="L25" s="36">
        <f t="shared" si="1"/>
        <v>6761142</v>
      </c>
      <c r="M25" s="36">
        <f t="shared" si="1"/>
        <v>22615</v>
      </c>
      <c r="N25" s="36">
        <f t="shared" si="1"/>
        <v>7163523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1189394550</v>
      </c>
      <c r="X25" s="36">
        <f t="shared" si="1"/>
        <v>2671676910</v>
      </c>
      <c r="Y25" s="36">
        <f t="shared" si="1"/>
        <v>-1482282360</v>
      </c>
      <c r="Z25" s="37">
        <f>+IF(X25&lt;&gt;0,+(Y25/X25)*100,0)</f>
        <v>-55.481347855044341</v>
      </c>
      <c r="AA25" s="38">
        <f>SUM(AA15:AA24)</f>
        <v>5343353784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1308646208</v>
      </c>
      <c r="D26" s="29">
        <f>+D13+D25</f>
        <v>0</v>
      </c>
      <c r="E26" s="30">
        <f t="shared" si="2"/>
        <v>5741627566</v>
      </c>
      <c r="F26" s="31">
        <f t="shared" si="2"/>
        <v>5741627566</v>
      </c>
      <c r="G26" s="31">
        <f t="shared" si="2"/>
        <v>1361920993</v>
      </c>
      <c r="H26" s="31">
        <f t="shared" si="2"/>
        <v>-65841083</v>
      </c>
      <c r="I26" s="31">
        <f t="shared" si="2"/>
        <v>-3849299</v>
      </c>
      <c r="J26" s="31">
        <f t="shared" si="2"/>
        <v>1292230611</v>
      </c>
      <c r="K26" s="31">
        <f t="shared" si="2"/>
        <v>-8605219</v>
      </c>
      <c r="L26" s="31">
        <f t="shared" si="2"/>
        <v>3158594</v>
      </c>
      <c r="M26" s="31">
        <f t="shared" si="2"/>
        <v>-36384085</v>
      </c>
      <c r="N26" s="31">
        <f t="shared" si="2"/>
        <v>-41830710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1250399901</v>
      </c>
      <c r="X26" s="31">
        <f t="shared" si="2"/>
        <v>2874719796</v>
      </c>
      <c r="Y26" s="31">
        <f t="shared" si="2"/>
        <v>-1624319895</v>
      </c>
      <c r="Z26" s="32">
        <f>+IF(X26&lt;&gt;0,+(Y26/X26)*100,0)</f>
        <v>-56.503590272002981</v>
      </c>
      <c r="AA26" s="33">
        <f>+AA13+AA25</f>
        <v>5741627566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28298080</v>
      </c>
      <c r="D31" s="18"/>
      <c r="E31" s="19"/>
      <c r="F31" s="20"/>
      <c r="G31" s="20">
        <v>26710817</v>
      </c>
      <c r="H31" s="20">
        <v>1118224</v>
      </c>
      <c r="I31" s="20">
        <v>-62115</v>
      </c>
      <c r="J31" s="20">
        <v>27766926</v>
      </c>
      <c r="K31" s="20">
        <v>40991</v>
      </c>
      <c r="L31" s="20">
        <v>-16149</v>
      </c>
      <c r="M31" s="20">
        <v>-91</v>
      </c>
      <c r="N31" s="20">
        <v>24751</v>
      </c>
      <c r="O31" s="20"/>
      <c r="P31" s="20"/>
      <c r="Q31" s="20"/>
      <c r="R31" s="20"/>
      <c r="S31" s="20"/>
      <c r="T31" s="20"/>
      <c r="U31" s="20"/>
      <c r="V31" s="20"/>
      <c r="W31" s="20">
        <v>27791677</v>
      </c>
      <c r="X31" s="20"/>
      <c r="Y31" s="20">
        <v>27791677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12706000</v>
      </c>
      <c r="H33" s="20"/>
      <c r="I33" s="20">
        <v>4049169</v>
      </c>
      <c r="J33" s="20">
        <v>16755169</v>
      </c>
      <c r="K33" s="20">
        <v>-4520257</v>
      </c>
      <c r="L33" s="20">
        <v>-7993824</v>
      </c>
      <c r="M33" s="20">
        <v>-244519</v>
      </c>
      <c r="N33" s="20">
        <v>-12758600</v>
      </c>
      <c r="O33" s="20"/>
      <c r="P33" s="20"/>
      <c r="Q33" s="20"/>
      <c r="R33" s="20"/>
      <c r="S33" s="20"/>
      <c r="T33" s="20"/>
      <c r="U33" s="20"/>
      <c r="V33" s="20"/>
      <c r="W33" s="20">
        <v>3996569</v>
      </c>
      <c r="X33" s="20">
        <v>7058742</v>
      </c>
      <c r="Y33" s="20">
        <v>-3062173</v>
      </c>
      <c r="Z33" s="21">
        <v>-43.381285220510961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29192308</v>
      </c>
      <c r="D35" s="18"/>
      <c r="E35" s="19"/>
      <c r="F35" s="20"/>
      <c r="G35" s="20">
        <v>28816169</v>
      </c>
      <c r="H35" s="20">
        <v>822162</v>
      </c>
      <c r="I35" s="20">
        <v>849379</v>
      </c>
      <c r="J35" s="20">
        <v>30487710</v>
      </c>
      <c r="K35" s="20">
        <v>1518589</v>
      </c>
      <c r="L35" s="20">
        <v>1749676</v>
      </c>
      <c r="M35" s="20">
        <v>-2410350</v>
      </c>
      <c r="N35" s="20">
        <v>857915</v>
      </c>
      <c r="O35" s="20"/>
      <c r="P35" s="20"/>
      <c r="Q35" s="20"/>
      <c r="R35" s="20"/>
      <c r="S35" s="20"/>
      <c r="T35" s="20"/>
      <c r="U35" s="20"/>
      <c r="V35" s="20"/>
      <c r="W35" s="20">
        <v>31345625</v>
      </c>
      <c r="X35" s="20"/>
      <c r="Y35" s="20">
        <v>31345625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57490388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68232986</v>
      </c>
      <c r="H37" s="31">
        <f t="shared" si="3"/>
        <v>1940386</v>
      </c>
      <c r="I37" s="31">
        <f t="shared" si="3"/>
        <v>4836433</v>
      </c>
      <c r="J37" s="31">
        <f t="shared" si="3"/>
        <v>75009805</v>
      </c>
      <c r="K37" s="31">
        <f t="shared" si="3"/>
        <v>-2960677</v>
      </c>
      <c r="L37" s="31">
        <f t="shared" si="3"/>
        <v>-6260297</v>
      </c>
      <c r="M37" s="31">
        <f t="shared" si="3"/>
        <v>-2654960</v>
      </c>
      <c r="N37" s="31">
        <f t="shared" si="3"/>
        <v>-11875934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63133871</v>
      </c>
      <c r="X37" s="31">
        <f t="shared" si="3"/>
        <v>7058742</v>
      </c>
      <c r="Y37" s="31">
        <f t="shared" si="3"/>
        <v>56075129</v>
      </c>
      <c r="Z37" s="32">
        <f>+IF(X37&lt;&gt;0,+(Y37/X37)*100,0)</f>
        <v>794.40683623229177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453519110</v>
      </c>
      <c r="D39" s="18"/>
      <c r="E39" s="19"/>
      <c r="F39" s="20"/>
      <c r="G39" s="20">
        <v>519896236</v>
      </c>
      <c r="H39" s="20">
        <v>-66377126</v>
      </c>
      <c r="I39" s="20"/>
      <c r="J39" s="20">
        <v>453519110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453519110</v>
      </c>
      <c r="X39" s="20"/>
      <c r="Y39" s="20">
        <v>453519110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453519110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519896236</v>
      </c>
      <c r="H43" s="36">
        <f t="shared" si="4"/>
        <v>-66377126</v>
      </c>
      <c r="I43" s="36">
        <f t="shared" si="4"/>
        <v>0</v>
      </c>
      <c r="J43" s="36">
        <f t="shared" si="4"/>
        <v>453519110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453519110</v>
      </c>
      <c r="X43" s="36">
        <f t="shared" si="4"/>
        <v>0</v>
      </c>
      <c r="Y43" s="36">
        <f t="shared" si="4"/>
        <v>453519110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511009498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588129222</v>
      </c>
      <c r="H44" s="31">
        <f t="shared" si="5"/>
        <v>-64436740</v>
      </c>
      <c r="I44" s="31">
        <f t="shared" si="5"/>
        <v>4836433</v>
      </c>
      <c r="J44" s="31">
        <f t="shared" si="5"/>
        <v>528528915</v>
      </c>
      <c r="K44" s="31">
        <f t="shared" si="5"/>
        <v>-2960677</v>
      </c>
      <c r="L44" s="31">
        <f t="shared" si="5"/>
        <v>-6260297</v>
      </c>
      <c r="M44" s="31">
        <f t="shared" si="5"/>
        <v>-2654960</v>
      </c>
      <c r="N44" s="31">
        <f t="shared" si="5"/>
        <v>-11875934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516652981</v>
      </c>
      <c r="X44" s="31">
        <f t="shared" si="5"/>
        <v>7058742</v>
      </c>
      <c r="Y44" s="31">
        <f t="shared" si="5"/>
        <v>509594239</v>
      </c>
      <c r="Z44" s="32">
        <f>+IF(X44&lt;&gt;0,+(Y44/X44)*100,0)</f>
        <v>7219.3351024871008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797636710</v>
      </c>
      <c r="D45" s="42">
        <f t="shared" si="6"/>
        <v>0</v>
      </c>
      <c r="E45" s="43">
        <f t="shared" si="6"/>
        <v>5741627566</v>
      </c>
      <c r="F45" s="44">
        <f t="shared" si="6"/>
        <v>5741627566</v>
      </c>
      <c r="G45" s="44">
        <f t="shared" si="6"/>
        <v>773791771</v>
      </c>
      <c r="H45" s="44">
        <f t="shared" si="6"/>
        <v>-1404343</v>
      </c>
      <c r="I45" s="44">
        <f t="shared" si="6"/>
        <v>-8685732</v>
      </c>
      <c r="J45" s="44">
        <f t="shared" si="6"/>
        <v>763701696</v>
      </c>
      <c r="K45" s="44">
        <f t="shared" si="6"/>
        <v>-5644542</v>
      </c>
      <c r="L45" s="44">
        <f t="shared" si="6"/>
        <v>9418891</v>
      </c>
      <c r="M45" s="44">
        <f t="shared" si="6"/>
        <v>-33729125</v>
      </c>
      <c r="N45" s="44">
        <f t="shared" si="6"/>
        <v>-29954776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733746920</v>
      </c>
      <c r="X45" s="44">
        <f t="shared" si="6"/>
        <v>2867661054</v>
      </c>
      <c r="Y45" s="44">
        <f t="shared" si="6"/>
        <v>-2133914134</v>
      </c>
      <c r="Z45" s="45">
        <f>+IF(X45&lt;&gt;0,+(Y45/X45)*100,0)</f>
        <v>-74.41305279169859</v>
      </c>
      <c r="AA45" s="46">
        <f>+AA26-AA44</f>
        <v>5741627566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-1372279704</v>
      </c>
      <c r="D47" s="18"/>
      <c r="E47" s="19"/>
      <c r="F47" s="20"/>
      <c r="G47" s="20">
        <v>-1242681607</v>
      </c>
      <c r="H47" s="20">
        <v>-51109230</v>
      </c>
      <c r="I47" s="20">
        <v>-144821568</v>
      </c>
      <c r="J47" s="20">
        <v>-1438612405</v>
      </c>
      <c r="K47" s="20">
        <v>43390171</v>
      </c>
      <c r="L47" s="20">
        <v>-53574905</v>
      </c>
      <c r="M47" s="20">
        <v>-20516194</v>
      </c>
      <c r="N47" s="20">
        <v>-30700928</v>
      </c>
      <c r="O47" s="20"/>
      <c r="P47" s="20"/>
      <c r="Q47" s="20"/>
      <c r="R47" s="20"/>
      <c r="S47" s="20"/>
      <c r="T47" s="20"/>
      <c r="U47" s="20"/>
      <c r="V47" s="20"/>
      <c r="W47" s="20">
        <v>-1469313333</v>
      </c>
      <c r="X47" s="20"/>
      <c r="Y47" s="20">
        <v>-1469313333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-1372279704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-1242681607</v>
      </c>
      <c r="H50" s="52">
        <f t="shared" si="7"/>
        <v>-51109230</v>
      </c>
      <c r="I50" s="52">
        <f t="shared" si="7"/>
        <v>-144821568</v>
      </c>
      <c r="J50" s="52">
        <f t="shared" si="7"/>
        <v>-1438612405</v>
      </c>
      <c r="K50" s="52">
        <f t="shared" si="7"/>
        <v>43390171</v>
      </c>
      <c r="L50" s="52">
        <f t="shared" si="7"/>
        <v>-53574905</v>
      </c>
      <c r="M50" s="52">
        <f t="shared" si="7"/>
        <v>-20516194</v>
      </c>
      <c r="N50" s="52">
        <f t="shared" si="7"/>
        <v>-30700928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-1469313333</v>
      </c>
      <c r="X50" s="52">
        <f t="shared" si="7"/>
        <v>0</v>
      </c>
      <c r="Y50" s="52">
        <f t="shared" si="7"/>
        <v>-1469313333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-975916385</v>
      </c>
      <c r="F6" s="20">
        <v>-975916385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-487958244</v>
      </c>
      <c r="Y6" s="20">
        <v>487958244</v>
      </c>
      <c r="Z6" s="21">
        <v>-100</v>
      </c>
      <c r="AA6" s="22">
        <v>-975916385</v>
      </c>
    </row>
    <row r="7" spans="1:27" x14ac:dyDescent="0.25">
      <c r="A7" s="23" t="s">
        <v>35</v>
      </c>
      <c r="B7" s="17" t="s">
        <v>32</v>
      </c>
      <c r="C7" s="18">
        <v>1778076674</v>
      </c>
      <c r="D7" s="18"/>
      <c r="E7" s="19">
        <v>418404261</v>
      </c>
      <c r="F7" s="20">
        <v>418404261</v>
      </c>
      <c r="G7" s="20">
        <v>216074549</v>
      </c>
      <c r="H7" s="20">
        <v>222202434</v>
      </c>
      <c r="I7" s="20">
        <v>167944534</v>
      </c>
      <c r="J7" s="20">
        <v>606221517</v>
      </c>
      <c r="K7" s="20">
        <v>122934</v>
      </c>
      <c r="L7" s="20">
        <v>170810161</v>
      </c>
      <c r="M7" s="20">
        <v>151995752</v>
      </c>
      <c r="N7" s="20">
        <v>322928847</v>
      </c>
      <c r="O7" s="20"/>
      <c r="P7" s="20"/>
      <c r="Q7" s="20"/>
      <c r="R7" s="20"/>
      <c r="S7" s="20"/>
      <c r="T7" s="20"/>
      <c r="U7" s="20"/>
      <c r="V7" s="20"/>
      <c r="W7" s="20">
        <v>929150364</v>
      </c>
      <c r="X7" s="20">
        <v>209202126</v>
      </c>
      <c r="Y7" s="20">
        <v>719948238</v>
      </c>
      <c r="Z7" s="21">
        <v>344.14001987723583</v>
      </c>
      <c r="AA7" s="22">
        <v>418404261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-11988338</v>
      </c>
      <c r="D10" s="18"/>
      <c r="E10" s="19"/>
      <c r="F10" s="20"/>
      <c r="G10" s="20"/>
      <c r="H10" s="20">
        <v>-828889</v>
      </c>
      <c r="I10" s="20">
        <v>-3634663</v>
      </c>
      <c r="J10" s="20">
        <v>-4463552</v>
      </c>
      <c r="K10" s="20">
        <v>-196255</v>
      </c>
      <c r="L10" s="20">
        <v>-2056064</v>
      </c>
      <c r="M10" s="20"/>
      <c r="N10" s="20">
        <v>-2252319</v>
      </c>
      <c r="O10" s="20"/>
      <c r="P10" s="20"/>
      <c r="Q10" s="20"/>
      <c r="R10" s="20"/>
      <c r="S10" s="20"/>
      <c r="T10" s="20"/>
      <c r="U10" s="20"/>
      <c r="V10" s="20"/>
      <c r="W10" s="20">
        <v>-6715871</v>
      </c>
      <c r="X10" s="20"/>
      <c r="Y10" s="20">
        <v>-6715871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59831220</v>
      </c>
      <c r="D11" s="18"/>
      <c r="E11" s="19">
        <v>398651463</v>
      </c>
      <c r="F11" s="20">
        <v>398651463</v>
      </c>
      <c r="G11" s="24">
        <v>1618</v>
      </c>
      <c r="H11" s="24">
        <v>38027946</v>
      </c>
      <c r="I11" s="24">
        <v>35640794</v>
      </c>
      <c r="J11" s="20">
        <v>73670358</v>
      </c>
      <c r="K11" s="24">
        <v>24376257</v>
      </c>
      <c r="L11" s="24">
        <v>25119674</v>
      </c>
      <c r="M11" s="20">
        <v>24033400</v>
      </c>
      <c r="N11" s="24">
        <v>73529331</v>
      </c>
      <c r="O11" s="24"/>
      <c r="P11" s="24"/>
      <c r="Q11" s="20"/>
      <c r="R11" s="24"/>
      <c r="S11" s="24"/>
      <c r="T11" s="20"/>
      <c r="U11" s="24"/>
      <c r="V11" s="24"/>
      <c r="W11" s="24">
        <v>147199689</v>
      </c>
      <c r="X11" s="20">
        <v>199325742</v>
      </c>
      <c r="Y11" s="24">
        <v>-52126053</v>
      </c>
      <c r="Z11" s="25">
        <v>-26.151189744473648</v>
      </c>
      <c r="AA11" s="26">
        <v>398651463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1825919556</v>
      </c>
      <c r="D13" s="29">
        <f>SUM(D6:D12)</f>
        <v>0</v>
      </c>
      <c r="E13" s="30">
        <f t="shared" si="0"/>
        <v>-158860661</v>
      </c>
      <c r="F13" s="31">
        <f t="shared" si="0"/>
        <v>-158860661</v>
      </c>
      <c r="G13" s="31">
        <f t="shared" si="0"/>
        <v>216076167</v>
      </c>
      <c r="H13" s="31">
        <f t="shared" si="0"/>
        <v>259401491</v>
      </c>
      <c r="I13" s="31">
        <f t="shared" si="0"/>
        <v>199950665</v>
      </c>
      <c r="J13" s="31">
        <f t="shared" si="0"/>
        <v>675428323</v>
      </c>
      <c r="K13" s="31">
        <f t="shared" si="0"/>
        <v>24302936</v>
      </c>
      <c r="L13" s="31">
        <f t="shared" si="0"/>
        <v>193873771</v>
      </c>
      <c r="M13" s="31">
        <f t="shared" si="0"/>
        <v>176029152</v>
      </c>
      <c r="N13" s="31">
        <f t="shared" si="0"/>
        <v>394205859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1069634182</v>
      </c>
      <c r="X13" s="31">
        <f t="shared" si="0"/>
        <v>-79430376</v>
      </c>
      <c r="Y13" s="31">
        <f t="shared" si="0"/>
        <v>1149064558</v>
      </c>
      <c r="Z13" s="32">
        <f>+IF(X13&lt;&gt;0,+(Y13/X13)*100,0)</f>
        <v>-1446.6311452434772</v>
      </c>
      <c r="AA13" s="33">
        <f>SUM(AA6:AA12)</f>
        <v>-158860661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597918340</v>
      </c>
      <c r="D17" s="18"/>
      <c r="E17" s="19">
        <v>598003808</v>
      </c>
      <c r="F17" s="20">
        <v>598003808</v>
      </c>
      <c r="G17" s="24"/>
      <c r="H17" s="24">
        <v>-8076318</v>
      </c>
      <c r="I17" s="24"/>
      <c r="J17" s="20">
        <v>-8076318</v>
      </c>
      <c r="K17" s="24"/>
      <c r="L17" s="24">
        <v>-8076318</v>
      </c>
      <c r="M17" s="20">
        <v>-8076318</v>
      </c>
      <c r="N17" s="24">
        <v>-16152636</v>
      </c>
      <c r="O17" s="24"/>
      <c r="P17" s="24"/>
      <c r="Q17" s="20"/>
      <c r="R17" s="24"/>
      <c r="S17" s="24"/>
      <c r="T17" s="20"/>
      <c r="U17" s="24"/>
      <c r="V17" s="24"/>
      <c r="W17" s="24">
        <v>-24228954</v>
      </c>
      <c r="X17" s="20">
        <v>299001918</v>
      </c>
      <c r="Y17" s="24">
        <v>-323230872</v>
      </c>
      <c r="Z17" s="25">
        <v>-108.10327711677088</v>
      </c>
      <c r="AA17" s="26">
        <v>598003808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2500000</v>
      </c>
      <c r="F21" s="20">
        <v>2500000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1249998</v>
      </c>
      <c r="Y21" s="20">
        <v>-1249998</v>
      </c>
      <c r="Z21" s="21">
        <v>-100</v>
      </c>
      <c r="AA21" s="22">
        <v>2500000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597918340</v>
      </c>
      <c r="D25" s="29">
        <f t="shared" ref="D25:Y25" si="1">SUM(D15:D24)</f>
        <v>0</v>
      </c>
      <c r="E25" s="35">
        <f t="shared" si="1"/>
        <v>600503808</v>
      </c>
      <c r="F25" s="36">
        <f t="shared" si="1"/>
        <v>600503808</v>
      </c>
      <c r="G25" s="36">
        <f t="shared" si="1"/>
        <v>0</v>
      </c>
      <c r="H25" s="36">
        <f t="shared" si="1"/>
        <v>-8076318</v>
      </c>
      <c r="I25" s="36">
        <f t="shared" si="1"/>
        <v>0</v>
      </c>
      <c r="J25" s="36">
        <f t="shared" si="1"/>
        <v>-8076318</v>
      </c>
      <c r="K25" s="36">
        <f t="shared" si="1"/>
        <v>0</v>
      </c>
      <c r="L25" s="36">
        <f t="shared" si="1"/>
        <v>-8076318</v>
      </c>
      <c r="M25" s="36">
        <f t="shared" si="1"/>
        <v>-8076318</v>
      </c>
      <c r="N25" s="36">
        <f t="shared" si="1"/>
        <v>-16152636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-24228954</v>
      </c>
      <c r="X25" s="36">
        <f t="shared" si="1"/>
        <v>300251916</v>
      </c>
      <c r="Y25" s="36">
        <f t="shared" si="1"/>
        <v>-324480870</v>
      </c>
      <c r="Z25" s="37">
        <f>+IF(X25&lt;&gt;0,+(Y25/X25)*100,0)</f>
        <v>-108.06954184432249</v>
      </c>
      <c r="AA25" s="38">
        <f>SUM(AA15:AA24)</f>
        <v>600503808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2423837896</v>
      </c>
      <c r="D26" s="29">
        <f>+D13+D25</f>
        <v>0</v>
      </c>
      <c r="E26" s="30">
        <f t="shared" si="2"/>
        <v>441643147</v>
      </c>
      <c r="F26" s="31">
        <f t="shared" si="2"/>
        <v>441643147</v>
      </c>
      <c r="G26" s="31">
        <f t="shared" si="2"/>
        <v>216076167</v>
      </c>
      <c r="H26" s="31">
        <f t="shared" si="2"/>
        <v>251325173</v>
      </c>
      <c r="I26" s="31">
        <f t="shared" si="2"/>
        <v>199950665</v>
      </c>
      <c r="J26" s="31">
        <f t="shared" si="2"/>
        <v>667352005</v>
      </c>
      <c r="K26" s="31">
        <f t="shared" si="2"/>
        <v>24302936</v>
      </c>
      <c r="L26" s="31">
        <f t="shared" si="2"/>
        <v>185797453</v>
      </c>
      <c r="M26" s="31">
        <f t="shared" si="2"/>
        <v>167952834</v>
      </c>
      <c r="N26" s="31">
        <f t="shared" si="2"/>
        <v>378053223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1045405228</v>
      </c>
      <c r="X26" s="31">
        <f t="shared" si="2"/>
        <v>220821540</v>
      </c>
      <c r="Y26" s="31">
        <f t="shared" si="2"/>
        <v>824583688</v>
      </c>
      <c r="Z26" s="32">
        <f>+IF(X26&lt;&gt;0,+(Y26/X26)*100,0)</f>
        <v>373.41632885994727</v>
      </c>
      <c r="AA26" s="33">
        <f>+AA13+AA25</f>
        <v>441643147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49865102</v>
      </c>
      <c r="D32" s="18"/>
      <c r="E32" s="19">
        <v>32000000</v>
      </c>
      <c r="F32" s="20">
        <v>32000000</v>
      </c>
      <c r="G32" s="20">
        <v>-278919684</v>
      </c>
      <c r="H32" s="20"/>
      <c r="I32" s="20"/>
      <c r="J32" s="20">
        <v>-278919684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-278919684</v>
      </c>
      <c r="X32" s="20">
        <v>15999996</v>
      </c>
      <c r="Y32" s="20">
        <v>-294919680</v>
      </c>
      <c r="Z32" s="21">
        <v>-1843.2484608121151</v>
      </c>
      <c r="AA32" s="22">
        <v>32000000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49865101</v>
      </c>
      <c r="D37" s="29">
        <f t="shared" ref="D37:Y37" si="3">SUM(D29:D36)</f>
        <v>0</v>
      </c>
      <c r="E37" s="30">
        <f t="shared" si="3"/>
        <v>32000000</v>
      </c>
      <c r="F37" s="31">
        <f t="shared" si="3"/>
        <v>32000000</v>
      </c>
      <c r="G37" s="31">
        <f t="shared" si="3"/>
        <v>-278919684</v>
      </c>
      <c r="H37" s="31">
        <f t="shared" si="3"/>
        <v>0</v>
      </c>
      <c r="I37" s="31">
        <f t="shared" si="3"/>
        <v>0</v>
      </c>
      <c r="J37" s="31">
        <f t="shared" si="3"/>
        <v>-278919684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-278919684</v>
      </c>
      <c r="X37" s="31">
        <f t="shared" si="3"/>
        <v>15999996</v>
      </c>
      <c r="Y37" s="31">
        <f t="shared" si="3"/>
        <v>-294919680</v>
      </c>
      <c r="Z37" s="32">
        <f>+IF(X37&lt;&gt;0,+(Y37/X37)*100,0)</f>
        <v>-1843.2484608121151</v>
      </c>
      <c r="AA37" s="33">
        <f>SUM(AA29:AA36)</f>
        <v>32000000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49865101</v>
      </c>
      <c r="D44" s="29">
        <f>+D37+D43</f>
        <v>0</v>
      </c>
      <c r="E44" s="30">
        <f t="shared" si="5"/>
        <v>32000000</v>
      </c>
      <c r="F44" s="31">
        <f t="shared" si="5"/>
        <v>32000000</v>
      </c>
      <c r="G44" s="31">
        <f t="shared" si="5"/>
        <v>-278919684</v>
      </c>
      <c r="H44" s="31">
        <f t="shared" si="5"/>
        <v>0</v>
      </c>
      <c r="I44" s="31">
        <f t="shared" si="5"/>
        <v>0</v>
      </c>
      <c r="J44" s="31">
        <f t="shared" si="5"/>
        <v>-278919684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-278919684</v>
      </c>
      <c r="X44" s="31">
        <f t="shared" si="5"/>
        <v>15999996</v>
      </c>
      <c r="Y44" s="31">
        <f t="shared" si="5"/>
        <v>-294919680</v>
      </c>
      <c r="Z44" s="32">
        <f>+IF(X44&lt;&gt;0,+(Y44/X44)*100,0)</f>
        <v>-1843.2484608121151</v>
      </c>
      <c r="AA44" s="33">
        <f>+AA37+AA43</f>
        <v>32000000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2373972795</v>
      </c>
      <c r="D45" s="42">
        <f t="shared" si="6"/>
        <v>0</v>
      </c>
      <c r="E45" s="43">
        <f t="shared" si="6"/>
        <v>409643147</v>
      </c>
      <c r="F45" s="44">
        <f t="shared" si="6"/>
        <v>409643147</v>
      </c>
      <c r="G45" s="44">
        <f t="shared" si="6"/>
        <v>494995851</v>
      </c>
      <c r="H45" s="44">
        <f t="shared" si="6"/>
        <v>251325173</v>
      </c>
      <c r="I45" s="44">
        <f t="shared" si="6"/>
        <v>199950665</v>
      </c>
      <c r="J45" s="44">
        <f t="shared" si="6"/>
        <v>946271689</v>
      </c>
      <c r="K45" s="44">
        <f t="shared" si="6"/>
        <v>24302936</v>
      </c>
      <c r="L45" s="44">
        <f t="shared" si="6"/>
        <v>185797453</v>
      </c>
      <c r="M45" s="44">
        <f t="shared" si="6"/>
        <v>167952834</v>
      </c>
      <c r="N45" s="44">
        <f t="shared" si="6"/>
        <v>378053223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1324324912</v>
      </c>
      <c r="X45" s="44">
        <f t="shared" si="6"/>
        <v>204821544</v>
      </c>
      <c r="Y45" s="44">
        <f t="shared" si="6"/>
        <v>1119503368</v>
      </c>
      <c r="Z45" s="45">
        <f>+IF(X45&lt;&gt;0,+(Y45/X45)*100,0)</f>
        <v>546.57500677760731</v>
      </c>
      <c r="AA45" s="46">
        <f>+AA26-AA44</f>
        <v>409643147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-40310258</v>
      </c>
      <c r="D47" s="18"/>
      <c r="E47" s="19">
        <v>609167960</v>
      </c>
      <c r="F47" s="20">
        <v>609167960</v>
      </c>
      <c r="G47" s="20">
        <v>-8486533</v>
      </c>
      <c r="H47" s="20">
        <v>-1772871</v>
      </c>
      <c r="I47" s="20">
        <v>-5815244</v>
      </c>
      <c r="J47" s="20">
        <v>-16074648</v>
      </c>
      <c r="K47" s="20">
        <v>-2712178</v>
      </c>
      <c r="L47" s="20">
        <v>-5072374</v>
      </c>
      <c r="M47" s="20">
        <v>-1282895</v>
      </c>
      <c r="N47" s="20">
        <v>-9067447</v>
      </c>
      <c r="O47" s="20"/>
      <c r="P47" s="20"/>
      <c r="Q47" s="20"/>
      <c r="R47" s="20"/>
      <c r="S47" s="20"/>
      <c r="T47" s="20"/>
      <c r="U47" s="20"/>
      <c r="V47" s="20"/>
      <c r="W47" s="20">
        <v>-25142095</v>
      </c>
      <c r="X47" s="20">
        <v>304583976</v>
      </c>
      <c r="Y47" s="20">
        <v>-329726071</v>
      </c>
      <c r="Z47" s="47">
        <v>-108.25456917667921</v>
      </c>
      <c r="AA47" s="22">
        <v>609167960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-40310258</v>
      </c>
      <c r="D50" s="50">
        <f t="shared" ref="D50:Y50" si="7">SUM(D47:D49)</f>
        <v>0</v>
      </c>
      <c r="E50" s="51">
        <f t="shared" si="7"/>
        <v>609167960</v>
      </c>
      <c r="F50" s="52">
        <f t="shared" si="7"/>
        <v>609167960</v>
      </c>
      <c r="G50" s="52">
        <f t="shared" si="7"/>
        <v>-8486533</v>
      </c>
      <c r="H50" s="52">
        <f t="shared" si="7"/>
        <v>-1772871</v>
      </c>
      <c r="I50" s="52">
        <f t="shared" si="7"/>
        <v>-5815244</v>
      </c>
      <c r="J50" s="52">
        <f t="shared" si="7"/>
        <v>-16074648</v>
      </c>
      <c r="K50" s="52">
        <f t="shared" si="7"/>
        <v>-2712178</v>
      </c>
      <c r="L50" s="52">
        <f t="shared" si="7"/>
        <v>-5072374</v>
      </c>
      <c r="M50" s="52">
        <f t="shared" si="7"/>
        <v>-1282895</v>
      </c>
      <c r="N50" s="52">
        <f t="shared" si="7"/>
        <v>-9067447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-25142095</v>
      </c>
      <c r="X50" s="52">
        <f t="shared" si="7"/>
        <v>304583976</v>
      </c>
      <c r="Y50" s="52">
        <f t="shared" si="7"/>
        <v>-329726071</v>
      </c>
      <c r="Z50" s="53">
        <f>+IF(X50&lt;&gt;0,+(Y50/X50)*100,0)</f>
        <v>-108.25456917667921</v>
      </c>
      <c r="AA50" s="54">
        <f>SUM(AA47:AA49)</f>
        <v>609167960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-10448092</v>
      </c>
      <c r="D6" s="18"/>
      <c r="E6" s="19">
        <v>8981201</v>
      </c>
      <c r="F6" s="20">
        <v>8981201</v>
      </c>
      <c r="G6" s="20"/>
      <c r="H6" s="20"/>
      <c r="I6" s="20">
        <v>-816470</v>
      </c>
      <c r="J6" s="20">
        <v>-816470</v>
      </c>
      <c r="K6" s="20">
        <v>-188727</v>
      </c>
      <c r="L6" s="20">
        <v>-2866646</v>
      </c>
      <c r="M6" s="20">
        <v>2714</v>
      </c>
      <c r="N6" s="20">
        <v>-3052659</v>
      </c>
      <c r="O6" s="20"/>
      <c r="P6" s="20"/>
      <c r="Q6" s="20"/>
      <c r="R6" s="20"/>
      <c r="S6" s="20"/>
      <c r="T6" s="20"/>
      <c r="U6" s="20"/>
      <c r="V6" s="20"/>
      <c r="W6" s="20">
        <v>-3869129</v>
      </c>
      <c r="X6" s="20">
        <v>4490640</v>
      </c>
      <c r="Y6" s="20">
        <v>-8359769</v>
      </c>
      <c r="Z6" s="21">
        <v>-186.159856946894</v>
      </c>
      <c r="AA6" s="22">
        <v>8981201</v>
      </c>
    </row>
    <row r="7" spans="1:27" x14ac:dyDescent="0.25">
      <c r="A7" s="23" t="s">
        <v>35</v>
      </c>
      <c r="B7" s="17" t="s">
        <v>32</v>
      </c>
      <c r="C7" s="18">
        <v>7339037</v>
      </c>
      <c r="D7" s="18"/>
      <c r="E7" s="19">
        <v>4222288</v>
      </c>
      <c r="F7" s="20">
        <v>4222288</v>
      </c>
      <c r="G7" s="20">
        <v>33202012</v>
      </c>
      <c r="H7" s="20">
        <v>-25862975</v>
      </c>
      <c r="I7" s="20">
        <v>-2376252</v>
      </c>
      <c r="J7" s="20">
        <v>4962785</v>
      </c>
      <c r="K7" s="20">
        <v>11152963</v>
      </c>
      <c r="L7" s="20">
        <v>8163613</v>
      </c>
      <c r="M7" s="20">
        <v>1883251</v>
      </c>
      <c r="N7" s="20">
        <v>21199827</v>
      </c>
      <c r="O7" s="20"/>
      <c r="P7" s="20"/>
      <c r="Q7" s="20"/>
      <c r="R7" s="20"/>
      <c r="S7" s="20"/>
      <c r="T7" s="20"/>
      <c r="U7" s="20"/>
      <c r="V7" s="20"/>
      <c r="W7" s="20">
        <v>26162612</v>
      </c>
      <c r="X7" s="20">
        <v>4384270</v>
      </c>
      <c r="Y7" s="20">
        <v>21778342</v>
      </c>
      <c r="Z7" s="21">
        <v>496.73815709342716</v>
      </c>
      <c r="AA7" s="22">
        <v>4222288</v>
      </c>
    </row>
    <row r="8" spans="1:27" x14ac:dyDescent="0.25">
      <c r="A8" s="23" t="s">
        <v>36</v>
      </c>
      <c r="B8" s="17" t="s">
        <v>32</v>
      </c>
      <c r="C8" s="18">
        <v>-5653</v>
      </c>
      <c r="D8" s="18"/>
      <c r="E8" s="19">
        <v>-2869</v>
      </c>
      <c r="F8" s="20">
        <v>-2869</v>
      </c>
      <c r="G8" s="20">
        <v>-5652</v>
      </c>
      <c r="H8" s="20"/>
      <c r="I8" s="20">
        <v>-348</v>
      </c>
      <c r="J8" s="20">
        <v>-6000</v>
      </c>
      <c r="K8" s="20">
        <v>-348</v>
      </c>
      <c r="L8" s="20">
        <v>-348</v>
      </c>
      <c r="M8" s="20">
        <v>-348</v>
      </c>
      <c r="N8" s="20">
        <v>-1044</v>
      </c>
      <c r="O8" s="20"/>
      <c r="P8" s="20"/>
      <c r="Q8" s="20"/>
      <c r="R8" s="20"/>
      <c r="S8" s="20"/>
      <c r="T8" s="20"/>
      <c r="U8" s="20"/>
      <c r="V8" s="20"/>
      <c r="W8" s="20">
        <v>-7044</v>
      </c>
      <c r="X8" s="20">
        <v>-2869</v>
      </c>
      <c r="Y8" s="20">
        <v>-4175</v>
      </c>
      <c r="Z8" s="21">
        <v>145.52108748692925</v>
      </c>
      <c r="AA8" s="22">
        <v>-2869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-3114708</v>
      </c>
      <c r="D13" s="29">
        <f>SUM(D6:D12)</f>
        <v>0</v>
      </c>
      <c r="E13" s="30">
        <f t="shared" si="0"/>
        <v>13200620</v>
      </c>
      <c r="F13" s="31">
        <f t="shared" si="0"/>
        <v>13200620</v>
      </c>
      <c r="G13" s="31">
        <f t="shared" si="0"/>
        <v>33196360</v>
      </c>
      <c r="H13" s="31">
        <f t="shared" si="0"/>
        <v>-25862975</v>
      </c>
      <c r="I13" s="31">
        <f t="shared" si="0"/>
        <v>-3193070</v>
      </c>
      <c r="J13" s="31">
        <f t="shared" si="0"/>
        <v>4140315</v>
      </c>
      <c r="K13" s="31">
        <f t="shared" si="0"/>
        <v>10963888</v>
      </c>
      <c r="L13" s="31">
        <f t="shared" si="0"/>
        <v>5296619</v>
      </c>
      <c r="M13" s="31">
        <f t="shared" si="0"/>
        <v>1885617</v>
      </c>
      <c r="N13" s="31">
        <f t="shared" si="0"/>
        <v>18146124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22286439</v>
      </c>
      <c r="X13" s="31">
        <f t="shared" si="0"/>
        <v>8872041</v>
      </c>
      <c r="Y13" s="31">
        <f t="shared" si="0"/>
        <v>13414398</v>
      </c>
      <c r="Z13" s="32">
        <f>+IF(X13&lt;&gt;0,+(Y13/X13)*100,0)</f>
        <v>151.1985573556299</v>
      </c>
      <c r="AA13" s="33">
        <f>SUM(AA6:AA12)</f>
        <v>13200620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55737545</v>
      </c>
      <c r="D17" s="18"/>
      <c r="E17" s="19">
        <v>51415596</v>
      </c>
      <c r="F17" s="20">
        <v>51415596</v>
      </c>
      <c r="G17" s="24">
        <v>55737545</v>
      </c>
      <c r="H17" s="24"/>
      <c r="I17" s="24"/>
      <c r="J17" s="20">
        <v>55737545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55737545</v>
      </c>
      <c r="X17" s="20">
        <v>53565753</v>
      </c>
      <c r="Y17" s="24">
        <v>2171792</v>
      </c>
      <c r="Z17" s="25">
        <v>4.0544412770599907</v>
      </c>
      <c r="AA17" s="26">
        <v>51415596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55737545</v>
      </c>
      <c r="D25" s="29">
        <f t="shared" ref="D25:Y25" si="1">SUM(D15:D24)</f>
        <v>0</v>
      </c>
      <c r="E25" s="35">
        <f t="shared" si="1"/>
        <v>51415596</v>
      </c>
      <c r="F25" s="36">
        <f t="shared" si="1"/>
        <v>51415596</v>
      </c>
      <c r="G25" s="36">
        <f t="shared" si="1"/>
        <v>55737545</v>
      </c>
      <c r="H25" s="36">
        <f t="shared" si="1"/>
        <v>0</v>
      </c>
      <c r="I25" s="36">
        <f t="shared" si="1"/>
        <v>0</v>
      </c>
      <c r="J25" s="36">
        <f t="shared" si="1"/>
        <v>55737545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55737545</v>
      </c>
      <c r="X25" s="36">
        <f t="shared" si="1"/>
        <v>53565753</v>
      </c>
      <c r="Y25" s="36">
        <f t="shared" si="1"/>
        <v>2171792</v>
      </c>
      <c r="Z25" s="37">
        <f>+IF(X25&lt;&gt;0,+(Y25/X25)*100,0)</f>
        <v>4.0544412770599907</v>
      </c>
      <c r="AA25" s="38">
        <f>SUM(AA15:AA24)</f>
        <v>51415596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52622837</v>
      </c>
      <c r="D26" s="29">
        <f>+D13+D25</f>
        <v>0</v>
      </c>
      <c r="E26" s="30">
        <f t="shared" si="2"/>
        <v>64616216</v>
      </c>
      <c r="F26" s="31">
        <f t="shared" si="2"/>
        <v>64616216</v>
      </c>
      <c r="G26" s="31">
        <f t="shared" si="2"/>
        <v>88933905</v>
      </c>
      <c r="H26" s="31">
        <f t="shared" si="2"/>
        <v>-25862975</v>
      </c>
      <c r="I26" s="31">
        <f t="shared" si="2"/>
        <v>-3193070</v>
      </c>
      <c r="J26" s="31">
        <f t="shared" si="2"/>
        <v>59877860</v>
      </c>
      <c r="K26" s="31">
        <f t="shared" si="2"/>
        <v>10963888</v>
      </c>
      <c r="L26" s="31">
        <f t="shared" si="2"/>
        <v>5296619</v>
      </c>
      <c r="M26" s="31">
        <f t="shared" si="2"/>
        <v>1885617</v>
      </c>
      <c r="N26" s="31">
        <f t="shared" si="2"/>
        <v>18146124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78023984</v>
      </c>
      <c r="X26" s="31">
        <f t="shared" si="2"/>
        <v>62437794</v>
      </c>
      <c r="Y26" s="31">
        <f t="shared" si="2"/>
        <v>15586190</v>
      </c>
      <c r="Z26" s="32">
        <f>+IF(X26&lt;&gt;0,+(Y26/X26)*100,0)</f>
        <v>24.962749324551726</v>
      </c>
      <c r="AA26" s="33">
        <f>+AA13+AA25</f>
        <v>64616216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2846748</v>
      </c>
      <c r="D31" s="18"/>
      <c r="E31" s="19">
        <v>2572418</v>
      </c>
      <c r="F31" s="20">
        <v>2572418</v>
      </c>
      <c r="G31" s="20">
        <v>2659202</v>
      </c>
      <c r="H31" s="20"/>
      <c r="I31" s="20">
        <v>10137</v>
      </c>
      <c r="J31" s="20">
        <v>2669339</v>
      </c>
      <c r="K31" s="20">
        <v>66215</v>
      </c>
      <c r="L31" s="20">
        <v>18256</v>
      </c>
      <c r="M31" s="20">
        <v>18349</v>
      </c>
      <c r="N31" s="20">
        <v>102820</v>
      </c>
      <c r="O31" s="20"/>
      <c r="P31" s="20"/>
      <c r="Q31" s="20"/>
      <c r="R31" s="20"/>
      <c r="S31" s="20"/>
      <c r="T31" s="20"/>
      <c r="U31" s="20"/>
      <c r="V31" s="20"/>
      <c r="W31" s="20">
        <v>2772159</v>
      </c>
      <c r="X31" s="20">
        <v>2572418</v>
      </c>
      <c r="Y31" s="20">
        <v>199741</v>
      </c>
      <c r="Z31" s="21">
        <v>7.7647178646705157</v>
      </c>
      <c r="AA31" s="22">
        <v>2572418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8443325</v>
      </c>
      <c r="J32" s="20">
        <v>8443325</v>
      </c>
      <c r="K32" s="20">
        <v>9251128</v>
      </c>
      <c r="L32" s="20">
        <v>5618399</v>
      </c>
      <c r="M32" s="20">
        <v>487369</v>
      </c>
      <c r="N32" s="20">
        <v>15356896</v>
      </c>
      <c r="O32" s="20"/>
      <c r="P32" s="20"/>
      <c r="Q32" s="20"/>
      <c r="R32" s="20"/>
      <c r="S32" s="20"/>
      <c r="T32" s="20"/>
      <c r="U32" s="20"/>
      <c r="V32" s="20"/>
      <c r="W32" s="20">
        <v>23800221</v>
      </c>
      <c r="X32" s="20"/>
      <c r="Y32" s="20">
        <v>23800221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2846748</v>
      </c>
      <c r="D37" s="29">
        <f t="shared" ref="D37:Y37" si="3">SUM(D29:D36)</f>
        <v>0</v>
      </c>
      <c r="E37" s="30">
        <f t="shared" si="3"/>
        <v>2572418</v>
      </c>
      <c r="F37" s="31">
        <f t="shared" si="3"/>
        <v>2572418</v>
      </c>
      <c r="G37" s="31">
        <f t="shared" si="3"/>
        <v>2659202</v>
      </c>
      <c r="H37" s="31">
        <f t="shared" si="3"/>
        <v>0</v>
      </c>
      <c r="I37" s="31">
        <f t="shared" si="3"/>
        <v>8453462</v>
      </c>
      <c r="J37" s="31">
        <f t="shared" si="3"/>
        <v>11112664</v>
      </c>
      <c r="K37" s="31">
        <f t="shared" si="3"/>
        <v>9317343</v>
      </c>
      <c r="L37" s="31">
        <f t="shared" si="3"/>
        <v>5636655</v>
      </c>
      <c r="M37" s="31">
        <f t="shared" si="3"/>
        <v>505718</v>
      </c>
      <c r="N37" s="31">
        <f t="shared" si="3"/>
        <v>15459716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26572380</v>
      </c>
      <c r="X37" s="31">
        <f t="shared" si="3"/>
        <v>2572418</v>
      </c>
      <c r="Y37" s="31">
        <f t="shared" si="3"/>
        <v>23999962</v>
      </c>
      <c r="Z37" s="32">
        <f>+IF(X37&lt;&gt;0,+(Y37/X37)*100,0)</f>
        <v>932.97286832855309</v>
      </c>
      <c r="AA37" s="33">
        <f>SUM(AA29:AA36)</f>
        <v>2572418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2846748</v>
      </c>
      <c r="D44" s="29">
        <f>+D37+D43</f>
        <v>0</v>
      </c>
      <c r="E44" s="30">
        <f t="shared" si="5"/>
        <v>2572418</v>
      </c>
      <c r="F44" s="31">
        <f t="shared" si="5"/>
        <v>2572418</v>
      </c>
      <c r="G44" s="31">
        <f t="shared" si="5"/>
        <v>2659202</v>
      </c>
      <c r="H44" s="31">
        <f t="shared" si="5"/>
        <v>0</v>
      </c>
      <c r="I44" s="31">
        <f t="shared" si="5"/>
        <v>8453462</v>
      </c>
      <c r="J44" s="31">
        <f t="shared" si="5"/>
        <v>11112664</v>
      </c>
      <c r="K44" s="31">
        <f t="shared" si="5"/>
        <v>9317343</v>
      </c>
      <c r="L44" s="31">
        <f t="shared" si="5"/>
        <v>5636655</v>
      </c>
      <c r="M44" s="31">
        <f t="shared" si="5"/>
        <v>505718</v>
      </c>
      <c r="N44" s="31">
        <f t="shared" si="5"/>
        <v>15459716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26572380</v>
      </c>
      <c r="X44" s="31">
        <f t="shared" si="5"/>
        <v>2572418</v>
      </c>
      <c r="Y44" s="31">
        <f t="shared" si="5"/>
        <v>23999962</v>
      </c>
      <c r="Z44" s="32">
        <f>+IF(X44&lt;&gt;0,+(Y44/X44)*100,0)</f>
        <v>932.97286832855309</v>
      </c>
      <c r="AA44" s="33">
        <f>+AA37+AA43</f>
        <v>2572418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49776089</v>
      </c>
      <c r="D45" s="42">
        <f t="shared" si="6"/>
        <v>0</v>
      </c>
      <c r="E45" s="43">
        <f t="shared" si="6"/>
        <v>62043798</v>
      </c>
      <c r="F45" s="44">
        <f t="shared" si="6"/>
        <v>62043798</v>
      </c>
      <c r="G45" s="44">
        <f t="shared" si="6"/>
        <v>86274703</v>
      </c>
      <c r="H45" s="44">
        <f t="shared" si="6"/>
        <v>-25862975</v>
      </c>
      <c r="I45" s="44">
        <f t="shared" si="6"/>
        <v>-11646532</v>
      </c>
      <c r="J45" s="44">
        <f t="shared" si="6"/>
        <v>48765196</v>
      </c>
      <c r="K45" s="44">
        <f t="shared" si="6"/>
        <v>1646545</v>
      </c>
      <c r="L45" s="44">
        <f t="shared" si="6"/>
        <v>-340036</v>
      </c>
      <c r="M45" s="44">
        <f t="shared" si="6"/>
        <v>1379899</v>
      </c>
      <c r="N45" s="44">
        <f t="shared" si="6"/>
        <v>2686408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51451604</v>
      </c>
      <c r="X45" s="44">
        <f t="shared" si="6"/>
        <v>59865376</v>
      </c>
      <c r="Y45" s="44">
        <f t="shared" si="6"/>
        <v>-8413772</v>
      </c>
      <c r="Z45" s="45">
        <f>+IF(X45&lt;&gt;0,+(Y45/X45)*100,0)</f>
        <v>-14.054487856219261</v>
      </c>
      <c r="AA45" s="46">
        <f>+AA26-AA44</f>
        <v>62043798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4356938</v>
      </c>
      <c r="F47" s="20">
        <v>4356938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2178516</v>
      </c>
      <c r="Y47" s="20">
        <v>-2178516</v>
      </c>
      <c r="Z47" s="47">
        <v>-100</v>
      </c>
      <c r="AA47" s="22">
        <v>4356938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4356938</v>
      </c>
      <c r="F50" s="52">
        <f t="shared" si="7"/>
        <v>4356938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2178516</v>
      </c>
      <c r="Y50" s="52">
        <f t="shared" si="7"/>
        <v>-2178516</v>
      </c>
      <c r="Z50" s="53">
        <f>+IF(X50&lt;&gt;0,+(Y50/X50)*100,0)</f>
        <v>-100</v>
      </c>
      <c r="AA50" s="54">
        <f>SUM(AA47:AA49)</f>
        <v>4356938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150184152</v>
      </c>
      <c r="D17" s="18"/>
      <c r="E17" s="19">
        <v>106377798</v>
      </c>
      <c r="F17" s="20">
        <v>106377798</v>
      </c>
      <c r="G17" s="24">
        <v>149158310</v>
      </c>
      <c r="H17" s="24">
        <v>1353784</v>
      </c>
      <c r="I17" s="24">
        <v>-151119507</v>
      </c>
      <c r="J17" s="20">
        <v>-607413</v>
      </c>
      <c r="K17" s="24">
        <v>149872366</v>
      </c>
      <c r="L17" s="24">
        <v>-311785</v>
      </c>
      <c r="M17" s="20">
        <v>-311785</v>
      </c>
      <c r="N17" s="24">
        <v>149248796</v>
      </c>
      <c r="O17" s="24"/>
      <c r="P17" s="24"/>
      <c r="Q17" s="20"/>
      <c r="R17" s="24"/>
      <c r="S17" s="24"/>
      <c r="T17" s="20"/>
      <c r="U17" s="24"/>
      <c r="V17" s="24"/>
      <c r="W17" s="24">
        <v>148641383</v>
      </c>
      <c r="X17" s="20">
        <v>53188914</v>
      </c>
      <c r="Y17" s="24">
        <v>95452469</v>
      </c>
      <c r="Z17" s="25">
        <v>179.45933056651617</v>
      </c>
      <c r="AA17" s="26">
        <v>106377798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150184152</v>
      </c>
      <c r="D25" s="29">
        <f t="shared" ref="D25:Y25" si="1">SUM(D15:D24)</f>
        <v>0</v>
      </c>
      <c r="E25" s="35">
        <f t="shared" si="1"/>
        <v>106377798</v>
      </c>
      <c r="F25" s="36">
        <f t="shared" si="1"/>
        <v>106377798</v>
      </c>
      <c r="G25" s="36">
        <f t="shared" si="1"/>
        <v>149158310</v>
      </c>
      <c r="H25" s="36">
        <f t="shared" si="1"/>
        <v>1353784</v>
      </c>
      <c r="I25" s="36">
        <f t="shared" si="1"/>
        <v>-151119507</v>
      </c>
      <c r="J25" s="36">
        <f t="shared" si="1"/>
        <v>-607413</v>
      </c>
      <c r="K25" s="36">
        <f t="shared" si="1"/>
        <v>149872366</v>
      </c>
      <c r="L25" s="36">
        <f t="shared" si="1"/>
        <v>-311785</v>
      </c>
      <c r="M25" s="36">
        <f t="shared" si="1"/>
        <v>-311785</v>
      </c>
      <c r="N25" s="36">
        <f t="shared" si="1"/>
        <v>149248796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148641383</v>
      </c>
      <c r="X25" s="36">
        <f t="shared" si="1"/>
        <v>53188914</v>
      </c>
      <c r="Y25" s="36">
        <f t="shared" si="1"/>
        <v>95452469</v>
      </c>
      <c r="Z25" s="37">
        <f>+IF(X25&lt;&gt;0,+(Y25/X25)*100,0)</f>
        <v>179.45933056651617</v>
      </c>
      <c r="AA25" s="38">
        <f>SUM(AA15:AA24)</f>
        <v>106377798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150184152</v>
      </c>
      <c r="D26" s="29">
        <f>+D13+D25</f>
        <v>0</v>
      </c>
      <c r="E26" s="30">
        <f t="shared" si="2"/>
        <v>106377798</v>
      </c>
      <c r="F26" s="31">
        <f t="shared" si="2"/>
        <v>106377798</v>
      </c>
      <c r="G26" s="31">
        <f t="shared" si="2"/>
        <v>149158310</v>
      </c>
      <c r="H26" s="31">
        <f t="shared" si="2"/>
        <v>1353784</v>
      </c>
      <c r="I26" s="31">
        <f t="shared" si="2"/>
        <v>-151119507</v>
      </c>
      <c r="J26" s="31">
        <f t="shared" si="2"/>
        <v>-607413</v>
      </c>
      <c r="K26" s="31">
        <f t="shared" si="2"/>
        <v>149872366</v>
      </c>
      <c r="L26" s="31">
        <f t="shared" si="2"/>
        <v>-311785</v>
      </c>
      <c r="M26" s="31">
        <f t="shared" si="2"/>
        <v>-311785</v>
      </c>
      <c r="N26" s="31">
        <f t="shared" si="2"/>
        <v>149248796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148641383</v>
      </c>
      <c r="X26" s="31">
        <f t="shared" si="2"/>
        <v>53188914</v>
      </c>
      <c r="Y26" s="31">
        <f t="shared" si="2"/>
        <v>95452469</v>
      </c>
      <c r="Z26" s="32">
        <f>+IF(X26&lt;&gt;0,+(Y26/X26)*100,0)</f>
        <v>179.45933056651617</v>
      </c>
      <c r="AA26" s="33">
        <f>+AA13+AA25</f>
        <v>106377798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-60720223</v>
      </c>
      <c r="D33" s="18"/>
      <c r="E33" s="19"/>
      <c r="F33" s="20"/>
      <c r="G33" s="20">
        <v>-60720222</v>
      </c>
      <c r="H33" s="20"/>
      <c r="I33" s="20">
        <v>60720222</v>
      </c>
      <c r="J33" s="20"/>
      <c r="K33" s="20">
        <v>-60720222</v>
      </c>
      <c r="L33" s="20"/>
      <c r="M33" s="20"/>
      <c r="N33" s="20">
        <v>-60720222</v>
      </c>
      <c r="O33" s="20"/>
      <c r="P33" s="20"/>
      <c r="Q33" s="20"/>
      <c r="R33" s="20"/>
      <c r="S33" s="20"/>
      <c r="T33" s="20"/>
      <c r="U33" s="20"/>
      <c r="V33" s="20"/>
      <c r="W33" s="20">
        <v>-60720222</v>
      </c>
      <c r="X33" s="20"/>
      <c r="Y33" s="20">
        <v>-60720222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-60720223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-60720222</v>
      </c>
      <c r="H37" s="31">
        <f t="shared" si="3"/>
        <v>0</v>
      </c>
      <c r="I37" s="31">
        <f t="shared" si="3"/>
        <v>60720222</v>
      </c>
      <c r="J37" s="31">
        <f t="shared" si="3"/>
        <v>0</v>
      </c>
      <c r="K37" s="31">
        <f t="shared" si="3"/>
        <v>-60720222</v>
      </c>
      <c r="L37" s="31">
        <f t="shared" si="3"/>
        <v>0</v>
      </c>
      <c r="M37" s="31">
        <f t="shared" si="3"/>
        <v>0</v>
      </c>
      <c r="N37" s="31">
        <f t="shared" si="3"/>
        <v>-60720222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-60720222</v>
      </c>
      <c r="X37" s="31">
        <f t="shared" si="3"/>
        <v>0</v>
      </c>
      <c r="Y37" s="31">
        <f t="shared" si="3"/>
        <v>-60720222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-60720223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-60720222</v>
      </c>
      <c r="H44" s="31">
        <f t="shared" si="5"/>
        <v>0</v>
      </c>
      <c r="I44" s="31">
        <f t="shared" si="5"/>
        <v>60720222</v>
      </c>
      <c r="J44" s="31">
        <f t="shared" si="5"/>
        <v>0</v>
      </c>
      <c r="K44" s="31">
        <f t="shared" si="5"/>
        <v>-60720222</v>
      </c>
      <c r="L44" s="31">
        <f t="shared" si="5"/>
        <v>0</v>
      </c>
      <c r="M44" s="31">
        <f t="shared" si="5"/>
        <v>0</v>
      </c>
      <c r="N44" s="31">
        <f t="shared" si="5"/>
        <v>-60720222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-60720222</v>
      </c>
      <c r="X44" s="31">
        <f t="shared" si="5"/>
        <v>0</v>
      </c>
      <c r="Y44" s="31">
        <f t="shared" si="5"/>
        <v>-60720222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210904375</v>
      </c>
      <c r="D45" s="42">
        <f t="shared" si="6"/>
        <v>0</v>
      </c>
      <c r="E45" s="43">
        <f t="shared" si="6"/>
        <v>106377798</v>
      </c>
      <c r="F45" s="44">
        <f t="shared" si="6"/>
        <v>106377798</v>
      </c>
      <c r="G45" s="44">
        <f t="shared" si="6"/>
        <v>209878532</v>
      </c>
      <c r="H45" s="44">
        <f t="shared" si="6"/>
        <v>1353784</v>
      </c>
      <c r="I45" s="44">
        <f t="shared" si="6"/>
        <v>-211839729</v>
      </c>
      <c r="J45" s="44">
        <f t="shared" si="6"/>
        <v>-607413</v>
      </c>
      <c r="K45" s="44">
        <f t="shared" si="6"/>
        <v>210592588</v>
      </c>
      <c r="L45" s="44">
        <f t="shared" si="6"/>
        <v>-311785</v>
      </c>
      <c r="M45" s="44">
        <f t="shared" si="6"/>
        <v>-311785</v>
      </c>
      <c r="N45" s="44">
        <f t="shared" si="6"/>
        <v>209969018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209361605</v>
      </c>
      <c r="X45" s="44">
        <f t="shared" si="6"/>
        <v>53188914</v>
      </c>
      <c r="Y45" s="44">
        <f t="shared" si="6"/>
        <v>156172691</v>
      </c>
      <c r="Z45" s="45">
        <f>+IF(X45&lt;&gt;0,+(Y45/X45)*100,0)</f>
        <v>293.61887516635517</v>
      </c>
      <c r="AA45" s="46">
        <f>+AA26-AA44</f>
        <v>106377798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12688779</v>
      </c>
      <c r="D47" s="18"/>
      <c r="E47" s="19"/>
      <c r="F47" s="20"/>
      <c r="G47" s="20">
        <v>12248885</v>
      </c>
      <c r="H47" s="20">
        <v>-481208</v>
      </c>
      <c r="I47" s="20">
        <v>-14673164</v>
      </c>
      <c r="J47" s="20">
        <v>-2905487</v>
      </c>
      <c r="K47" s="20">
        <v>13001018</v>
      </c>
      <c r="L47" s="20">
        <v>-732697</v>
      </c>
      <c r="M47" s="20">
        <v>-1964556</v>
      </c>
      <c r="N47" s="20">
        <v>10303765</v>
      </c>
      <c r="O47" s="20"/>
      <c r="P47" s="20"/>
      <c r="Q47" s="20"/>
      <c r="R47" s="20"/>
      <c r="S47" s="20"/>
      <c r="T47" s="20"/>
      <c r="U47" s="20"/>
      <c r="V47" s="20"/>
      <c r="W47" s="20">
        <v>7398278</v>
      </c>
      <c r="X47" s="20"/>
      <c r="Y47" s="20">
        <v>7398278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12688779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12248885</v>
      </c>
      <c r="H50" s="52">
        <f t="shared" si="7"/>
        <v>-481208</v>
      </c>
      <c r="I50" s="52">
        <f t="shared" si="7"/>
        <v>-14673164</v>
      </c>
      <c r="J50" s="52">
        <f t="shared" si="7"/>
        <v>-2905487</v>
      </c>
      <c r="K50" s="52">
        <f t="shared" si="7"/>
        <v>13001018</v>
      </c>
      <c r="L50" s="52">
        <f t="shared" si="7"/>
        <v>-732697</v>
      </c>
      <c r="M50" s="52">
        <f t="shared" si="7"/>
        <v>-1964556</v>
      </c>
      <c r="N50" s="52">
        <f t="shared" si="7"/>
        <v>10303765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7398278</v>
      </c>
      <c r="X50" s="52">
        <f t="shared" si="7"/>
        <v>0</v>
      </c>
      <c r="Y50" s="52">
        <f t="shared" si="7"/>
        <v>7398278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-11780028</v>
      </c>
      <c r="F6" s="20">
        <v>-11780028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-5890014</v>
      </c>
      <c r="Y6" s="20">
        <v>5890014</v>
      </c>
      <c r="Z6" s="21">
        <v>-100</v>
      </c>
      <c r="AA6" s="22">
        <v>-11780028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-11780028</v>
      </c>
      <c r="F13" s="31">
        <f t="shared" si="0"/>
        <v>-11780028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-5890014</v>
      </c>
      <c r="Y13" s="31">
        <f t="shared" si="0"/>
        <v>5890014</v>
      </c>
      <c r="Z13" s="32">
        <f>+IF(X13&lt;&gt;0,+(Y13/X13)*100,0)</f>
        <v>-100</v>
      </c>
      <c r="AA13" s="33">
        <f>SUM(AA6:AA12)</f>
        <v>-11780028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-11780028</v>
      </c>
      <c r="F26" s="31">
        <f t="shared" si="2"/>
        <v>-11780028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-5890014</v>
      </c>
      <c r="Y26" s="31">
        <f t="shared" si="2"/>
        <v>5890014</v>
      </c>
      <c r="Z26" s="32">
        <f>+IF(X26&lt;&gt;0,+(Y26/X26)*100,0)</f>
        <v>-100</v>
      </c>
      <c r="AA26" s="33">
        <f>+AA13+AA25</f>
        <v>-11780028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59964</v>
      </c>
      <c r="F32" s="20">
        <v>59964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29982</v>
      </c>
      <c r="Y32" s="20">
        <v>-29982</v>
      </c>
      <c r="Z32" s="21">
        <v>-100</v>
      </c>
      <c r="AA32" s="22">
        <v>59964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59964</v>
      </c>
      <c r="F37" s="31">
        <f t="shared" si="3"/>
        <v>59964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29982</v>
      </c>
      <c r="Y37" s="31">
        <f t="shared" si="3"/>
        <v>-29982</v>
      </c>
      <c r="Z37" s="32">
        <f>+IF(X37&lt;&gt;0,+(Y37/X37)*100,0)</f>
        <v>-100</v>
      </c>
      <c r="AA37" s="33">
        <f>SUM(AA29:AA36)</f>
        <v>59964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59964</v>
      </c>
      <c r="F44" s="31">
        <f t="shared" si="5"/>
        <v>59964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29982</v>
      </c>
      <c r="Y44" s="31">
        <f t="shared" si="5"/>
        <v>-29982</v>
      </c>
      <c r="Z44" s="32">
        <f>+IF(X44&lt;&gt;0,+(Y44/X44)*100,0)</f>
        <v>-100</v>
      </c>
      <c r="AA44" s="33">
        <f>+AA37+AA43</f>
        <v>59964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-11839992</v>
      </c>
      <c r="F45" s="44">
        <f t="shared" si="6"/>
        <v>-11839992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-5919996</v>
      </c>
      <c r="Y45" s="44">
        <f t="shared" si="6"/>
        <v>5919996</v>
      </c>
      <c r="Z45" s="45">
        <f>+IF(X45&lt;&gt;0,+(Y45/X45)*100,0)</f>
        <v>-100</v>
      </c>
      <c r="AA45" s="46">
        <f>+AA26-AA44</f>
        <v>-11839992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39447207</v>
      </c>
      <c r="D7" s="18"/>
      <c r="E7" s="19">
        <v>-878732</v>
      </c>
      <c r="F7" s="20">
        <v>-878732</v>
      </c>
      <c r="G7" s="20">
        <v>59782234</v>
      </c>
      <c r="H7" s="20">
        <v>-19215496</v>
      </c>
      <c r="I7" s="20">
        <v>1695509</v>
      </c>
      <c r="J7" s="20">
        <v>42262247</v>
      </c>
      <c r="K7" s="20">
        <v>3366813</v>
      </c>
      <c r="L7" s="20">
        <v>10262726</v>
      </c>
      <c r="M7" s="20">
        <v>7070239</v>
      </c>
      <c r="N7" s="20">
        <v>20699778</v>
      </c>
      <c r="O7" s="20"/>
      <c r="P7" s="20"/>
      <c r="Q7" s="20"/>
      <c r="R7" s="20"/>
      <c r="S7" s="20"/>
      <c r="T7" s="20"/>
      <c r="U7" s="20"/>
      <c r="V7" s="20"/>
      <c r="W7" s="20">
        <v>62962025</v>
      </c>
      <c r="X7" s="20">
        <v>-439356</v>
      </c>
      <c r="Y7" s="20">
        <v>63401381</v>
      </c>
      <c r="Z7" s="21">
        <v>-14430.525815056584</v>
      </c>
      <c r="AA7" s="22">
        <v>-878732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39447207</v>
      </c>
      <c r="D13" s="29">
        <f>SUM(D6:D12)</f>
        <v>0</v>
      </c>
      <c r="E13" s="30">
        <f t="shared" si="0"/>
        <v>-878732</v>
      </c>
      <c r="F13" s="31">
        <f t="shared" si="0"/>
        <v>-878732</v>
      </c>
      <c r="G13" s="31">
        <f t="shared" si="0"/>
        <v>59782234</v>
      </c>
      <c r="H13" s="31">
        <f t="shared" si="0"/>
        <v>-19215496</v>
      </c>
      <c r="I13" s="31">
        <f t="shared" si="0"/>
        <v>1695509</v>
      </c>
      <c r="J13" s="31">
        <f t="shared" si="0"/>
        <v>42262247</v>
      </c>
      <c r="K13" s="31">
        <f t="shared" si="0"/>
        <v>3366813</v>
      </c>
      <c r="L13" s="31">
        <f t="shared" si="0"/>
        <v>10262726</v>
      </c>
      <c r="M13" s="31">
        <f t="shared" si="0"/>
        <v>7070239</v>
      </c>
      <c r="N13" s="31">
        <f t="shared" si="0"/>
        <v>20699778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62962025</v>
      </c>
      <c r="X13" s="31">
        <f t="shared" si="0"/>
        <v>-439356</v>
      </c>
      <c r="Y13" s="31">
        <f t="shared" si="0"/>
        <v>63401381</v>
      </c>
      <c r="Z13" s="32">
        <f>+IF(X13&lt;&gt;0,+(Y13/X13)*100,0)</f>
        <v>-14430.525815056584</v>
      </c>
      <c r="AA13" s="33">
        <f>SUM(AA6:AA12)</f>
        <v>-878732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355918303</v>
      </c>
      <c r="D17" s="18"/>
      <c r="E17" s="19">
        <v>-35656583</v>
      </c>
      <c r="F17" s="20">
        <v>-35656583</v>
      </c>
      <c r="G17" s="24">
        <v>391259467</v>
      </c>
      <c r="H17" s="24">
        <v>-436232723</v>
      </c>
      <c r="I17" s="24">
        <v>547826</v>
      </c>
      <c r="J17" s="20">
        <v>-44425430</v>
      </c>
      <c r="K17" s="24">
        <v>208330</v>
      </c>
      <c r="L17" s="24">
        <v>400891559</v>
      </c>
      <c r="M17" s="20"/>
      <c r="N17" s="24">
        <v>401099889</v>
      </c>
      <c r="O17" s="24"/>
      <c r="P17" s="24"/>
      <c r="Q17" s="20"/>
      <c r="R17" s="24"/>
      <c r="S17" s="24"/>
      <c r="T17" s="20"/>
      <c r="U17" s="24"/>
      <c r="V17" s="24"/>
      <c r="W17" s="24">
        <v>356674459</v>
      </c>
      <c r="X17" s="20">
        <v>-17828250</v>
      </c>
      <c r="Y17" s="24">
        <v>374502709</v>
      </c>
      <c r="Z17" s="25">
        <v>-2100.6139637934175</v>
      </c>
      <c r="AA17" s="26">
        <v>-35656583</v>
      </c>
    </row>
    <row r="18" spans="1:27" x14ac:dyDescent="0.25">
      <c r="A18" s="23" t="s">
        <v>46</v>
      </c>
      <c r="B18" s="17" t="s">
        <v>32</v>
      </c>
      <c r="C18" s="18"/>
      <c r="D18" s="18"/>
      <c r="E18" s="19">
        <v>5329794</v>
      </c>
      <c r="F18" s="20">
        <v>5329794</v>
      </c>
      <c r="G18" s="20">
        <v>5329795</v>
      </c>
      <c r="H18" s="20">
        <v>-10659590</v>
      </c>
      <c r="I18" s="20"/>
      <c r="J18" s="20">
        <v>-5329795</v>
      </c>
      <c r="K18" s="20"/>
      <c r="L18" s="20">
        <v>5329795</v>
      </c>
      <c r="M18" s="20"/>
      <c r="N18" s="20">
        <v>5329795</v>
      </c>
      <c r="O18" s="20"/>
      <c r="P18" s="20"/>
      <c r="Q18" s="20"/>
      <c r="R18" s="20"/>
      <c r="S18" s="20"/>
      <c r="T18" s="20"/>
      <c r="U18" s="20"/>
      <c r="V18" s="20"/>
      <c r="W18" s="20"/>
      <c r="X18" s="20">
        <v>2664906</v>
      </c>
      <c r="Y18" s="20">
        <v>-2664906</v>
      </c>
      <c r="Z18" s="21">
        <v>-100</v>
      </c>
      <c r="AA18" s="22">
        <v>5329794</v>
      </c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355918303</v>
      </c>
      <c r="D25" s="29">
        <f t="shared" ref="D25:Y25" si="1">SUM(D15:D24)</f>
        <v>0</v>
      </c>
      <c r="E25" s="35">
        <f t="shared" si="1"/>
        <v>-30326789</v>
      </c>
      <c r="F25" s="36">
        <f t="shared" si="1"/>
        <v>-30326789</v>
      </c>
      <c r="G25" s="36">
        <f t="shared" si="1"/>
        <v>396589262</v>
      </c>
      <c r="H25" s="36">
        <f t="shared" si="1"/>
        <v>-446892313</v>
      </c>
      <c r="I25" s="36">
        <f t="shared" si="1"/>
        <v>547826</v>
      </c>
      <c r="J25" s="36">
        <f t="shared" si="1"/>
        <v>-49755225</v>
      </c>
      <c r="K25" s="36">
        <f t="shared" si="1"/>
        <v>208330</v>
      </c>
      <c r="L25" s="36">
        <f t="shared" si="1"/>
        <v>406221354</v>
      </c>
      <c r="M25" s="36">
        <f t="shared" si="1"/>
        <v>0</v>
      </c>
      <c r="N25" s="36">
        <f t="shared" si="1"/>
        <v>406429684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356674459</v>
      </c>
      <c r="X25" s="36">
        <f t="shared" si="1"/>
        <v>-15163344</v>
      </c>
      <c r="Y25" s="36">
        <f t="shared" si="1"/>
        <v>371837803</v>
      </c>
      <c r="Z25" s="37">
        <f>+IF(X25&lt;&gt;0,+(Y25/X25)*100,0)</f>
        <v>-2452.2150457049579</v>
      </c>
      <c r="AA25" s="38">
        <f>SUM(AA15:AA24)</f>
        <v>-30326789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395365510</v>
      </c>
      <c r="D26" s="29">
        <f>+D13+D25</f>
        <v>0</v>
      </c>
      <c r="E26" s="30">
        <f t="shared" si="2"/>
        <v>-31205521</v>
      </c>
      <c r="F26" s="31">
        <f t="shared" si="2"/>
        <v>-31205521</v>
      </c>
      <c r="G26" s="31">
        <f t="shared" si="2"/>
        <v>456371496</v>
      </c>
      <c r="H26" s="31">
        <f t="shared" si="2"/>
        <v>-466107809</v>
      </c>
      <c r="I26" s="31">
        <f t="shared" si="2"/>
        <v>2243335</v>
      </c>
      <c r="J26" s="31">
        <f t="shared" si="2"/>
        <v>-7492978</v>
      </c>
      <c r="K26" s="31">
        <f t="shared" si="2"/>
        <v>3575143</v>
      </c>
      <c r="L26" s="31">
        <f t="shared" si="2"/>
        <v>416484080</v>
      </c>
      <c r="M26" s="31">
        <f t="shared" si="2"/>
        <v>7070239</v>
      </c>
      <c r="N26" s="31">
        <f t="shared" si="2"/>
        <v>427129462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419636484</v>
      </c>
      <c r="X26" s="31">
        <f t="shared" si="2"/>
        <v>-15602700</v>
      </c>
      <c r="Y26" s="31">
        <f t="shared" si="2"/>
        <v>435239184</v>
      </c>
      <c r="Z26" s="32">
        <f>+IF(X26&lt;&gt;0,+(Y26/X26)*100,0)</f>
        <v>-2789.5119690822744</v>
      </c>
      <c r="AA26" s="33">
        <f>+AA13+AA25</f>
        <v>-31205521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1501893</v>
      </c>
      <c r="D31" s="18"/>
      <c r="E31" s="19">
        <v>63000</v>
      </c>
      <c r="F31" s="20">
        <v>63000</v>
      </c>
      <c r="G31" s="20">
        <v>1513893</v>
      </c>
      <c r="H31" s="20">
        <v>-1442485</v>
      </c>
      <c r="I31" s="20">
        <v>2500</v>
      </c>
      <c r="J31" s="20">
        <v>73908</v>
      </c>
      <c r="K31" s="20">
        <v>5500</v>
      </c>
      <c r="L31" s="20">
        <v>1450285</v>
      </c>
      <c r="M31" s="20">
        <v>1200</v>
      </c>
      <c r="N31" s="20">
        <v>1456985</v>
      </c>
      <c r="O31" s="20"/>
      <c r="P31" s="20"/>
      <c r="Q31" s="20"/>
      <c r="R31" s="20"/>
      <c r="S31" s="20"/>
      <c r="T31" s="20"/>
      <c r="U31" s="20"/>
      <c r="V31" s="20"/>
      <c r="W31" s="20">
        <v>1530893</v>
      </c>
      <c r="X31" s="20">
        <v>31500</v>
      </c>
      <c r="Y31" s="20">
        <v>1499393</v>
      </c>
      <c r="Z31" s="21">
        <v>4759.9777777777781</v>
      </c>
      <c r="AA31" s="22">
        <v>63000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3090</v>
      </c>
      <c r="I33" s="20"/>
      <c r="J33" s="20">
        <v>3090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3090</v>
      </c>
      <c r="X33" s="20"/>
      <c r="Y33" s="20">
        <v>3090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3458896</v>
      </c>
      <c r="D35" s="18"/>
      <c r="E35" s="19">
        <v>755009</v>
      </c>
      <c r="F35" s="20">
        <v>755009</v>
      </c>
      <c r="G35" s="20">
        <v>4030775</v>
      </c>
      <c r="H35" s="20">
        <v>2870571</v>
      </c>
      <c r="I35" s="20">
        <v>219131</v>
      </c>
      <c r="J35" s="20">
        <v>7120477</v>
      </c>
      <c r="K35" s="20">
        <v>440266</v>
      </c>
      <c r="L35" s="20">
        <v>-1962551</v>
      </c>
      <c r="M35" s="20">
        <v>922053</v>
      </c>
      <c r="N35" s="20">
        <v>-600232</v>
      </c>
      <c r="O35" s="20"/>
      <c r="P35" s="20"/>
      <c r="Q35" s="20"/>
      <c r="R35" s="20"/>
      <c r="S35" s="20"/>
      <c r="T35" s="20"/>
      <c r="U35" s="20"/>
      <c r="V35" s="20"/>
      <c r="W35" s="20">
        <v>6520245</v>
      </c>
      <c r="X35" s="20">
        <v>377502</v>
      </c>
      <c r="Y35" s="20">
        <v>6142743</v>
      </c>
      <c r="Z35" s="21">
        <v>1627.2080677718263</v>
      </c>
      <c r="AA35" s="22">
        <v>755009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4960789</v>
      </c>
      <c r="D37" s="29">
        <f t="shared" ref="D37:Y37" si="3">SUM(D29:D36)</f>
        <v>0</v>
      </c>
      <c r="E37" s="30">
        <f t="shared" si="3"/>
        <v>818009</v>
      </c>
      <c r="F37" s="31">
        <f t="shared" si="3"/>
        <v>818009</v>
      </c>
      <c r="G37" s="31">
        <f t="shared" si="3"/>
        <v>5544668</v>
      </c>
      <c r="H37" s="31">
        <f t="shared" si="3"/>
        <v>1431176</v>
      </c>
      <c r="I37" s="31">
        <f t="shared" si="3"/>
        <v>221631</v>
      </c>
      <c r="J37" s="31">
        <f t="shared" si="3"/>
        <v>7197475</v>
      </c>
      <c r="K37" s="31">
        <f t="shared" si="3"/>
        <v>445766</v>
      </c>
      <c r="L37" s="31">
        <f t="shared" si="3"/>
        <v>-512266</v>
      </c>
      <c r="M37" s="31">
        <f t="shared" si="3"/>
        <v>923253</v>
      </c>
      <c r="N37" s="31">
        <f t="shared" si="3"/>
        <v>856753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8054228</v>
      </c>
      <c r="X37" s="31">
        <f t="shared" si="3"/>
        <v>409002</v>
      </c>
      <c r="Y37" s="31">
        <f t="shared" si="3"/>
        <v>7645226</v>
      </c>
      <c r="Z37" s="32">
        <f>+IF(X37&lt;&gt;0,+(Y37/X37)*100,0)</f>
        <v>1869.2392702236177</v>
      </c>
      <c r="AA37" s="33">
        <f>SUM(AA29:AA36)</f>
        <v>818009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4960789</v>
      </c>
      <c r="D44" s="29">
        <f>+D37+D43</f>
        <v>0</v>
      </c>
      <c r="E44" s="30">
        <f t="shared" si="5"/>
        <v>818009</v>
      </c>
      <c r="F44" s="31">
        <f t="shared" si="5"/>
        <v>818009</v>
      </c>
      <c r="G44" s="31">
        <f t="shared" si="5"/>
        <v>5544668</v>
      </c>
      <c r="H44" s="31">
        <f t="shared" si="5"/>
        <v>1431176</v>
      </c>
      <c r="I44" s="31">
        <f t="shared" si="5"/>
        <v>221631</v>
      </c>
      <c r="J44" s="31">
        <f t="shared" si="5"/>
        <v>7197475</v>
      </c>
      <c r="K44" s="31">
        <f t="shared" si="5"/>
        <v>445766</v>
      </c>
      <c r="L44" s="31">
        <f t="shared" si="5"/>
        <v>-512266</v>
      </c>
      <c r="M44" s="31">
        <f t="shared" si="5"/>
        <v>923253</v>
      </c>
      <c r="N44" s="31">
        <f t="shared" si="5"/>
        <v>856753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8054228</v>
      </c>
      <c r="X44" s="31">
        <f t="shared" si="5"/>
        <v>409002</v>
      </c>
      <c r="Y44" s="31">
        <f t="shared" si="5"/>
        <v>7645226</v>
      </c>
      <c r="Z44" s="32">
        <f>+IF(X44&lt;&gt;0,+(Y44/X44)*100,0)</f>
        <v>1869.2392702236177</v>
      </c>
      <c r="AA44" s="33">
        <f>+AA37+AA43</f>
        <v>818009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390404721</v>
      </c>
      <c r="D45" s="42">
        <f t="shared" si="6"/>
        <v>0</v>
      </c>
      <c r="E45" s="43">
        <f t="shared" si="6"/>
        <v>-32023530</v>
      </c>
      <c r="F45" s="44">
        <f t="shared" si="6"/>
        <v>-32023530</v>
      </c>
      <c r="G45" s="44">
        <f t="shared" si="6"/>
        <v>450826828</v>
      </c>
      <c r="H45" s="44">
        <f t="shared" si="6"/>
        <v>-467538985</v>
      </c>
      <c r="I45" s="44">
        <f t="shared" si="6"/>
        <v>2021704</v>
      </c>
      <c r="J45" s="44">
        <f t="shared" si="6"/>
        <v>-14690453</v>
      </c>
      <c r="K45" s="44">
        <f t="shared" si="6"/>
        <v>3129377</v>
      </c>
      <c r="L45" s="44">
        <f t="shared" si="6"/>
        <v>416996346</v>
      </c>
      <c r="M45" s="44">
        <f t="shared" si="6"/>
        <v>6146986</v>
      </c>
      <c r="N45" s="44">
        <f t="shared" si="6"/>
        <v>426272709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411582256</v>
      </c>
      <c r="X45" s="44">
        <f t="shared" si="6"/>
        <v>-16011702</v>
      </c>
      <c r="Y45" s="44">
        <f t="shared" si="6"/>
        <v>427593958</v>
      </c>
      <c r="Z45" s="45">
        <f>+IF(X45&lt;&gt;0,+(Y45/X45)*100,0)</f>
        <v>-2670.5090939114407</v>
      </c>
      <c r="AA45" s="46">
        <f>+AA26-AA44</f>
        <v>-32023530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271449328</v>
      </c>
      <c r="D47" s="18"/>
      <c r="E47" s="19"/>
      <c r="F47" s="20"/>
      <c r="G47" s="20">
        <v>278690511</v>
      </c>
      <c r="H47" s="20">
        <v>-256192973</v>
      </c>
      <c r="I47" s="20">
        <v>-3339937</v>
      </c>
      <c r="J47" s="20">
        <v>19157601</v>
      </c>
      <c r="K47" s="20">
        <v>-4539838</v>
      </c>
      <c r="L47" s="20">
        <v>225490969</v>
      </c>
      <c r="M47" s="20">
        <v>2876958</v>
      </c>
      <c r="N47" s="20">
        <v>223828089</v>
      </c>
      <c r="O47" s="20"/>
      <c r="P47" s="20"/>
      <c r="Q47" s="20"/>
      <c r="R47" s="20"/>
      <c r="S47" s="20"/>
      <c r="T47" s="20"/>
      <c r="U47" s="20"/>
      <c r="V47" s="20"/>
      <c r="W47" s="20">
        <v>242985690</v>
      </c>
      <c r="X47" s="20"/>
      <c r="Y47" s="20">
        <v>242985690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271449328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278690511</v>
      </c>
      <c r="H50" s="52">
        <f t="shared" si="7"/>
        <v>-256192973</v>
      </c>
      <c r="I50" s="52">
        <f t="shared" si="7"/>
        <v>-3339937</v>
      </c>
      <c r="J50" s="52">
        <f t="shared" si="7"/>
        <v>19157601</v>
      </c>
      <c r="K50" s="52">
        <f t="shared" si="7"/>
        <v>-4539838</v>
      </c>
      <c r="L50" s="52">
        <f t="shared" si="7"/>
        <v>225490969</v>
      </c>
      <c r="M50" s="52">
        <f t="shared" si="7"/>
        <v>2876958</v>
      </c>
      <c r="N50" s="52">
        <f t="shared" si="7"/>
        <v>223828089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242985690</v>
      </c>
      <c r="X50" s="52">
        <f t="shared" si="7"/>
        <v>0</v>
      </c>
      <c r="Y50" s="52">
        <f t="shared" si="7"/>
        <v>242985690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-317973041</v>
      </c>
      <c r="D6" s="18"/>
      <c r="E6" s="19">
        <v>-52211648</v>
      </c>
      <c r="F6" s="20">
        <v>-52211648</v>
      </c>
      <c r="G6" s="20">
        <v>-322021519</v>
      </c>
      <c r="H6" s="20">
        <v>-6294858</v>
      </c>
      <c r="I6" s="20">
        <v>-4068038</v>
      </c>
      <c r="J6" s="20">
        <v>-332384415</v>
      </c>
      <c r="K6" s="20">
        <v>-5738645</v>
      </c>
      <c r="L6" s="20">
        <v>-3818078</v>
      </c>
      <c r="M6" s="20">
        <v>-5950923</v>
      </c>
      <c r="N6" s="20">
        <v>-15507646</v>
      </c>
      <c r="O6" s="20"/>
      <c r="P6" s="20"/>
      <c r="Q6" s="20"/>
      <c r="R6" s="20"/>
      <c r="S6" s="20"/>
      <c r="T6" s="20"/>
      <c r="U6" s="20"/>
      <c r="V6" s="20"/>
      <c r="W6" s="20">
        <v>-347892061</v>
      </c>
      <c r="X6" s="20">
        <v>-26105832</v>
      </c>
      <c r="Y6" s="20">
        <v>-321786229</v>
      </c>
      <c r="Z6" s="21">
        <v>1232.6220018576691</v>
      </c>
      <c r="AA6" s="22">
        <v>-52211648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-17978</v>
      </c>
      <c r="F7" s="20">
        <v>-17978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-8988</v>
      </c>
      <c r="Y7" s="20">
        <v>8988</v>
      </c>
      <c r="Z7" s="21">
        <v>-100</v>
      </c>
      <c r="AA7" s="22">
        <v>-17978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-21321306</v>
      </c>
      <c r="D10" s="18"/>
      <c r="E10" s="19">
        <v>-3936052</v>
      </c>
      <c r="F10" s="20">
        <v>-3936052</v>
      </c>
      <c r="G10" s="20">
        <v>-20206799</v>
      </c>
      <c r="H10" s="20">
        <v>1929774</v>
      </c>
      <c r="I10" s="20">
        <v>1052170</v>
      </c>
      <c r="J10" s="20">
        <v>-17224855</v>
      </c>
      <c r="K10" s="20">
        <v>1867112</v>
      </c>
      <c r="L10" s="20">
        <v>1310536</v>
      </c>
      <c r="M10" s="20">
        <v>1683887</v>
      </c>
      <c r="N10" s="20">
        <v>4861535</v>
      </c>
      <c r="O10" s="20"/>
      <c r="P10" s="20"/>
      <c r="Q10" s="20"/>
      <c r="R10" s="20"/>
      <c r="S10" s="20"/>
      <c r="T10" s="20"/>
      <c r="U10" s="20"/>
      <c r="V10" s="20"/>
      <c r="W10" s="20">
        <v>-12363320</v>
      </c>
      <c r="X10" s="20">
        <v>-1968030</v>
      </c>
      <c r="Y10" s="20">
        <v>-10395290</v>
      </c>
      <c r="Z10" s="21">
        <v>528.20790333480682</v>
      </c>
      <c r="AA10" s="22">
        <v>-3936052</v>
      </c>
    </row>
    <row r="11" spans="1:27" x14ac:dyDescent="0.25">
      <c r="A11" s="23" t="s">
        <v>39</v>
      </c>
      <c r="B11" s="17" t="s">
        <v>32</v>
      </c>
      <c r="C11" s="18">
        <v>66411913</v>
      </c>
      <c r="D11" s="18"/>
      <c r="E11" s="19"/>
      <c r="F11" s="20"/>
      <c r="G11" s="24">
        <v>65735570</v>
      </c>
      <c r="H11" s="24">
        <v>1299016</v>
      </c>
      <c r="I11" s="24">
        <v>334241</v>
      </c>
      <c r="J11" s="20">
        <v>67368827</v>
      </c>
      <c r="K11" s="24">
        <v>470448</v>
      </c>
      <c r="L11" s="24">
        <v>365109</v>
      </c>
      <c r="M11" s="20">
        <v>383132</v>
      </c>
      <c r="N11" s="24">
        <v>1218689</v>
      </c>
      <c r="O11" s="24"/>
      <c r="P11" s="24"/>
      <c r="Q11" s="20"/>
      <c r="R11" s="24"/>
      <c r="S11" s="24"/>
      <c r="T11" s="20"/>
      <c r="U11" s="24"/>
      <c r="V11" s="24"/>
      <c r="W11" s="24">
        <v>68587516</v>
      </c>
      <c r="X11" s="20"/>
      <c r="Y11" s="24">
        <v>68587516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-272882434</v>
      </c>
      <c r="D13" s="29">
        <f>SUM(D6:D12)</f>
        <v>0</v>
      </c>
      <c r="E13" s="30">
        <f t="shared" si="0"/>
        <v>-56165678</v>
      </c>
      <c r="F13" s="31">
        <f t="shared" si="0"/>
        <v>-56165678</v>
      </c>
      <c r="G13" s="31">
        <f t="shared" si="0"/>
        <v>-276492748</v>
      </c>
      <c r="H13" s="31">
        <f t="shared" si="0"/>
        <v>-3066068</v>
      </c>
      <c r="I13" s="31">
        <f t="shared" si="0"/>
        <v>-2681627</v>
      </c>
      <c r="J13" s="31">
        <f t="shared" si="0"/>
        <v>-282240443</v>
      </c>
      <c r="K13" s="31">
        <f t="shared" si="0"/>
        <v>-3401085</v>
      </c>
      <c r="L13" s="31">
        <f t="shared" si="0"/>
        <v>-2142433</v>
      </c>
      <c r="M13" s="31">
        <f t="shared" si="0"/>
        <v>-3883904</v>
      </c>
      <c r="N13" s="31">
        <f t="shared" si="0"/>
        <v>-9427422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-291667865</v>
      </c>
      <c r="X13" s="31">
        <f t="shared" si="0"/>
        <v>-28082850</v>
      </c>
      <c r="Y13" s="31">
        <f t="shared" si="0"/>
        <v>-263585015</v>
      </c>
      <c r="Z13" s="32">
        <f>+IF(X13&lt;&gt;0,+(Y13/X13)*100,0)</f>
        <v>938.59780969524104</v>
      </c>
      <c r="AA13" s="33">
        <f>SUM(AA6:AA12)</f>
        <v>-56165678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35805088</v>
      </c>
      <c r="D17" s="18"/>
      <c r="E17" s="19">
        <v>-1701968</v>
      </c>
      <c r="F17" s="20">
        <v>-1701968</v>
      </c>
      <c r="G17" s="24">
        <v>23730342</v>
      </c>
      <c r="H17" s="24">
        <v>-17680589</v>
      </c>
      <c r="I17" s="24">
        <v>317780</v>
      </c>
      <c r="J17" s="20">
        <v>6367533</v>
      </c>
      <c r="K17" s="24">
        <v>1095719</v>
      </c>
      <c r="L17" s="24"/>
      <c r="M17" s="20">
        <v>29785333</v>
      </c>
      <c r="N17" s="24">
        <v>30881052</v>
      </c>
      <c r="O17" s="24"/>
      <c r="P17" s="24"/>
      <c r="Q17" s="20"/>
      <c r="R17" s="24"/>
      <c r="S17" s="24"/>
      <c r="T17" s="20"/>
      <c r="U17" s="24"/>
      <c r="V17" s="24"/>
      <c r="W17" s="24">
        <v>37248585</v>
      </c>
      <c r="X17" s="20">
        <v>-850986</v>
      </c>
      <c r="Y17" s="24">
        <v>38099571</v>
      </c>
      <c r="Z17" s="25">
        <v>-4477.1090241202555</v>
      </c>
      <c r="AA17" s="26">
        <v>-1701968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35805088</v>
      </c>
      <c r="D25" s="29">
        <f t="shared" ref="D25:Y25" si="1">SUM(D15:D24)</f>
        <v>0</v>
      </c>
      <c r="E25" s="35">
        <f t="shared" si="1"/>
        <v>-1701968</v>
      </c>
      <c r="F25" s="36">
        <f t="shared" si="1"/>
        <v>-1701968</v>
      </c>
      <c r="G25" s="36">
        <f t="shared" si="1"/>
        <v>23730342</v>
      </c>
      <c r="H25" s="36">
        <f t="shared" si="1"/>
        <v>-17680589</v>
      </c>
      <c r="I25" s="36">
        <f t="shared" si="1"/>
        <v>317780</v>
      </c>
      <c r="J25" s="36">
        <f t="shared" si="1"/>
        <v>6367533</v>
      </c>
      <c r="K25" s="36">
        <f t="shared" si="1"/>
        <v>1095719</v>
      </c>
      <c r="L25" s="36">
        <f t="shared" si="1"/>
        <v>0</v>
      </c>
      <c r="M25" s="36">
        <f t="shared" si="1"/>
        <v>29785333</v>
      </c>
      <c r="N25" s="36">
        <f t="shared" si="1"/>
        <v>30881052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37248585</v>
      </c>
      <c r="X25" s="36">
        <f t="shared" si="1"/>
        <v>-850986</v>
      </c>
      <c r="Y25" s="36">
        <f t="shared" si="1"/>
        <v>38099571</v>
      </c>
      <c r="Z25" s="37">
        <f>+IF(X25&lt;&gt;0,+(Y25/X25)*100,0)</f>
        <v>-4477.1090241202555</v>
      </c>
      <c r="AA25" s="38">
        <f>SUM(AA15:AA24)</f>
        <v>-1701968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-237077346</v>
      </c>
      <c r="D26" s="29">
        <f>+D13+D25</f>
        <v>0</v>
      </c>
      <c r="E26" s="30">
        <f t="shared" si="2"/>
        <v>-57867646</v>
      </c>
      <c r="F26" s="31">
        <f t="shared" si="2"/>
        <v>-57867646</v>
      </c>
      <c r="G26" s="31">
        <f t="shared" si="2"/>
        <v>-252762406</v>
      </c>
      <c r="H26" s="31">
        <f t="shared" si="2"/>
        <v>-20746657</v>
      </c>
      <c r="I26" s="31">
        <f t="shared" si="2"/>
        <v>-2363847</v>
      </c>
      <c r="J26" s="31">
        <f t="shared" si="2"/>
        <v>-275872910</v>
      </c>
      <c r="K26" s="31">
        <f t="shared" si="2"/>
        <v>-2305366</v>
      </c>
      <c r="L26" s="31">
        <f t="shared" si="2"/>
        <v>-2142433</v>
      </c>
      <c r="M26" s="31">
        <f t="shared" si="2"/>
        <v>25901429</v>
      </c>
      <c r="N26" s="31">
        <f t="shared" si="2"/>
        <v>21453630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-254419280</v>
      </c>
      <c r="X26" s="31">
        <f t="shared" si="2"/>
        <v>-28933836</v>
      </c>
      <c r="Y26" s="31">
        <f t="shared" si="2"/>
        <v>-225485444</v>
      </c>
      <c r="Z26" s="32">
        <f>+IF(X26&lt;&gt;0,+(Y26/X26)*100,0)</f>
        <v>779.31403219400283</v>
      </c>
      <c r="AA26" s="33">
        <f>+AA13+AA25</f>
        <v>-57867646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42847531</v>
      </c>
      <c r="D32" s="18"/>
      <c r="E32" s="19">
        <v>-3936052</v>
      </c>
      <c r="F32" s="20">
        <v>-3936052</v>
      </c>
      <c r="G32" s="20">
        <v>41957494</v>
      </c>
      <c r="H32" s="20">
        <v>-193164</v>
      </c>
      <c r="I32" s="20"/>
      <c r="J32" s="20">
        <v>41764330</v>
      </c>
      <c r="K32" s="20"/>
      <c r="L32" s="20">
        <v>258999</v>
      </c>
      <c r="M32" s="20">
        <v>-321054</v>
      </c>
      <c r="N32" s="20">
        <v>-62055</v>
      </c>
      <c r="O32" s="20"/>
      <c r="P32" s="20"/>
      <c r="Q32" s="20"/>
      <c r="R32" s="20"/>
      <c r="S32" s="20"/>
      <c r="T32" s="20"/>
      <c r="U32" s="20"/>
      <c r="V32" s="20"/>
      <c r="W32" s="20">
        <v>41702275</v>
      </c>
      <c r="X32" s="20">
        <v>-1968030</v>
      </c>
      <c r="Y32" s="20">
        <v>43670305</v>
      </c>
      <c r="Z32" s="21">
        <v>-2218.9857370060417</v>
      </c>
      <c r="AA32" s="22">
        <v>-3936052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2000000</v>
      </c>
      <c r="I33" s="20"/>
      <c r="J33" s="20">
        <v>2000000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2000000</v>
      </c>
      <c r="X33" s="20"/>
      <c r="Y33" s="20">
        <v>2000000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-195287</v>
      </c>
      <c r="D35" s="18"/>
      <c r="E35" s="19"/>
      <c r="F35" s="20"/>
      <c r="G35" s="20">
        <v>-195287</v>
      </c>
      <c r="H35" s="20"/>
      <c r="I35" s="20"/>
      <c r="J35" s="20">
        <v>-195287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-195287</v>
      </c>
      <c r="X35" s="20"/>
      <c r="Y35" s="20">
        <v>-195287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42652244</v>
      </c>
      <c r="D37" s="29">
        <f t="shared" ref="D37:Y37" si="3">SUM(D29:D36)</f>
        <v>0</v>
      </c>
      <c r="E37" s="30">
        <f t="shared" si="3"/>
        <v>-3936052</v>
      </c>
      <c r="F37" s="31">
        <f t="shared" si="3"/>
        <v>-3936052</v>
      </c>
      <c r="G37" s="31">
        <f t="shared" si="3"/>
        <v>41762207</v>
      </c>
      <c r="H37" s="31">
        <f t="shared" si="3"/>
        <v>1806836</v>
      </c>
      <c r="I37" s="31">
        <f t="shared" si="3"/>
        <v>0</v>
      </c>
      <c r="J37" s="31">
        <f t="shared" si="3"/>
        <v>43569043</v>
      </c>
      <c r="K37" s="31">
        <f t="shared" si="3"/>
        <v>0</v>
      </c>
      <c r="L37" s="31">
        <f t="shared" si="3"/>
        <v>258999</v>
      </c>
      <c r="M37" s="31">
        <f t="shared" si="3"/>
        <v>-321054</v>
      </c>
      <c r="N37" s="31">
        <f t="shared" si="3"/>
        <v>-62055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43506988</v>
      </c>
      <c r="X37" s="31">
        <f t="shared" si="3"/>
        <v>-1968030</v>
      </c>
      <c r="Y37" s="31">
        <f t="shared" si="3"/>
        <v>45475018</v>
      </c>
      <c r="Z37" s="32">
        <f>+IF(X37&lt;&gt;0,+(Y37/X37)*100,0)</f>
        <v>-2310.687235458809</v>
      </c>
      <c r="AA37" s="33">
        <f>SUM(AA29:AA36)</f>
        <v>-3936052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42652244</v>
      </c>
      <c r="D44" s="29">
        <f>+D37+D43</f>
        <v>0</v>
      </c>
      <c r="E44" s="30">
        <f t="shared" si="5"/>
        <v>-3936052</v>
      </c>
      <c r="F44" s="31">
        <f t="shared" si="5"/>
        <v>-3936052</v>
      </c>
      <c r="G44" s="31">
        <f t="shared" si="5"/>
        <v>41762207</v>
      </c>
      <c r="H44" s="31">
        <f t="shared" si="5"/>
        <v>1806836</v>
      </c>
      <c r="I44" s="31">
        <f t="shared" si="5"/>
        <v>0</v>
      </c>
      <c r="J44" s="31">
        <f t="shared" si="5"/>
        <v>43569043</v>
      </c>
      <c r="K44" s="31">
        <f t="shared" si="5"/>
        <v>0</v>
      </c>
      <c r="L44" s="31">
        <f t="shared" si="5"/>
        <v>258999</v>
      </c>
      <c r="M44" s="31">
        <f t="shared" si="5"/>
        <v>-321054</v>
      </c>
      <c r="N44" s="31">
        <f t="shared" si="5"/>
        <v>-62055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43506988</v>
      </c>
      <c r="X44" s="31">
        <f t="shared" si="5"/>
        <v>-1968030</v>
      </c>
      <c r="Y44" s="31">
        <f t="shared" si="5"/>
        <v>45475018</v>
      </c>
      <c r="Z44" s="32">
        <f>+IF(X44&lt;&gt;0,+(Y44/X44)*100,0)</f>
        <v>-2310.687235458809</v>
      </c>
      <c r="AA44" s="33">
        <f>+AA37+AA43</f>
        <v>-3936052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-279729590</v>
      </c>
      <c r="D45" s="42">
        <f t="shared" si="6"/>
        <v>0</v>
      </c>
      <c r="E45" s="43">
        <f t="shared" si="6"/>
        <v>-53931594</v>
      </c>
      <c r="F45" s="44">
        <f t="shared" si="6"/>
        <v>-53931594</v>
      </c>
      <c r="G45" s="44">
        <f t="shared" si="6"/>
        <v>-294524613</v>
      </c>
      <c r="H45" s="44">
        <f t="shared" si="6"/>
        <v>-22553493</v>
      </c>
      <c r="I45" s="44">
        <f t="shared" si="6"/>
        <v>-2363847</v>
      </c>
      <c r="J45" s="44">
        <f t="shared" si="6"/>
        <v>-319441953</v>
      </c>
      <c r="K45" s="44">
        <f t="shared" si="6"/>
        <v>-2305366</v>
      </c>
      <c r="L45" s="44">
        <f t="shared" si="6"/>
        <v>-2401432</v>
      </c>
      <c r="M45" s="44">
        <f t="shared" si="6"/>
        <v>26222483</v>
      </c>
      <c r="N45" s="44">
        <f t="shared" si="6"/>
        <v>21515685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-297926268</v>
      </c>
      <c r="X45" s="44">
        <f t="shared" si="6"/>
        <v>-26965806</v>
      </c>
      <c r="Y45" s="44">
        <f t="shared" si="6"/>
        <v>-270960462</v>
      </c>
      <c r="Z45" s="45">
        <f>+IF(X45&lt;&gt;0,+(Y45/X45)*100,0)</f>
        <v>1004.829827819721</v>
      </c>
      <c r="AA45" s="46">
        <f>+AA26-AA44</f>
        <v>-53931594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-257947996</v>
      </c>
      <c r="D47" s="18"/>
      <c r="E47" s="19">
        <v>-53931594</v>
      </c>
      <c r="F47" s="20">
        <v>-53931594</v>
      </c>
      <c r="G47" s="20">
        <v>-246342212</v>
      </c>
      <c r="H47" s="20">
        <v>-7185243</v>
      </c>
      <c r="I47" s="20">
        <v>-2363848</v>
      </c>
      <c r="J47" s="20">
        <v>-255891303</v>
      </c>
      <c r="K47" s="20">
        <v>-6031083</v>
      </c>
      <c r="L47" s="20">
        <v>-4332987</v>
      </c>
      <c r="M47" s="20">
        <v>-5646718</v>
      </c>
      <c r="N47" s="20">
        <v>-16010788</v>
      </c>
      <c r="O47" s="20"/>
      <c r="P47" s="20"/>
      <c r="Q47" s="20"/>
      <c r="R47" s="20"/>
      <c r="S47" s="20"/>
      <c r="T47" s="20"/>
      <c r="U47" s="20"/>
      <c r="V47" s="20"/>
      <c r="W47" s="20">
        <v>-271902091</v>
      </c>
      <c r="X47" s="20">
        <v>-26965800</v>
      </c>
      <c r="Y47" s="20">
        <v>-244936291</v>
      </c>
      <c r="Z47" s="47">
        <v>908.32198933463872</v>
      </c>
      <c r="AA47" s="22">
        <v>-53931594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-257947996</v>
      </c>
      <c r="D50" s="50">
        <f t="shared" ref="D50:Y50" si="7">SUM(D47:D49)</f>
        <v>0</v>
      </c>
      <c r="E50" s="51">
        <f t="shared" si="7"/>
        <v>-53931594</v>
      </c>
      <c r="F50" s="52">
        <f t="shared" si="7"/>
        <v>-53931594</v>
      </c>
      <c r="G50" s="52">
        <f t="shared" si="7"/>
        <v>-246342212</v>
      </c>
      <c r="H50" s="52">
        <f t="shared" si="7"/>
        <v>-7185243</v>
      </c>
      <c r="I50" s="52">
        <f t="shared" si="7"/>
        <v>-2363848</v>
      </c>
      <c r="J50" s="52">
        <f t="shared" si="7"/>
        <v>-255891303</v>
      </c>
      <c r="K50" s="52">
        <f t="shared" si="7"/>
        <v>-6031083</v>
      </c>
      <c r="L50" s="52">
        <f t="shared" si="7"/>
        <v>-4332987</v>
      </c>
      <c r="M50" s="52">
        <f t="shared" si="7"/>
        <v>-5646718</v>
      </c>
      <c r="N50" s="52">
        <f t="shared" si="7"/>
        <v>-16010788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-271902091</v>
      </c>
      <c r="X50" s="52">
        <f t="shared" si="7"/>
        <v>-26965800</v>
      </c>
      <c r="Y50" s="52">
        <f t="shared" si="7"/>
        <v>-244936291</v>
      </c>
      <c r="Z50" s="53">
        <f>+IF(X50&lt;&gt;0,+(Y50/X50)*100,0)</f>
        <v>908.32198933463872</v>
      </c>
      <c r="AA50" s="54">
        <f>SUM(AA47:AA49)</f>
        <v>-53931594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-187236900</v>
      </c>
      <c r="F6" s="20">
        <v>-187236900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-93618456</v>
      </c>
      <c r="Y6" s="20">
        <v>93618456</v>
      </c>
      <c r="Z6" s="21">
        <v>-100</v>
      </c>
      <c r="AA6" s="22">
        <v>-187236900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26938000</v>
      </c>
      <c r="F7" s="20">
        <v>26938000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13468992</v>
      </c>
      <c r="Y7" s="20">
        <v>-13468992</v>
      </c>
      <c r="Z7" s="21">
        <v>-100</v>
      </c>
      <c r="AA7" s="22">
        <v>26938000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31656900</v>
      </c>
      <c r="F11" s="20">
        <v>31656900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15828462</v>
      </c>
      <c r="Y11" s="24">
        <v>-15828462</v>
      </c>
      <c r="Z11" s="25">
        <v>-100</v>
      </c>
      <c r="AA11" s="26">
        <v>31656900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-128642000</v>
      </c>
      <c r="F13" s="31">
        <f t="shared" si="0"/>
        <v>-128642000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-64321002</v>
      </c>
      <c r="Y13" s="31">
        <f t="shared" si="0"/>
        <v>64321002</v>
      </c>
      <c r="Z13" s="32">
        <f>+IF(X13&lt;&gt;0,+(Y13/X13)*100,0)</f>
        <v>-100</v>
      </c>
      <c r="AA13" s="33">
        <f>SUM(AA6:AA12)</f>
        <v>-128642000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77049185</v>
      </c>
      <c r="D17" s="18"/>
      <c r="E17" s="19">
        <v>6046000</v>
      </c>
      <c r="F17" s="20">
        <v>6046000</v>
      </c>
      <c r="G17" s="24"/>
      <c r="H17" s="24">
        <v>690255</v>
      </c>
      <c r="I17" s="24"/>
      <c r="J17" s="20">
        <v>690255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690255</v>
      </c>
      <c r="X17" s="20">
        <v>3022992</v>
      </c>
      <c r="Y17" s="24">
        <v>-2332737</v>
      </c>
      <c r="Z17" s="25">
        <v>-77.166495974848758</v>
      </c>
      <c r="AA17" s="26">
        <v>6046000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77049185</v>
      </c>
      <c r="D25" s="29">
        <f t="shared" ref="D25:Y25" si="1">SUM(D15:D24)</f>
        <v>0</v>
      </c>
      <c r="E25" s="35">
        <f t="shared" si="1"/>
        <v>6046000</v>
      </c>
      <c r="F25" s="36">
        <f t="shared" si="1"/>
        <v>6046000</v>
      </c>
      <c r="G25" s="36">
        <f t="shared" si="1"/>
        <v>0</v>
      </c>
      <c r="H25" s="36">
        <f t="shared" si="1"/>
        <v>690255</v>
      </c>
      <c r="I25" s="36">
        <f t="shared" si="1"/>
        <v>0</v>
      </c>
      <c r="J25" s="36">
        <f t="shared" si="1"/>
        <v>690255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690255</v>
      </c>
      <c r="X25" s="36">
        <f t="shared" si="1"/>
        <v>3022992</v>
      </c>
      <c r="Y25" s="36">
        <f t="shared" si="1"/>
        <v>-2332737</v>
      </c>
      <c r="Z25" s="37">
        <f>+IF(X25&lt;&gt;0,+(Y25/X25)*100,0)</f>
        <v>-77.166495974848758</v>
      </c>
      <c r="AA25" s="38">
        <f>SUM(AA15:AA24)</f>
        <v>6046000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77049185</v>
      </c>
      <c r="D26" s="29">
        <f>+D13+D25</f>
        <v>0</v>
      </c>
      <c r="E26" s="30">
        <f t="shared" si="2"/>
        <v>-122596000</v>
      </c>
      <c r="F26" s="31">
        <f t="shared" si="2"/>
        <v>-122596000</v>
      </c>
      <c r="G26" s="31">
        <f t="shared" si="2"/>
        <v>0</v>
      </c>
      <c r="H26" s="31">
        <f t="shared" si="2"/>
        <v>690255</v>
      </c>
      <c r="I26" s="31">
        <f t="shared" si="2"/>
        <v>0</v>
      </c>
      <c r="J26" s="31">
        <f t="shared" si="2"/>
        <v>690255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690255</v>
      </c>
      <c r="X26" s="31">
        <f t="shared" si="2"/>
        <v>-61298010</v>
      </c>
      <c r="Y26" s="31">
        <f t="shared" si="2"/>
        <v>61988265</v>
      </c>
      <c r="Z26" s="32">
        <f>+IF(X26&lt;&gt;0,+(Y26/X26)*100,0)</f>
        <v>-101.12606428822077</v>
      </c>
      <c r="AA26" s="33">
        <f>+AA13+AA25</f>
        <v>-122596000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36839</v>
      </c>
      <c r="D31" s="18"/>
      <c r="E31" s="19"/>
      <c r="F31" s="20"/>
      <c r="G31" s="20"/>
      <c r="H31" s="20"/>
      <c r="I31" s="20"/>
      <c r="J31" s="20"/>
      <c r="K31" s="20">
        <v>1464</v>
      </c>
      <c r="L31" s="20">
        <v>2977</v>
      </c>
      <c r="M31" s="20"/>
      <c r="N31" s="20">
        <v>4441</v>
      </c>
      <c r="O31" s="20"/>
      <c r="P31" s="20"/>
      <c r="Q31" s="20"/>
      <c r="R31" s="20"/>
      <c r="S31" s="20"/>
      <c r="T31" s="20"/>
      <c r="U31" s="20"/>
      <c r="V31" s="20"/>
      <c r="W31" s="20">
        <v>4441</v>
      </c>
      <c r="X31" s="20"/>
      <c r="Y31" s="20">
        <v>4441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265554172</v>
      </c>
      <c r="D32" s="18"/>
      <c r="E32" s="19">
        <v>-396830000</v>
      </c>
      <c r="F32" s="20">
        <v>-396830000</v>
      </c>
      <c r="G32" s="20"/>
      <c r="H32" s="20"/>
      <c r="I32" s="20">
        <v>2156285</v>
      </c>
      <c r="J32" s="20">
        <v>2156285</v>
      </c>
      <c r="K32" s="20">
        <v>4061180</v>
      </c>
      <c r="L32" s="20">
        <v>-6499533</v>
      </c>
      <c r="M32" s="20">
        <v>-5591385</v>
      </c>
      <c r="N32" s="20">
        <v>-8029738</v>
      </c>
      <c r="O32" s="20"/>
      <c r="P32" s="20"/>
      <c r="Q32" s="20"/>
      <c r="R32" s="20"/>
      <c r="S32" s="20"/>
      <c r="T32" s="20"/>
      <c r="U32" s="20"/>
      <c r="V32" s="20"/>
      <c r="W32" s="20">
        <v>-5873453</v>
      </c>
      <c r="X32" s="20">
        <v>-198415002</v>
      </c>
      <c r="Y32" s="20">
        <v>192541549</v>
      </c>
      <c r="Z32" s="21">
        <v>-97.03981405599562</v>
      </c>
      <c r="AA32" s="22">
        <v>-396830000</v>
      </c>
    </row>
    <row r="33" spans="1:27" x14ac:dyDescent="0.25">
      <c r="A33" s="23" t="s">
        <v>60</v>
      </c>
      <c r="B33" s="17" t="s">
        <v>32</v>
      </c>
      <c r="C33" s="18">
        <v>3026057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268617068</v>
      </c>
      <c r="D37" s="29">
        <f t="shared" ref="D37:Y37" si="3">SUM(D29:D36)</f>
        <v>0</v>
      </c>
      <c r="E37" s="30">
        <f t="shared" si="3"/>
        <v>-396830000</v>
      </c>
      <c r="F37" s="31">
        <f t="shared" si="3"/>
        <v>-396830000</v>
      </c>
      <c r="G37" s="31">
        <f t="shared" si="3"/>
        <v>0</v>
      </c>
      <c r="H37" s="31">
        <f t="shared" si="3"/>
        <v>0</v>
      </c>
      <c r="I37" s="31">
        <f t="shared" si="3"/>
        <v>2156285</v>
      </c>
      <c r="J37" s="31">
        <f t="shared" si="3"/>
        <v>2156285</v>
      </c>
      <c r="K37" s="31">
        <f t="shared" si="3"/>
        <v>4062644</v>
      </c>
      <c r="L37" s="31">
        <f t="shared" si="3"/>
        <v>-6496556</v>
      </c>
      <c r="M37" s="31">
        <f t="shared" si="3"/>
        <v>-5591385</v>
      </c>
      <c r="N37" s="31">
        <f t="shared" si="3"/>
        <v>-8025297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-5869012</v>
      </c>
      <c r="X37" s="31">
        <f t="shared" si="3"/>
        <v>-198415002</v>
      </c>
      <c r="Y37" s="31">
        <f t="shared" si="3"/>
        <v>192545990</v>
      </c>
      <c r="Z37" s="32">
        <f>+IF(X37&lt;&gt;0,+(Y37/X37)*100,0)</f>
        <v>-97.042052294009508</v>
      </c>
      <c r="AA37" s="33">
        <f>SUM(AA29:AA36)</f>
        <v>-396830000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268617068</v>
      </c>
      <c r="D44" s="29">
        <f>+D37+D43</f>
        <v>0</v>
      </c>
      <c r="E44" s="30">
        <f t="shared" si="5"/>
        <v>-396830000</v>
      </c>
      <c r="F44" s="31">
        <f t="shared" si="5"/>
        <v>-396830000</v>
      </c>
      <c r="G44" s="31">
        <f t="shared" si="5"/>
        <v>0</v>
      </c>
      <c r="H44" s="31">
        <f t="shared" si="5"/>
        <v>0</v>
      </c>
      <c r="I44" s="31">
        <f t="shared" si="5"/>
        <v>2156285</v>
      </c>
      <c r="J44" s="31">
        <f t="shared" si="5"/>
        <v>2156285</v>
      </c>
      <c r="K44" s="31">
        <f t="shared" si="5"/>
        <v>4062644</v>
      </c>
      <c r="L44" s="31">
        <f t="shared" si="5"/>
        <v>-6496556</v>
      </c>
      <c r="M44" s="31">
        <f t="shared" si="5"/>
        <v>-5591385</v>
      </c>
      <c r="N44" s="31">
        <f t="shared" si="5"/>
        <v>-8025297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-5869012</v>
      </c>
      <c r="X44" s="31">
        <f t="shared" si="5"/>
        <v>-198415002</v>
      </c>
      <c r="Y44" s="31">
        <f t="shared" si="5"/>
        <v>192545990</v>
      </c>
      <c r="Z44" s="32">
        <f>+IF(X44&lt;&gt;0,+(Y44/X44)*100,0)</f>
        <v>-97.042052294009508</v>
      </c>
      <c r="AA44" s="33">
        <f>+AA37+AA43</f>
        <v>-396830000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-191567883</v>
      </c>
      <c r="D45" s="42">
        <f t="shared" si="6"/>
        <v>0</v>
      </c>
      <c r="E45" s="43">
        <f t="shared" si="6"/>
        <v>274234000</v>
      </c>
      <c r="F45" s="44">
        <f t="shared" si="6"/>
        <v>274234000</v>
      </c>
      <c r="G45" s="44">
        <f t="shared" si="6"/>
        <v>0</v>
      </c>
      <c r="H45" s="44">
        <f t="shared" si="6"/>
        <v>690255</v>
      </c>
      <c r="I45" s="44">
        <f t="shared" si="6"/>
        <v>-2156285</v>
      </c>
      <c r="J45" s="44">
        <f t="shared" si="6"/>
        <v>-1466030</v>
      </c>
      <c r="K45" s="44">
        <f t="shared" si="6"/>
        <v>-4062644</v>
      </c>
      <c r="L45" s="44">
        <f t="shared" si="6"/>
        <v>6496556</v>
      </c>
      <c r="M45" s="44">
        <f t="shared" si="6"/>
        <v>5591385</v>
      </c>
      <c r="N45" s="44">
        <f t="shared" si="6"/>
        <v>8025297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6559267</v>
      </c>
      <c r="X45" s="44">
        <f t="shared" si="6"/>
        <v>137116992</v>
      </c>
      <c r="Y45" s="44">
        <f t="shared" si="6"/>
        <v>-130557725</v>
      </c>
      <c r="Z45" s="45">
        <f>+IF(X45&lt;&gt;0,+(Y45/X45)*100,0)</f>
        <v>-95.216298939813385</v>
      </c>
      <c r="AA45" s="46">
        <f>+AA26-AA44</f>
        <v>274234000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-72470173</v>
      </c>
      <c r="D47" s="18"/>
      <c r="E47" s="19"/>
      <c r="F47" s="20"/>
      <c r="G47" s="20"/>
      <c r="H47" s="20"/>
      <c r="I47" s="20"/>
      <c r="J47" s="20"/>
      <c r="K47" s="20">
        <v>-380</v>
      </c>
      <c r="L47" s="20">
        <v>-268810</v>
      </c>
      <c r="M47" s="20"/>
      <c r="N47" s="20">
        <v>-269190</v>
      </c>
      <c r="O47" s="20"/>
      <c r="P47" s="20"/>
      <c r="Q47" s="20"/>
      <c r="R47" s="20"/>
      <c r="S47" s="20"/>
      <c r="T47" s="20"/>
      <c r="U47" s="20"/>
      <c r="V47" s="20"/>
      <c r="W47" s="20">
        <v>-269190</v>
      </c>
      <c r="X47" s="20"/>
      <c r="Y47" s="20">
        <v>-269190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-72470173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-380</v>
      </c>
      <c r="L50" s="52">
        <f t="shared" si="7"/>
        <v>-268810</v>
      </c>
      <c r="M50" s="52">
        <f t="shared" si="7"/>
        <v>0</v>
      </c>
      <c r="N50" s="52">
        <f t="shared" si="7"/>
        <v>-269190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-269190</v>
      </c>
      <c r="X50" s="52">
        <f t="shared" si="7"/>
        <v>0</v>
      </c>
      <c r="Y50" s="52">
        <f t="shared" si="7"/>
        <v>-269190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-26241750</v>
      </c>
      <c r="F6" s="20">
        <v>-26241750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-16034700</v>
      </c>
      <c r="Y6" s="20">
        <v>16034700</v>
      </c>
      <c r="Z6" s="21">
        <v>-100</v>
      </c>
      <c r="AA6" s="22">
        <v>-26241750</v>
      </c>
    </row>
    <row r="7" spans="1:27" x14ac:dyDescent="0.25">
      <c r="A7" s="23" t="s">
        <v>35</v>
      </c>
      <c r="B7" s="17" t="s">
        <v>32</v>
      </c>
      <c r="C7" s="18">
        <v>5415896</v>
      </c>
      <c r="D7" s="18"/>
      <c r="E7" s="19">
        <v>24121736</v>
      </c>
      <c r="F7" s="20">
        <v>24121736</v>
      </c>
      <c r="G7" s="20">
        <v>4536274</v>
      </c>
      <c r="H7" s="20">
        <v>5512371</v>
      </c>
      <c r="I7" s="20">
        <v>5234224</v>
      </c>
      <c r="J7" s="20">
        <v>15282869</v>
      </c>
      <c r="K7" s="20">
        <v>4204583</v>
      </c>
      <c r="L7" s="20">
        <v>3927496</v>
      </c>
      <c r="M7" s="20">
        <v>4497354</v>
      </c>
      <c r="N7" s="20">
        <v>12629433</v>
      </c>
      <c r="O7" s="20"/>
      <c r="P7" s="20"/>
      <c r="Q7" s="20"/>
      <c r="R7" s="20"/>
      <c r="S7" s="20"/>
      <c r="T7" s="20"/>
      <c r="U7" s="20"/>
      <c r="V7" s="20"/>
      <c r="W7" s="20">
        <v>27912302</v>
      </c>
      <c r="X7" s="20">
        <v>11332409</v>
      </c>
      <c r="Y7" s="20">
        <v>16579893</v>
      </c>
      <c r="Z7" s="21">
        <v>146.30510600173361</v>
      </c>
      <c r="AA7" s="22">
        <v>24121736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-3192974</v>
      </c>
      <c r="D10" s="18"/>
      <c r="E10" s="19">
        <v>-1500000</v>
      </c>
      <c r="F10" s="20">
        <v>-1500000</v>
      </c>
      <c r="G10" s="20">
        <v>-275191</v>
      </c>
      <c r="H10" s="20">
        <v>-161512</v>
      </c>
      <c r="I10" s="20">
        <v>-186171</v>
      </c>
      <c r="J10" s="20">
        <v>-622874</v>
      </c>
      <c r="K10" s="20">
        <v>-232912</v>
      </c>
      <c r="L10" s="20">
        <v>-457579</v>
      </c>
      <c r="M10" s="20">
        <v>-609051</v>
      </c>
      <c r="N10" s="20">
        <v>-1299542</v>
      </c>
      <c r="O10" s="20"/>
      <c r="P10" s="20"/>
      <c r="Q10" s="20"/>
      <c r="R10" s="20"/>
      <c r="S10" s="20"/>
      <c r="T10" s="20"/>
      <c r="U10" s="20"/>
      <c r="V10" s="20"/>
      <c r="W10" s="20">
        <v>-1922416</v>
      </c>
      <c r="X10" s="20">
        <v>-750000</v>
      </c>
      <c r="Y10" s="20">
        <v>-1172416</v>
      </c>
      <c r="Z10" s="21">
        <v>156.32213333333334</v>
      </c>
      <c r="AA10" s="22">
        <v>-1500000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16788211</v>
      </c>
      <c r="F11" s="20">
        <v>16788211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8394108</v>
      </c>
      <c r="Y11" s="24">
        <v>-8394108</v>
      </c>
      <c r="Z11" s="25">
        <v>-100</v>
      </c>
      <c r="AA11" s="26">
        <v>16788211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2222922</v>
      </c>
      <c r="D13" s="29">
        <f>SUM(D6:D12)</f>
        <v>0</v>
      </c>
      <c r="E13" s="30">
        <f t="shared" si="0"/>
        <v>13168197</v>
      </c>
      <c r="F13" s="31">
        <f t="shared" si="0"/>
        <v>13168197</v>
      </c>
      <c r="G13" s="31">
        <f t="shared" si="0"/>
        <v>4261083</v>
      </c>
      <c r="H13" s="31">
        <f t="shared" si="0"/>
        <v>5350859</v>
      </c>
      <c r="I13" s="31">
        <f t="shared" si="0"/>
        <v>5048053</v>
      </c>
      <c r="J13" s="31">
        <f t="shared" si="0"/>
        <v>14659995</v>
      </c>
      <c r="K13" s="31">
        <f t="shared" si="0"/>
        <v>3971671</v>
      </c>
      <c r="L13" s="31">
        <f t="shared" si="0"/>
        <v>3469917</v>
      </c>
      <c r="M13" s="31">
        <f t="shared" si="0"/>
        <v>3888303</v>
      </c>
      <c r="N13" s="31">
        <f t="shared" si="0"/>
        <v>11329891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25989886</v>
      </c>
      <c r="X13" s="31">
        <f t="shared" si="0"/>
        <v>2941817</v>
      </c>
      <c r="Y13" s="31">
        <f t="shared" si="0"/>
        <v>23048069</v>
      </c>
      <c r="Z13" s="32">
        <f>+IF(X13&lt;&gt;0,+(Y13/X13)*100,0)</f>
        <v>783.46372327034612</v>
      </c>
      <c r="AA13" s="33">
        <f>SUM(AA6:AA12)</f>
        <v>13168197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63385648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63385648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65608570</v>
      </c>
      <c r="D26" s="29">
        <f>+D13+D25</f>
        <v>0</v>
      </c>
      <c r="E26" s="30">
        <f t="shared" si="2"/>
        <v>13168197</v>
      </c>
      <c r="F26" s="31">
        <f t="shared" si="2"/>
        <v>13168197</v>
      </c>
      <c r="G26" s="31">
        <f t="shared" si="2"/>
        <v>4261083</v>
      </c>
      <c r="H26" s="31">
        <f t="shared" si="2"/>
        <v>5350859</v>
      </c>
      <c r="I26" s="31">
        <f t="shared" si="2"/>
        <v>5048053</v>
      </c>
      <c r="J26" s="31">
        <f t="shared" si="2"/>
        <v>14659995</v>
      </c>
      <c r="K26" s="31">
        <f t="shared" si="2"/>
        <v>3971671</v>
      </c>
      <c r="L26" s="31">
        <f t="shared" si="2"/>
        <v>3469917</v>
      </c>
      <c r="M26" s="31">
        <f t="shared" si="2"/>
        <v>3888303</v>
      </c>
      <c r="N26" s="31">
        <f t="shared" si="2"/>
        <v>11329891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25989886</v>
      </c>
      <c r="X26" s="31">
        <f t="shared" si="2"/>
        <v>2941817</v>
      </c>
      <c r="Y26" s="31">
        <f t="shared" si="2"/>
        <v>23048069</v>
      </c>
      <c r="Z26" s="32">
        <f>+IF(X26&lt;&gt;0,+(Y26/X26)*100,0)</f>
        <v>783.46372327034612</v>
      </c>
      <c r="AA26" s="33">
        <f>+AA13+AA25</f>
        <v>13168197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592031</v>
      </c>
      <c r="D31" s="18"/>
      <c r="E31" s="19"/>
      <c r="F31" s="20"/>
      <c r="G31" s="20"/>
      <c r="H31" s="20"/>
      <c r="I31" s="20">
        <v>3367</v>
      </c>
      <c r="J31" s="20">
        <v>3367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3367</v>
      </c>
      <c r="X31" s="20"/>
      <c r="Y31" s="20">
        <v>3367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9993730</v>
      </c>
      <c r="D32" s="18"/>
      <c r="E32" s="19"/>
      <c r="F32" s="20"/>
      <c r="G32" s="20">
        <v>954683</v>
      </c>
      <c r="H32" s="20">
        <v>975544</v>
      </c>
      <c r="I32" s="20">
        <v>958422</v>
      </c>
      <c r="J32" s="20">
        <v>2888649</v>
      </c>
      <c r="K32" s="20">
        <v>926981</v>
      </c>
      <c r="L32" s="20">
        <v>928386</v>
      </c>
      <c r="M32" s="20">
        <v>953094</v>
      </c>
      <c r="N32" s="20">
        <v>2808461</v>
      </c>
      <c r="O32" s="20"/>
      <c r="P32" s="20"/>
      <c r="Q32" s="20"/>
      <c r="R32" s="20"/>
      <c r="S32" s="20"/>
      <c r="T32" s="20"/>
      <c r="U32" s="20"/>
      <c r="V32" s="20"/>
      <c r="W32" s="20">
        <v>5697110</v>
      </c>
      <c r="X32" s="20"/>
      <c r="Y32" s="20">
        <v>5697110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8192618</v>
      </c>
      <c r="D35" s="18"/>
      <c r="E35" s="19">
        <v>16877967</v>
      </c>
      <c r="F35" s="20">
        <v>16877967</v>
      </c>
      <c r="G35" s="20">
        <v>609741</v>
      </c>
      <c r="H35" s="20">
        <v>729831</v>
      </c>
      <c r="I35" s="20">
        <v>706208</v>
      </c>
      <c r="J35" s="20">
        <v>2045780</v>
      </c>
      <c r="K35" s="20">
        <v>577253</v>
      </c>
      <c r="L35" s="20">
        <v>528762</v>
      </c>
      <c r="M35" s="20">
        <v>601588</v>
      </c>
      <c r="N35" s="20">
        <v>1707603</v>
      </c>
      <c r="O35" s="20"/>
      <c r="P35" s="20"/>
      <c r="Q35" s="20"/>
      <c r="R35" s="20"/>
      <c r="S35" s="20"/>
      <c r="T35" s="20"/>
      <c r="U35" s="20"/>
      <c r="V35" s="20"/>
      <c r="W35" s="20">
        <v>3753383</v>
      </c>
      <c r="X35" s="20">
        <v>7963904</v>
      </c>
      <c r="Y35" s="20">
        <v>-4210521</v>
      </c>
      <c r="Z35" s="21">
        <v>-52.870062220739975</v>
      </c>
      <c r="AA35" s="22">
        <v>16877967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18778379</v>
      </c>
      <c r="D37" s="29">
        <f t="shared" ref="D37:Y37" si="3">SUM(D29:D36)</f>
        <v>0</v>
      </c>
      <c r="E37" s="30">
        <f t="shared" si="3"/>
        <v>16877967</v>
      </c>
      <c r="F37" s="31">
        <f t="shared" si="3"/>
        <v>16877967</v>
      </c>
      <c r="G37" s="31">
        <f t="shared" si="3"/>
        <v>1564424</v>
      </c>
      <c r="H37" s="31">
        <f t="shared" si="3"/>
        <v>1705375</v>
      </c>
      <c r="I37" s="31">
        <f t="shared" si="3"/>
        <v>1667997</v>
      </c>
      <c r="J37" s="31">
        <f t="shared" si="3"/>
        <v>4937796</v>
      </c>
      <c r="K37" s="31">
        <f t="shared" si="3"/>
        <v>1504234</v>
      </c>
      <c r="L37" s="31">
        <f t="shared" si="3"/>
        <v>1457148</v>
      </c>
      <c r="M37" s="31">
        <f t="shared" si="3"/>
        <v>1554682</v>
      </c>
      <c r="N37" s="31">
        <f t="shared" si="3"/>
        <v>4516064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9453860</v>
      </c>
      <c r="X37" s="31">
        <f t="shared" si="3"/>
        <v>7963904</v>
      </c>
      <c r="Y37" s="31">
        <f t="shared" si="3"/>
        <v>1489956</v>
      </c>
      <c r="Z37" s="32">
        <f>+IF(X37&lt;&gt;0,+(Y37/X37)*100,0)</f>
        <v>18.708864396155452</v>
      </c>
      <c r="AA37" s="33">
        <f>SUM(AA29:AA36)</f>
        <v>16877967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18778379</v>
      </c>
      <c r="D44" s="29">
        <f>+D37+D43</f>
        <v>0</v>
      </c>
      <c r="E44" s="30">
        <f t="shared" si="5"/>
        <v>16877967</v>
      </c>
      <c r="F44" s="31">
        <f t="shared" si="5"/>
        <v>16877967</v>
      </c>
      <c r="G44" s="31">
        <f t="shared" si="5"/>
        <v>1564424</v>
      </c>
      <c r="H44" s="31">
        <f t="shared" si="5"/>
        <v>1705375</v>
      </c>
      <c r="I44" s="31">
        <f t="shared" si="5"/>
        <v>1667997</v>
      </c>
      <c r="J44" s="31">
        <f t="shared" si="5"/>
        <v>4937796</v>
      </c>
      <c r="K44" s="31">
        <f t="shared" si="5"/>
        <v>1504234</v>
      </c>
      <c r="L44" s="31">
        <f t="shared" si="5"/>
        <v>1457148</v>
      </c>
      <c r="M44" s="31">
        <f t="shared" si="5"/>
        <v>1554682</v>
      </c>
      <c r="N44" s="31">
        <f t="shared" si="5"/>
        <v>4516064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9453860</v>
      </c>
      <c r="X44" s="31">
        <f t="shared" si="5"/>
        <v>7963904</v>
      </c>
      <c r="Y44" s="31">
        <f t="shared" si="5"/>
        <v>1489956</v>
      </c>
      <c r="Z44" s="32">
        <f>+IF(X44&lt;&gt;0,+(Y44/X44)*100,0)</f>
        <v>18.708864396155452</v>
      </c>
      <c r="AA44" s="33">
        <f>+AA37+AA43</f>
        <v>16877967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46830191</v>
      </c>
      <c r="D45" s="42">
        <f t="shared" si="6"/>
        <v>0</v>
      </c>
      <c r="E45" s="43">
        <f t="shared" si="6"/>
        <v>-3709770</v>
      </c>
      <c r="F45" s="44">
        <f t="shared" si="6"/>
        <v>-3709770</v>
      </c>
      <c r="G45" s="44">
        <f t="shared" si="6"/>
        <v>2696659</v>
      </c>
      <c r="H45" s="44">
        <f t="shared" si="6"/>
        <v>3645484</v>
      </c>
      <c r="I45" s="44">
        <f t="shared" si="6"/>
        <v>3380056</v>
      </c>
      <c r="J45" s="44">
        <f t="shared" si="6"/>
        <v>9722199</v>
      </c>
      <c r="K45" s="44">
        <f t="shared" si="6"/>
        <v>2467437</v>
      </c>
      <c r="L45" s="44">
        <f t="shared" si="6"/>
        <v>2012769</v>
      </c>
      <c r="M45" s="44">
        <f t="shared" si="6"/>
        <v>2333621</v>
      </c>
      <c r="N45" s="44">
        <f t="shared" si="6"/>
        <v>6813827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16536026</v>
      </c>
      <c r="X45" s="44">
        <f t="shared" si="6"/>
        <v>-5022087</v>
      </c>
      <c r="Y45" s="44">
        <f t="shared" si="6"/>
        <v>21558113</v>
      </c>
      <c r="Z45" s="45">
        <f>+IF(X45&lt;&gt;0,+(Y45/X45)*100,0)</f>
        <v>-429.26602028200625</v>
      </c>
      <c r="AA45" s="46">
        <f>+AA26-AA44</f>
        <v>-3709770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155143053</v>
      </c>
      <c r="D6" s="18"/>
      <c r="E6" s="19">
        <v>-121542133</v>
      </c>
      <c r="F6" s="20">
        <v>-121542133</v>
      </c>
      <c r="G6" s="20">
        <v>-1720463</v>
      </c>
      <c r="H6" s="20">
        <v>-4547686</v>
      </c>
      <c r="I6" s="20">
        <v>-4685912</v>
      </c>
      <c r="J6" s="20">
        <v>-10954061</v>
      </c>
      <c r="K6" s="20">
        <v>-7431522</v>
      </c>
      <c r="L6" s="20">
        <v>-6826023</v>
      </c>
      <c r="M6" s="20">
        <v>-280175</v>
      </c>
      <c r="N6" s="20">
        <v>-14537720</v>
      </c>
      <c r="O6" s="20"/>
      <c r="P6" s="20"/>
      <c r="Q6" s="20"/>
      <c r="R6" s="20"/>
      <c r="S6" s="20"/>
      <c r="T6" s="20"/>
      <c r="U6" s="20"/>
      <c r="V6" s="20"/>
      <c r="W6" s="20">
        <v>-25491781</v>
      </c>
      <c r="X6" s="20">
        <v>-55709044</v>
      </c>
      <c r="Y6" s="20">
        <v>30217263</v>
      </c>
      <c r="Z6" s="21">
        <v>-54.241216201807376</v>
      </c>
      <c r="AA6" s="22">
        <v>-121542133</v>
      </c>
    </row>
    <row r="7" spans="1:27" x14ac:dyDescent="0.25">
      <c r="A7" s="23" t="s">
        <v>35</v>
      </c>
      <c r="B7" s="17" t="s">
        <v>32</v>
      </c>
      <c r="C7" s="18">
        <v>176366784</v>
      </c>
      <c r="D7" s="18"/>
      <c r="E7" s="19">
        <v>115122478</v>
      </c>
      <c r="F7" s="20">
        <v>115122478</v>
      </c>
      <c r="G7" s="20">
        <v>7355966</v>
      </c>
      <c r="H7" s="20">
        <v>8035665</v>
      </c>
      <c r="I7" s="20">
        <v>7000216</v>
      </c>
      <c r="J7" s="20">
        <v>22391847</v>
      </c>
      <c r="K7" s="20">
        <v>-20736</v>
      </c>
      <c r="L7" s="20">
        <v>7034914</v>
      </c>
      <c r="M7" s="20">
        <v>11475006</v>
      </c>
      <c r="N7" s="20">
        <v>18489184</v>
      </c>
      <c r="O7" s="20"/>
      <c r="P7" s="20"/>
      <c r="Q7" s="20"/>
      <c r="R7" s="20"/>
      <c r="S7" s="20"/>
      <c r="T7" s="20"/>
      <c r="U7" s="20"/>
      <c r="V7" s="20"/>
      <c r="W7" s="20">
        <v>40881031</v>
      </c>
      <c r="X7" s="20">
        <v>69769233</v>
      </c>
      <c r="Y7" s="20">
        <v>-28888202</v>
      </c>
      <c r="Z7" s="21">
        <v>-41.40535986686281</v>
      </c>
      <c r="AA7" s="22">
        <v>115122478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146038</v>
      </c>
      <c r="D10" s="18"/>
      <c r="E10" s="19"/>
      <c r="F10" s="20"/>
      <c r="G10" s="20"/>
      <c r="H10" s="20">
        <v>349844</v>
      </c>
      <c r="I10" s="20"/>
      <c r="J10" s="20">
        <v>349844</v>
      </c>
      <c r="K10" s="20">
        <v>497806</v>
      </c>
      <c r="L10" s="20"/>
      <c r="M10" s="20">
        <v>1463848</v>
      </c>
      <c r="N10" s="20">
        <v>1961654</v>
      </c>
      <c r="O10" s="20"/>
      <c r="P10" s="20"/>
      <c r="Q10" s="20"/>
      <c r="R10" s="20"/>
      <c r="S10" s="20"/>
      <c r="T10" s="20"/>
      <c r="U10" s="20"/>
      <c r="V10" s="20"/>
      <c r="W10" s="20">
        <v>2311498</v>
      </c>
      <c r="X10" s="20"/>
      <c r="Y10" s="20">
        <v>2311498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29544523</v>
      </c>
      <c r="D11" s="18"/>
      <c r="E11" s="19"/>
      <c r="F11" s="20"/>
      <c r="G11" s="24">
        <v>3002633</v>
      </c>
      <c r="H11" s="24">
        <v>3663745</v>
      </c>
      <c r="I11" s="24">
        <v>1976697</v>
      </c>
      <c r="J11" s="20">
        <v>8643075</v>
      </c>
      <c r="K11" s="24"/>
      <c r="L11" s="24">
        <v>5220434</v>
      </c>
      <c r="M11" s="20">
        <v>2177386</v>
      </c>
      <c r="N11" s="24">
        <v>7397820</v>
      </c>
      <c r="O11" s="24"/>
      <c r="P11" s="24"/>
      <c r="Q11" s="20"/>
      <c r="R11" s="24"/>
      <c r="S11" s="24"/>
      <c r="T11" s="20"/>
      <c r="U11" s="24"/>
      <c r="V11" s="24"/>
      <c r="W11" s="24">
        <v>16040895</v>
      </c>
      <c r="X11" s="20"/>
      <c r="Y11" s="24">
        <v>16040895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361200398</v>
      </c>
      <c r="D13" s="29">
        <f>SUM(D6:D12)</f>
        <v>0</v>
      </c>
      <c r="E13" s="30">
        <f t="shared" si="0"/>
        <v>-6419655</v>
      </c>
      <c r="F13" s="31">
        <f t="shared" si="0"/>
        <v>-6419655</v>
      </c>
      <c r="G13" s="31">
        <f t="shared" si="0"/>
        <v>8638136</v>
      </c>
      <c r="H13" s="31">
        <f t="shared" si="0"/>
        <v>7501568</v>
      </c>
      <c r="I13" s="31">
        <f t="shared" si="0"/>
        <v>4291001</v>
      </c>
      <c r="J13" s="31">
        <f t="shared" si="0"/>
        <v>20430705</v>
      </c>
      <c r="K13" s="31">
        <f t="shared" si="0"/>
        <v>-6954452</v>
      </c>
      <c r="L13" s="31">
        <f t="shared" si="0"/>
        <v>5429325</v>
      </c>
      <c r="M13" s="31">
        <f t="shared" si="0"/>
        <v>14836065</v>
      </c>
      <c r="N13" s="31">
        <f t="shared" si="0"/>
        <v>13310938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33741643</v>
      </c>
      <c r="X13" s="31">
        <f t="shared" si="0"/>
        <v>14060189</v>
      </c>
      <c r="Y13" s="31">
        <f t="shared" si="0"/>
        <v>19681454</v>
      </c>
      <c r="Z13" s="32">
        <f>+IF(X13&lt;&gt;0,+(Y13/X13)*100,0)</f>
        <v>139.98001022603609</v>
      </c>
      <c r="AA13" s="33">
        <f>SUM(AA6:AA12)</f>
        <v>-6419655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79834459</v>
      </c>
      <c r="D17" s="18"/>
      <c r="E17" s="19">
        <v>438390021</v>
      </c>
      <c r="F17" s="20">
        <v>438390021</v>
      </c>
      <c r="G17" s="24">
        <v>1040500</v>
      </c>
      <c r="H17" s="24">
        <v>29650753</v>
      </c>
      <c r="I17" s="24">
        <v>7429122</v>
      </c>
      <c r="J17" s="20">
        <v>38120375</v>
      </c>
      <c r="K17" s="24"/>
      <c r="L17" s="24">
        <v>6422088</v>
      </c>
      <c r="M17" s="20">
        <v>115708</v>
      </c>
      <c r="N17" s="24">
        <v>6537796</v>
      </c>
      <c r="O17" s="24"/>
      <c r="P17" s="24"/>
      <c r="Q17" s="20"/>
      <c r="R17" s="24"/>
      <c r="S17" s="24"/>
      <c r="T17" s="20"/>
      <c r="U17" s="24"/>
      <c r="V17" s="24"/>
      <c r="W17" s="24">
        <v>44658171</v>
      </c>
      <c r="X17" s="20">
        <v>429211610</v>
      </c>
      <c r="Y17" s="24">
        <v>-384553439</v>
      </c>
      <c r="Z17" s="25">
        <v>-89.595302186723231</v>
      </c>
      <c r="AA17" s="26">
        <v>438390021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79834459</v>
      </c>
      <c r="D25" s="29">
        <f t="shared" ref="D25:Y25" si="1">SUM(D15:D24)</f>
        <v>0</v>
      </c>
      <c r="E25" s="35">
        <f t="shared" si="1"/>
        <v>438390021</v>
      </c>
      <c r="F25" s="36">
        <f t="shared" si="1"/>
        <v>438390021</v>
      </c>
      <c r="G25" s="36">
        <f t="shared" si="1"/>
        <v>1040500</v>
      </c>
      <c r="H25" s="36">
        <f t="shared" si="1"/>
        <v>29650753</v>
      </c>
      <c r="I25" s="36">
        <f t="shared" si="1"/>
        <v>7429122</v>
      </c>
      <c r="J25" s="36">
        <f t="shared" si="1"/>
        <v>38120375</v>
      </c>
      <c r="K25" s="36">
        <f t="shared" si="1"/>
        <v>0</v>
      </c>
      <c r="L25" s="36">
        <f t="shared" si="1"/>
        <v>6422088</v>
      </c>
      <c r="M25" s="36">
        <f t="shared" si="1"/>
        <v>115708</v>
      </c>
      <c r="N25" s="36">
        <f t="shared" si="1"/>
        <v>6537796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44658171</v>
      </c>
      <c r="X25" s="36">
        <f t="shared" si="1"/>
        <v>429211610</v>
      </c>
      <c r="Y25" s="36">
        <f t="shared" si="1"/>
        <v>-384553439</v>
      </c>
      <c r="Z25" s="37">
        <f>+IF(X25&lt;&gt;0,+(Y25/X25)*100,0)</f>
        <v>-89.595302186723231</v>
      </c>
      <c r="AA25" s="38">
        <f>SUM(AA15:AA24)</f>
        <v>438390021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441034857</v>
      </c>
      <c r="D26" s="29">
        <f>+D13+D25</f>
        <v>0</v>
      </c>
      <c r="E26" s="30">
        <f t="shared" si="2"/>
        <v>431970366</v>
      </c>
      <c r="F26" s="31">
        <f t="shared" si="2"/>
        <v>431970366</v>
      </c>
      <c r="G26" s="31">
        <f t="shared" si="2"/>
        <v>9678636</v>
      </c>
      <c r="H26" s="31">
        <f t="shared" si="2"/>
        <v>37152321</v>
      </c>
      <c r="I26" s="31">
        <f t="shared" si="2"/>
        <v>11720123</v>
      </c>
      <c r="J26" s="31">
        <f t="shared" si="2"/>
        <v>58551080</v>
      </c>
      <c r="K26" s="31">
        <f t="shared" si="2"/>
        <v>-6954452</v>
      </c>
      <c r="L26" s="31">
        <f t="shared" si="2"/>
        <v>11851413</v>
      </c>
      <c r="M26" s="31">
        <f t="shared" si="2"/>
        <v>14951773</v>
      </c>
      <c r="N26" s="31">
        <f t="shared" si="2"/>
        <v>19848734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78399814</v>
      </c>
      <c r="X26" s="31">
        <f t="shared" si="2"/>
        <v>443271799</v>
      </c>
      <c r="Y26" s="31">
        <f t="shared" si="2"/>
        <v>-364871985</v>
      </c>
      <c r="Z26" s="32">
        <f>+IF(X26&lt;&gt;0,+(Y26/X26)*100,0)</f>
        <v>-82.313376538533191</v>
      </c>
      <c r="AA26" s="33">
        <f>+AA13+AA25</f>
        <v>431970366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491472544</v>
      </c>
      <c r="D32" s="18"/>
      <c r="E32" s="19">
        <v>887719583</v>
      </c>
      <c r="F32" s="20">
        <v>887719583</v>
      </c>
      <c r="G32" s="20">
        <v>21527268</v>
      </c>
      <c r="H32" s="20">
        <v>227355829</v>
      </c>
      <c r="I32" s="20">
        <v>17912286</v>
      </c>
      <c r="J32" s="20">
        <v>266795383</v>
      </c>
      <c r="K32" s="20">
        <v>-6002676</v>
      </c>
      <c r="L32" s="20">
        <v>34034769</v>
      </c>
      <c r="M32" s="20">
        <v>15220351</v>
      </c>
      <c r="N32" s="20">
        <v>43252444</v>
      </c>
      <c r="O32" s="20"/>
      <c r="P32" s="20"/>
      <c r="Q32" s="20"/>
      <c r="R32" s="20"/>
      <c r="S32" s="20"/>
      <c r="T32" s="20"/>
      <c r="U32" s="20"/>
      <c r="V32" s="20"/>
      <c r="W32" s="20">
        <v>310047827</v>
      </c>
      <c r="X32" s="20">
        <v>459737768</v>
      </c>
      <c r="Y32" s="20">
        <v>-149689941</v>
      </c>
      <c r="Z32" s="21">
        <v>-32.559852902927048</v>
      </c>
      <c r="AA32" s="22">
        <v>887719583</v>
      </c>
    </row>
    <row r="33" spans="1:27" x14ac:dyDescent="0.25">
      <c r="A33" s="23" t="s">
        <v>60</v>
      </c>
      <c r="B33" s="17" t="s">
        <v>32</v>
      </c>
      <c r="C33" s="18">
        <v>36623000</v>
      </c>
      <c r="D33" s="18"/>
      <c r="E33" s="19">
        <v>33752000</v>
      </c>
      <c r="F33" s="20">
        <v>33752000</v>
      </c>
      <c r="G33" s="20">
        <v>6191000</v>
      </c>
      <c r="H33" s="20">
        <v>15188000</v>
      </c>
      <c r="I33" s="20"/>
      <c r="J33" s="20">
        <v>21379000</v>
      </c>
      <c r="K33" s="20"/>
      <c r="L33" s="20"/>
      <c r="M33" s="20">
        <v>6750000</v>
      </c>
      <c r="N33" s="20">
        <v>6750000</v>
      </c>
      <c r="O33" s="20"/>
      <c r="P33" s="20"/>
      <c r="Q33" s="20"/>
      <c r="R33" s="20"/>
      <c r="S33" s="20"/>
      <c r="T33" s="20"/>
      <c r="U33" s="20"/>
      <c r="V33" s="20"/>
      <c r="W33" s="20">
        <v>28129000</v>
      </c>
      <c r="X33" s="20">
        <v>21938000</v>
      </c>
      <c r="Y33" s="20">
        <v>6191000</v>
      </c>
      <c r="Z33" s="21">
        <v>28.220439420184157</v>
      </c>
      <c r="AA33" s="22">
        <v>33752000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18340312</v>
      </c>
      <c r="F35" s="20">
        <v>18340312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9170154</v>
      </c>
      <c r="Y35" s="20">
        <v>-9170154</v>
      </c>
      <c r="Z35" s="21">
        <v>-100</v>
      </c>
      <c r="AA35" s="22">
        <v>18340312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528095544</v>
      </c>
      <c r="D37" s="29">
        <f t="shared" ref="D37:Y37" si="3">SUM(D29:D36)</f>
        <v>0</v>
      </c>
      <c r="E37" s="30">
        <f t="shared" si="3"/>
        <v>939811895</v>
      </c>
      <c r="F37" s="31">
        <f t="shared" si="3"/>
        <v>939811895</v>
      </c>
      <c r="G37" s="31">
        <f t="shared" si="3"/>
        <v>27718268</v>
      </c>
      <c r="H37" s="31">
        <f t="shared" si="3"/>
        <v>242543829</v>
      </c>
      <c r="I37" s="31">
        <f t="shared" si="3"/>
        <v>17912286</v>
      </c>
      <c r="J37" s="31">
        <f t="shared" si="3"/>
        <v>288174383</v>
      </c>
      <c r="K37" s="31">
        <f t="shared" si="3"/>
        <v>-6002676</v>
      </c>
      <c r="L37" s="31">
        <f t="shared" si="3"/>
        <v>34034769</v>
      </c>
      <c r="M37" s="31">
        <f t="shared" si="3"/>
        <v>21970351</v>
      </c>
      <c r="N37" s="31">
        <f t="shared" si="3"/>
        <v>50002444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338176827</v>
      </c>
      <c r="X37" s="31">
        <f t="shared" si="3"/>
        <v>490845922</v>
      </c>
      <c r="Y37" s="31">
        <f t="shared" si="3"/>
        <v>-152669095</v>
      </c>
      <c r="Z37" s="32">
        <f>+IF(X37&lt;&gt;0,+(Y37/X37)*100,0)</f>
        <v>-31.103262379757535</v>
      </c>
      <c r="AA37" s="33">
        <f>SUM(AA29:AA36)</f>
        <v>939811895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63249187</v>
      </c>
      <c r="D41" s="18"/>
      <c r="E41" s="19"/>
      <c r="F41" s="20"/>
      <c r="G41" s="20"/>
      <c r="H41" s="20">
        <v>32049268</v>
      </c>
      <c r="I41" s="20"/>
      <c r="J41" s="20">
        <v>32049268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32049268</v>
      </c>
      <c r="X41" s="20"/>
      <c r="Y41" s="20">
        <v>32049268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63249187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32049268</v>
      </c>
      <c r="I43" s="36">
        <f t="shared" si="4"/>
        <v>0</v>
      </c>
      <c r="J43" s="36">
        <f t="shared" si="4"/>
        <v>32049268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32049268</v>
      </c>
      <c r="X43" s="36">
        <f t="shared" si="4"/>
        <v>0</v>
      </c>
      <c r="Y43" s="36">
        <f t="shared" si="4"/>
        <v>32049268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591344731</v>
      </c>
      <c r="D44" s="29">
        <f>+D37+D43</f>
        <v>0</v>
      </c>
      <c r="E44" s="30">
        <f t="shared" si="5"/>
        <v>939811895</v>
      </c>
      <c r="F44" s="31">
        <f t="shared" si="5"/>
        <v>939811895</v>
      </c>
      <c r="G44" s="31">
        <f t="shared" si="5"/>
        <v>27718268</v>
      </c>
      <c r="H44" s="31">
        <f t="shared" si="5"/>
        <v>274593097</v>
      </c>
      <c r="I44" s="31">
        <f t="shared" si="5"/>
        <v>17912286</v>
      </c>
      <c r="J44" s="31">
        <f t="shared" si="5"/>
        <v>320223651</v>
      </c>
      <c r="K44" s="31">
        <f t="shared" si="5"/>
        <v>-6002676</v>
      </c>
      <c r="L44" s="31">
        <f t="shared" si="5"/>
        <v>34034769</v>
      </c>
      <c r="M44" s="31">
        <f t="shared" si="5"/>
        <v>21970351</v>
      </c>
      <c r="N44" s="31">
        <f t="shared" si="5"/>
        <v>50002444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370226095</v>
      </c>
      <c r="X44" s="31">
        <f t="shared" si="5"/>
        <v>490845922</v>
      </c>
      <c r="Y44" s="31">
        <f t="shared" si="5"/>
        <v>-120619827</v>
      </c>
      <c r="Z44" s="32">
        <f>+IF(X44&lt;&gt;0,+(Y44/X44)*100,0)</f>
        <v>-24.573867601572942</v>
      </c>
      <c r="AA44" s="33">
        <f>+AA37+AA43</f>
        <v>939811895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-150309874</v>
      </c>
      <c r="D45" s="42">
        <f t="shared" si="6"/>
        <v>0</v>
      </c>
      <c r="E45" s="43">
        <f t="shared" si="6"/>
        <v>-507841529</v>
      </c>
      <c r="F45" s="44">
        <f t="shared" si="6"/>
        <v>-507841529</v>
      </c>
      <c r="G45" s="44">
        <f t="shared" si="6"/>
        <v>-18039632</v>
      </c>
      <c r="H45" s="44">
        <f t="shared" si="6"/>
        <v>-237440776</v>
      </c>
      <c r="I45" s="44">
        <f t="shared" si="6"/>
        <v>-6192163</v>
      </c>
      <c r="J45" s="44">
        <f t="shared" si="6"/>
        <v>-261672571</v>
      </c>
      <c r="K45" s="44">
        <f t="shared" si="6"/>
        <v>-951776</v>
      </c>
      <c r="L45" s="44">
        <f t="shared" si="6"/>
        <v>-22183356</v>
      </c>
      <c r="M45" s="44">
        <f t="shared" si="6"/>
        <v>-7018578</v>
      </c>
      <c r="N45" s="44">
        <f t="shared" si="6"/>
        <v>-30153710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-291826281</v>
      </c>
      <c r="X45" s="44">
        <f t="shared" si="6"/>
        <v>-47574123</v>
      </c>
      <c r="Y45" s="44">
        <f t="shared" si="6"/>
        <v>-244252158</v>
      </c>
      <c r="Z45" s="45">
        <f>+IF(X45&lt;&gt;0,+(Y45/X45)*100,0)</f>
        <v>513.41389519676488</v>
      </c>
      <c r="AA45" s="46">
        <f>+AA26-AA44</f>
        <v>-507841529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-31750057</v>
      </c>
      <c r="D47" s="18"/>
      <c r="E47" s="19"/>
      <c r="F47" s="20"/>
      <c r="G47" s="20"/>
      <c r="H47" s="20">
        <v>12853327</v>
      </c>
      <c r="I47" s="20"/>
      <c r="J47" s="20">
        <v>12853327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12853327</v>
      </c>
      <c r="X47" s="20"/>
      <c r="Y47" s="20">
        <v>12853327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-31750057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12853327</v>
      </c>
      <c r="I50" s="52">
        <f t="shared" si="7"/>
        <v>0</v>
      </c>
      <c r="J50" s="52">
        <f t="shared" si="7"/>
        <v>12853327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12853327</v>
      </c>
      <c r="X50" s="52">
        <f t="shared" si="7"/>
        <v>0</v>
      </c>
      <c r="Y50" s="52">
        <f t="shared" si="7"/>
        <v>12853327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159749478</v>
      </c>
      <c r="D6" s="18"/>
      <c r="E6" s="19">
        <v>-97589009</v>
      </c>
      <c r="F6" s="20">
        <v>-97589009</v>
      </c>
      <c r="G6" s="20"/>
      <c r="H6" s="20"/>
      <c r="I6" s="20">
        <v>1853833</v>
      </c>
      <c r="J6" s="20">
        <v>1853833</v>
      </c>
      <c r="K6" s="20">
        <v>3066293</v>
      </c>
      <c r="L6" s="20"/>
      <c r="M6" s="20">
        <v>3559590</v>
      </c>
      <c r="N6" s="20">
        <v>6625883</v>
      </c>
      <c r="O6" s="20"/>
      <c r="P6" s="20"/>
      <c r="Q6" s="20"/>
      <c r="R6" s="20"/>
      <c r="S6" s="20"/>
      <c r="T6" s="20"/>
      <c r="U6" s="20"/>
      <c r="V6" s="20"/>
      <c r="W6" s="20">
        <v>8479716</v>
      </c>
      <c r="X6" s="20">
        <v>-110544269</v>
      </c>
      <c r="Y6" s="20">
        <v>119023985</v>
      </c>
      <c r="Z6" s="21">
        <v>-107.67087799006568</v>
      </c>
      <c r="AA6" s="22">
        <v>-97589009</v>
      </c>
    </row>
    <row r="7" spans="1:27" x14ac:dyDescent="0.25">
      <c r="A7" s="23" t="s">
        <v>35</v>
      </c>
      <c r="B7" s="17" t="s">
        <v>32</v>
      </c>
      <c r="C7" s="18">
        <v>-8530601</v>
      </c>
      <c r="D7" s="18"/>
      <c r="E7" s="19">
        <v>-34892228</v>
      </c>
      <c r="F7" s="20">
        <v>-34892228</v>
      </c>
      <c r="G7" s="20"/>
      <c r="H7" s="20"/>
      <c r="I7" s="20">
        <v>-86330079</v>
      </c>
      <c r="J7" s="20">
        <v>-86330079</v>
      </c>
      <c r="K7" s="20">
        <v>65338590</v>
      </c>
      <c r="L7" s="20"/>
      <c r="M7" s="20">
        <v>-1601556381</v>
      </c>
      <c r="N7" s="20">
        <v>-1536217791</v>
      </c>
      <c r="O7" s="20"/>
      <c r="P7" s="20"/>
      <c r="Q7" s="20"/>
      <c r="R7" s="20"/>
      <c r="S7" s="20"/>
      <c r="T7" s="20"/>
      <c r="U7" s="20"/>
      <c r="V7" s="20"/>
      <c r="W7" s="20">
        <v>-1622547870</v>
      </c>
      <c r="X7" s="20">
        <v>-13161230</v>
      </c>
      <c r="Y7" s="20">
        <v>-1609386640</v>
      </c>
      <c r="Z7" s="21">
        <v>12228.238850016298</v>
      </c>
      <c r="AA7" s="22">
        <v>-34892228</v>
      </c>
    </row>
    <row r="8" spans="1:27" x14ac:dyDescent="0.25">
      <c r="A8" s="23" t="s">
        <v>36</v>
      </c>
      <c r="B8" s="17" t="s">
        <v>32</v>
      </c>
      <c r="C8" s="18">
        <v>-7808098</v>
      </c>
      <c r="D8" s="18"/>
      <c r="E8" s="19">
        <v>7808098</v>
      </c>
      <c r="F8" s="20">
        <v>7808098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7808098</v>
      </c>
      <c r="Y8" s="20">
        <v>-7808098</v>
      </c>
      <c r="Z8" s="21">
        <v>-100</v>
      </c>
      <c r="AA8" s="22">
        <v>7808098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55951808</v>
      </c>
      <c r="D11" s="18"/>
      <c r="E11" s="19">
        <v>-46352858</v>
      </c>
      <c r="F11" s="20">
        <v>-46352858</v>
      </c>
      <c r="G11" s="24"/>
      <c r="H11" s="24"/>
      <c r="I11" s="24"/>
      <c r="J11" s="20"/>
      <c r="K11" s="24">
        <v>705030</v>
      </c>
      <c r="L11" s="24"/>
      <c r="M11" s="20">
        <v>788380</v>
      </c>
      <c r="N11" s="24">
        <v>1493410</v>
      </c>
      <c r="O11" s="24"/>
      <c r="P11" s="24"/>
      <c r="Q11" s="20"/>
      <c r="R11" s="24"/>
      <c r="S11" s="24"/>
      <c r="T11" s="20"/>
      <c r="U11" s="24"/>
      <c r="V11" s="24"/>
      <c r="W11" s="24">
        <v>1493410</v>
      </c>
      <c r="X11" s="20">
        <v>-46352858</v>
      </c>
      <c r="Y11" s="24">
        <v>47846268</v>
      </c>
      <c r="Z11" s="25">
        <v>-103.2218293853639</v>
      </c>
      <c r="AA11" s="26">
        <v>-46352858</v>
      </c>
    </row>
    <row r="12" spans="1:27" x14ac:dyDescent="0.25">
      <c r="A12" s="23" t="s">
        <v>40</v>
      </c>
      <c r="B12" s="17" t="s">
        <v>32</v>
      </c>
      <c r="C12" s="18">
        <v>-8370</v>
      </c>
      <c r="D12" s="18"/>
      <c r="E12" s="19">
        <v>8370</v>
      </c>
      <c r="F12" s="20">
        <v>8370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8370</v>
      </c>
      <c r="Y12" s="20">
        <v>-8370</v>
      </c>
      <c r="Z12" s="21">
        <v>-100</v>
      </c>
      <c r="AA12" s="22">
        <v>8370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199354217</v>
      </c>
      <c r="D13" s="29">
        <f>SUM(D6:D12)</f>
        <v>0</v>
      </c>
      <c r="E13" s="30">
        <f t="shared" si="0"/>
        <v>-171017627</v>
      </c>
      <c r="F13" s="31">
        <f t="shared" si="0"/>
        <v>-171017627</v>
      </c>
      <c r="G13" s="31">
        <f t="shared" si="0"/>
        <v>0</v>
      </c>
      <c r="H13" s="31">
        <f t="shared" si="0"/>
        <v>0</v>
      </c>
      <c r="I13" s="31">
        <f t="shared" si="0"/>
        <v>-84476246</v>
      </c>
      <c r="J13" s="31">
        <f t="shared" si="0"/>
        <v>-84476246</v>
      </c>
      <c r="K13" s="31">
        <f t="shared" si="0"/>
        <v>69109913</v>
      </c>
      <c r="L13" s="31">
        <f t="shared" si="0"/>
        <v>0</v>
      </c>
      <c r="M13" s="31">
        <f t="shared" si="0"/>
        <v>-1597208411</v>
      </c>
      <c r="N13" s="31">
        <f t="shared" si="0"/>
        <v>-1528098498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-1612574744</v>
      </c>
      <c r="X13" s="31">
        <f t="shared" si="0"/>
        <v>-162241889</v>
      </c>
      <c r="Y13" s="31">
        <f t="shared" si="0"/>
        <v>-1450332855</v>
      </c>
      <c r="Z13" s="32">
        <f>+IF(X13&lt;&gt;0,+(Y13/X13)*100,0)</f>
        <v>893.93242641547397</v>
      </c>
      <c r="AA13" s="33">
        <f>SUM(AA6:AA12)</f>
        <v>-171017627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182352132</v>
      </c>
      <c r="D17" s="18"/>
      <c r="E17" s="19">
        <v>-180463286</v>
      </c>
      <c r="F17" s="20">
        <v>-180463286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-181319261</v>
      </c>
      <c r="Y17" s="24">
        <v>181319261</v>
      </c>
      <c r="Z17" s="25">
        <v>-100</v>
      </c>
      <c r="AA17" s="26">
        <v>-180463286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182352132</v>
      </c>
      <c r="D25" s="29">
        <f t="shared" ref="D25:Y25" si="1">SUM(D15:D24)</f>
        <v>0</v>
      </c>
      <c r="E25" s="35">
        <f t="shared" si="1"/>
        <v>-180463286</v>
      </c>
      <c r="F25" s="36">
        <f t="shared" si="1"/>
        <v>-180463286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-181319261</v>
      </c>
      <c r="Y25" s="36">
        <f t="shared" si="1"/>
        <v>181319261</v>
      </c>
      <c r="Z25" s="37">
        <f>+IF(X25&lt;&gt;0,+(Y25/X25)*100,0)</f>
        <v>-100</v>
      </c>
      <c r="AA25" s="38">
        <f>SUM(AA15:AA24)</f>
        <v>-180463286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381706349</v>
      </c>
      <c r="D26" s="29">
        <f>+D13+D25</f>
        <v>0</v>
      </c>
      <c r="E26" s="30">
        <f t="shared" si="2"/>
        <v>-351480913</v>
      </c>
      <c r="F26" s="31">
        <f t="shared" si="2"/>
        <v>-351480913</v>
      </c>
      <c r="G26" s="31">
        <f t="shared" si="2"/>
        <v>0</v>
      </c>
      <c r="H26" s="31">
        <f t="shared" si="2"/>
        <v>0</v>
      </c>
      <c r="I26" s="31">
        <f t="shared" si="2"/>
        <v>-84476246</v>
      </c>
      <c r="J26" s="31">
        <f t="shared" si="2"/>
        <v>-84476246</v>
      </c>
      <c r="K26" s="31">
        <f t="shared" si="2"/>
        <v>69109913</v>
      </c>
      <c r="L26" s="31">
        <f t="shared" si="2"/>
        <v>0</v>
      </c>
      <c r="M26" s="31">
        <f t="shared" si="2"/>
        <v>-1597208411</v>
      </c>
      <c r="N26" s="31">
        <f t="shared" si="2"/>
        <v>-1528098498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-1612574744</v>
      </c>
      <c r="X26" s="31">
        <f t="shared" si="2"/>
        <v>-343561150</v>
      </c>
      <c r="Y26" s="31">
        <f t="shared" si="2"/>
        <v>-1269013594</v>
      </c>
      <c r="Z26" s="32">
        <f>+IF(X26&lt;&gt;0,+(Y26/X26)*100,0)</f>
        <v>369.37051642771598</v>
      </c>
      <c r="AA26" s="33">
        <f>+AA13+AA25</f>
        <v>-351480913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-49108</v>
      </c>
      <c r="D31" s="18"/>
      <c r="E31" s="19">
        <v>48400</v>
      </c>
      <c r="F31" s="20">
        <v>48400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48400</v>
      </c>
      <c r="Y31" s="20">
        <v>-48400</v>
      </c>
      <c r="Z31" s="21">
        <v>-100</v>
      </c>
      <c r="AA31" s="22">
        <v>48400</v>
      </c>
    </row>
    <row r="32" spans="1:27" x14ac:dyDescent="0.25">
      <c r="A32" s="23" t="s">
        <v>59</v>
      </c>
      <c r="B32" s="17" t="s">
        <v>32</v>
      </c>
      <c r="C32" s="18">
        <v>258476072</v>
      </c>
      <c r="D32" s="18"/>
      <c r="E32" s="19">
        <v>-179520541</v>
      </c>
      <c r="F32" s="20">
        <v>-179520541</v>
      </c>
      <c r="G32" s="20"/>
      <c r="H32" s="20"/>
      <c r="I32" s="20"/>
      <c r="J32" s="20"/>
      <c r="K32" s="20">
        <v>5134062</v>
      </c>
      <c r="L32" s="20"/>
      <c r="M32" s="20">
        <v>6044244</v>
      </c>
      <c r="N32" s="20">
        <v>11178306</v>
      </c>
      <c r="O32" s="20"/>
      <c r="P32" s="20"/>
      <c r="Q32" s="20"/>
      <c r="R32" s="20"/>
      <c r="S32" s="20"/>
      <c r="T32" s="20"/>
      <c r="U32" s="20"/>
      <c r="V32" s="20"/>
      <c r="W32" s="20">
        <v>11178306</v>
      </c>
      <c r="X32" s="20">
        <v>-184303339</v>
      </c>
      <c r="Y32" s="20">
        <v>195481645</v>
      </c>
      <c r="Z32" s="21">
        <v>-106.06516738147647</v>
      </c>
      <c r="AA32" s="22">
        <v>-179520541</v>
      </c>
    </row>
    <row r="33" spans="1:27" x14ac:dyDescent="0.25">
      <c r="A33" s="23" t="s">
        <v>60</v>
      </c>
      <c r="B33" s="17" t="s">
        <v>32</v>
      </c>
      <c r="C33" s="18">
        <v>8590000</v>
      </c>
      <c r="D33" s="18"/>
      <c r="E33" s="19">
        <v>-12715000</v>
      </c>
      <c r="F33" s="20">
        <v>-12715000</v>
      </c>
      <c r="G33" s="20"/>
      <c r="H33" s="20"/>
      <c r="I33" s="20"/>
      <c r="J33" s="20"/>
      <c r="K33" s="20"/>
      <c r="L33" s="20"/>
      <c r="M33" s="20">
        <v>-412500</v>
      </c>
      <c r="N33" s="20">
        <v>-412500</v>
      </c>
      <c r="O33" s="20"/>
      <c r="P33" s="20"/>
      <c r="Q33" s="20"/>
      <c r="R33" s="20"/>
      <c r="S33" s="20"/>
      <c r="T33" s="20"/>
      <c r="U33" s="20"/>
      <c r="V33" s="20"/>
      <c r="W33" s="20">
        <v>-412500</v>
      </c>
      <c r="X33" s="20">
        <v>-10652500</v>
      </c>
      <c r="Y33" s="20">
        <v>10240000</v>
      </c>
      <c r="Z33" s="21">
        <v>-96.127669561135889</v>
      </c>
      <c r="AA33" s="22">
        <v>-12715000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45258896</v>
      </c>
      <c r="D35" s="18"/>
      <c r="E35" s="19">
        <v>-38687818</v>
      </c>
      <c r="F35" s="20">
        <v>-38687818</v>
      </c>
      <c r="G35" s="20"/>
      <c r="H35" s="20"/>
      <c r="I35" s="20">
        <v>-11025871</v>
      </c>
      <c r="J35" s="20">
        <v>-11025871</v>
      </c>
      <c r="K35" s="20">
        <v>9570034</v>
      </c>
      <c r="L35" s="20"/>
      <c r="M35" s="20">
        <v>-170335155</v>
      </c>
      <c r="N35" s="20">
        <v>-160765121</v>
      </c>
      <c r="O35" s="20"/>
      <c r="P35" s="20"/>
      <c r="Q35" s="20"/>
      <c r="R35" s="20"/>
      <c r="S35" s="20"/>
      <c r="T35" s="20"/>
      <c r="U35" s="20"/>
      <c r="V35" s="20"/>
      <c r="W35" s="20">
        <v>-171790992</v>
      </c>
      <c r="X35" s="20">
        <v>-38687818</v>
      </c>
      <c r="Y35" s="20">
        <v>-133103174</v>
      </c>
      <c r="Z35" s="21">
        <v>344.04414847071496</v>
      </c>
      <c r="AA35" s="22">
        <v>-38687818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312275860</v>
      </c>
      <c r="D37" s="29">
        <f t="shared" ref="D37:Y37" si="3">SUM(D29:D36)</f>
        <v>0</v>
      </c>
      <c r="E37" s="30">
        <f t="shared" si="3"/>
        <v>-230874959</v>
      </c>
      <c r="F37" s="31">
        <f t="shared" si="3"/>
        <v>-230874959</v>
      </c>
      <c r="G37" s="31">
        <f t="shared" si="3"/>
        <v>0</v>
      </c>
      <c r="H37" s="31">
        <f t="shared" si="3"/>
        <v>0</v>
      </c>
      <c r="I37" s="31">
        <f t="shared" si="3"/>
        <v>-11025871</v>
      </c>
      <c r="J37" s="31">
        <f t="shared" si="3"/>
        <v>-11025871</v>
      </c>
      <c r="K37" s="31">
        <f t="shared" si="3"/>
        <v>14704096</v>
      </c>
      <c r="L37" s="31">
        <f t="shared" si="3"/>
        <v>0</v>
      </c>
      <c r="M37" s="31">
        <f t="shared" si="3"/>
        <v>-164703411</v>
      </c>
      <c r="N37" s="31">
        <f t="shared" si="3"/>
        <v>-149999315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-161025186</v>
      </c>
      <c r="X37" s="31">
        <f t="shared" si="3"/>
        <v>-233595257</v>
      </c>
      <c r="Y37" s="31">
        <f t="shared" si="3"/>
        <v>72570071</v>
      </c>
      <c r="Z37" s="32">
        <f>+IF(X37&lt;&gt;0,+(Y37/X37)*100,0)</f>
        <v>-31.066585825413402</v>
      </c>
      <c r="AA37" s="33">
        <f>SUM(AA29:AA36)</f>
        <v>-230874959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312275860</v>
      </c>
      <c r="D44" s="29">
        <f>+D37+D43</f>
        <v>0</v>
      </c>
      <c r="E44" s="30">
        <f t="shared" si="5"/>
        <v>-230874959</v>
      </c>
      <c r="F44" s="31">
        <f t="shared" si="5"/>
        <v>-230874959</v>
      </c>
      <c r="G44" s="31">
        <f t="shared" si="5"/>
        <v>0</v>
      </c>
      <c r="H44" s="31">
        <f t="shared" si="5"/>
        <v>0</v>
      </c>
      <c r="I44" s="31">
        <f t="shared" si="5"/>
        <v>-11025871</v>
      </c>
      <c r="J44" s="31">
        <f t="shared" si="5"/>
        <v>-11025871</v>
      </c>
      <c r="K44" s="31">
        <f t="shared" si="5"/>
        <v>14704096</v>
      </c>
      <c r="L44" s="31">
        <f t="shared" si="5"/>
        <v>0</v>
      </c>
      <c r="M44" s="31">
        <f t="shared" si="5"/>
        <v>-164703411</v>
      </c>
      <c r="N44" s="31">
        <f t="shared" si="5"/>
        <v>-149999315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-161025186</v>
      </c>
      <c r="X44" s="31">
        <f t="shared" si="5"/>
        <v>-233595257</v>
      </c>
      <c r="Y44" s="31">
        <f t="shared" si="5"/>
        <v>72570071</v>
      </c>
      <c r="Z44" s="32">
        <f>+IF(X44&lt;&gt;0,+(Y44/X44)*100,0)</f>
        <v>-31.066585825413402</v>
      </c>
      <c r="AA44" s="33">
        <f>+AA37+AA43</f>
        <v>-230874959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69430489</v>
      </c>
      <c r="D45" s="42">
        <f t="shared" si="6"/>
        <v>0</v>
      </c>
      <c r="E45" s="43">
        <f t="shared" si="6"/>
        <v>-120605954</v>
      </c>
      <c r="F45" s="44">
        <f t="shared" si="6"/>
        <v>-120605954</v>
      </c>
      <c r="G45" s="44">
        <f t="shared" si="6"/>
        <v>0</v>
      </c>
      <c r="H45" s="44">
        <f t="shared" si="6"/>
        <v>0</v>
      </c>
      <c r="I45" s="44">
        <f t="shared" si="6"/>
        <v>-73450375</v>
      </c>
      <c r="J45" s="44">
        <f t="shared" si="6"/>
        <v>-73450375</v>
      </c>
      <c r="K45" s="44">
        <f t="shared" si="6"/>
        <v>54405817</v>
      </c>
      <c r="L45" s="44">
        <f t="shared" si="6"/>
        <v>0</v>
      </c>
      <c r="M45" s="44">
        <f t="shared" si="6"/>
        <v>-1432505000</v>
      </c>
      <c r="N45" s="44">
        <f t="shared" si="6"/>
        <v>-1378099183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-1451549558</v>
      </c>
      <c r="X45" s="44">
        <f t="shared" si="6"/>
        <v>-109965893</v>
      </c>
      <c r="Y45" s="44">
        <f t="shared" si="6"/>
        <v>-1341583665</v>
      </c>
      <c r="Z45" s="45">
        <f>+IF(X45&lt;&gt;0,+(Y45/X45)*100,0)</f>
        <v>1219.9997912079884</v>
      </c>
      <c r="AA45" s="46">
        <f>+AA26-AA44</f>
        <v>-120605954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-27177767</v>
      </c>
      <c r="D47" s="18"/>
      <c r="E47" s="19">
        <v>-25835827</v>
      </c>
      <c r="F47" s="20">
        <v>-25835827</v>
      </c>
      <c r="G47" s="20"/>
      <c r="H47" s="20"/>
      <c r="I47" s="20"/>
      <c r="J47" s="20"/>
      <c r="K47" s="20">
        <v>58796735</v>
      </c>
      <c r="L47" s="20"/>
      <c r="M47" s="20">
        <v>-1142211681</v>
      </c>
      <c r="N47" s="20">
        <v>-1083414946</v>
      </c>
      <c r="O47" s="20"/>
      <c r="P47" s="20"/>
      <c r="Q47" s="20"/>
      <c r="R47" s="20"/>
      <c r="S47" s="20"/>
      <c r="T47" s="20"/>
      <c r="U47" s="20"/>
      <c r="V47" s="20"/>
      <c r="W47" s="20">
        <v>-1083414946</v>
      </c>
      <c r="X47" s="20">
        <v>-15195766</v>
      </c>
      <c r="Y47" s="20">
        <v>-1068219180</v>
      </c>
      <c r="Z47" s="47">
        <v>7029.7159090236055</v>
      </c>
      <c r="AA47" s="22">
        <v>-25835827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-27177767</v>
      </c>
      <c r="D50" s="50">
        <f t="shared" ref="D50:Y50" si="7">SUM(D47:D49)</f>
        <v>0</v>
      </c>
      <c r="E50" s="51">
        <f t="shared" si="7"/>
        <v>-25835827</v>
      </c>
      <c r="F50" s="52">
        <f t="shared" si="7"/>
        <v>-25835827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58796735</v>
      </c>
      <c r="L50" s="52">
        <f t="shared" si="7"/>
        <v>0</v>
      </c>
      <c r="M50" s="52">
        <f t="shared" si="7"/>
        <v>-1142211681</v>
      </c>
      <c r="N50" s="52">
        <f t="shared" si="7"/>
        <v>-1083414946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-1083414946</v>
      </c>
      <c r="X50" s="52">
        <f t="shared" si="7"/>
        <v>-15195766</v>
      </c>
      <c r="Y50" s="52">
        <f t="shared" si="7"/>
        <v>-1068219180</v>
      </c>
      <c r="Z50" s="53">
        <f>+IF(X50&lt;&gt;0,+(Y50/X50)*100,0)</f>
        <v>7029.7159090236055</v>
      </c>
      <c r="AA50" s="54">
        <f>SUM(AA47:AA49)</f>
        <v>-25835827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-169655072</v>
      </c>
      <c r="F6" s="20">
        <v>-171840067</v>
      </c>
      <c r="G6" s="20">
        <v>-170638780</v>
      </c>
      <c r="H6" s="20">
        <v>-2275422</v>
      </c>
      <c r="I6" s="20">
        <v>-4641995</v>
      </c>
      <c r="J6" s="20">
        <v>-177556197</v>
      </c>
      <c r="K6" s="20">
        <v>-2589276</v>
      </c>
      <c r="L6" s="20">
        <v>-776975</v>
      </c>
      <c r="M6" s="20">
        <v>-5092074</v>
      </c>
      <c r="N6" s="20">
        <v>-8458325</v>
      </c>
      <c r="O6" s="20"/>
      <c r="P6" s="20"/>
      <c r="Q6" s="20"/>
      <c r="R6" s="20"/>
      <c r="S6" s="20"/>
      <c r="T6" s="20"/>
      <c r="U6" s="20"/>
      <c r="V6" s="20"/>
      <c r="W6" s="20">
        <v>-186014522</v>
      </c>
      <c r="X6" s="20">
        <v>-149004805</v>
      </c>
      <c r="Y6" s="20">
        <v>-37009717</v>
      </c>
      <c r="Z6" s="21">
        <v>24.837935259872996</v>
      </c>
      <c r="AA6" s="22">
        <v>-171840067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3645538</v>
      </c>
      <c r="F7" s="20">
        <v>3645538</v>
      </c>
      <c r="G7" s="20">
        <v>2889059</v>
      </c>
      <c r="H7" s="20">
        <v>67168</v>
      </c>
      <c r="I7" s="20">
        <v>-128386</v>
      </c>
      <c r="J7" s="20">
        <v>2827841</v>
      </c>
      <c r="K7" s="20">
        <v>-87928</v>
      </c>
      <c r="L7" s="20">
        <v>-26145</v>
      </c>
      <c r="M7" s="20">
        <v>32343</v>
      </c>
      <c r="N7" s="20">
        <v>-81730</v>
      </c>
      <c r="O7" s="20"/>
      <c r="P7" s="20"/>
      <c r="Q7" s="20"/>
      <c r="R7" s="20"/>
      <c r="S7" s="20"/>
      <c r="T7" s="20"/>
      <c r="U7" s="20"/>
      <c r="V7" s="20"/>
      <c r="W7" s="20">
        <v>2746111</v>
      </c>
      <c r="X7" s="20">
        <v>3431654</v>
      </c>
      <c r="Y7" s="20">
        <v>-685543</v>
      </c>
      <c r="Z7" s="21">
        <v>-19.977043140130093</v>
      </c>
      <c r="AA7" s="22">
        <v>3645538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-56247</v>
      </c>
      <c r="F10" s="20">
        <v>-56247</v>
      </c>
      <c r="G10" s="20">
        <v>635278</v>
      </c>
      <c r="H10" s="20">
        <v>146170</v>
      </c>
      <c r="I10" s="20">
        <v>252373</v>
      </c>
      <c r="J10" s="20">
        <v>1033821</v>
      </c>
      <c r="K10" s="20">
        <v>397559</v>
      </c>
      <c r="L10" s="20"/>
      <c r="M10" s="20">
        <v>-46612</v>
      </c>
      <c r="N10" s="20">
        <v>350947</v>
      </c>
      <c r="O10" s="20"/>
      <c r="P10" s="20"/>
      <c r="Q10" s="20"/>
      <c r="R10" s="20"/>
      <c r="S10" s="20"/>
      <c r="T10" s="20"/>
      <c r="U10" s="20"/>
      <c r="V10" s="20"/>
      <c r="W10" s="20">
        <v>1384768</v>
      </c>
      <c r="X10" s="20">
        <v>-56247</v>
      </c>
      <c r="Y10" s="20">
        <v>1441015</v>
      </c>
      <c r="Z10" s="21">
        <v>-2561.9410813021141</v>
      </c>
      <c r="AA10" s="22">
        <v>-56247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-36900134</v>
      </c>
      <c r="F11" s="20">
        <v>-36900134</v>
      </c>
      <c r="G11" s="24">
        <v>-36087808</v>
      </c>
      <c r="H11" s="24"/>
      <c r="I11" s="24"/>
      <c r="J11" s="20">
        <v>-36087808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-36087808</v>
      </c>
      <c r="X11" s="20">
        <v>-36900134</v>
      </c>
      <c r="Y11" s="24">
        <v>812326</v>
      </c>
      <c r="Z11" s="25">
        <v>-2.2014174799473629</v>
      </c>
      <c r="AA11" s="26">
        <v>-36900134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-549</v>
      </c>
      <c r="F12" s="20">
        <v>-549</v>
      </c>
      <c r="G12" s="20">
        <v>-549</v>
      </c>
      <c r="H12" s="20"/>
      <c r="I12" s="20"/>
      <c r="J12" s="20">
        <v>-549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-549</v>
      </c>
      <c r="X12" s="20">
        <v>-549</v>
      </c>
      <c r="Y12" s="20"/>
      <c r="Z12" s="21"/>
      <c r="AA12" s="22">
        <v>-549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-202966464</v>
      </c>
      <c r="F13" s="31">
        <f t="shared" si="0"/>
        <v>-205151459</v>
      </c>
      <c r="G13" s="31">
        <f t="shared" si="0"/>
        <v>-203202800</v>
      </c>
      <c r="H13" s="31">
        <f t="shared" si="0"/>
        <v>-2062084</v>
      </c>
      <c r="I13" s="31">
        <f t="shared" si="0"/>
        <v>-4518008</v>
      </c>
      <c r="J13" s="31">
        <f t="shared" si="0"/>
        <v>-209782892</v>
      </c>
      <c r="K13" s="31">
        <f t="shared" si="0"/>
        <v>-2279645</v>
      </c>
      <c r="L13" s="31">
        <f t="shared" si="0"/>
        <v>-803120</v>
      </c>
      <c r="M13" s="31">
        <f t="shared" si="0"/>
        <v>-5106343</v>
      </c>
      <c r="N13" s="31">
        <f t="shared" si="0"/>
        <v>-8189108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-217972000</v>
      </c>
      <c r="X13" s="31">
        <f t="shared" si="0"/>
        <v>-182530081</v>
      </c>
      <c r="Y13" s="31">
        <f t="shared" si="0"/>
        <v>-35441919</v>
      </c>
      <c r="Z13" s="32">
        <f>+IF(X13&lt;&gt;0,+(Y13/X13)*100,0)</f>
        <v>19.417029130666961</v>
      </c>
      <c r="AA13" s="33">
        <f>SUM(AA6:AA12)</f>
        <v>-205151459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70736779</v>
      </c>
      <c r="F17" s="20">
        <v>72921774</v>
      </c>
      <c r="G17" s="24">
        <v>83753167</v>
      </c>
      <c r="H17" s="24">
        <v>-64927</v>
      </c>
      <c r="I17" s="24"/>
      <c r="J17" s="20">
        <v>83688240</v>
      </c>
      <c r="K17" s="24"/>
      <c r="L17" s="24"/>
      <c r="M17" s="20">
        <v>345064</v>
      </c>
      <c r="N17" s="24">
        <v>345064</v>
      </c>
      <c r="O17" s="24"/>
      <c r="P17" s="24"/>
      <c r="Q17" s="20"/>
      <c r="R17" s="24"/>
      <c r="S17" s="24"/>
      <c r="T17" s="20"/>
      <c r="U17" s="24"/>
      <c r="V17" s="24"/>
      <c r="W17" s="24">
        <v>84033304</v>
      </c>
      <c r="X17" s="20">
        <v>73504866</v>
      </c>
      <c r="Y17" s="24">
        <v>10528438</v>
      </c>
      <c r="Z17" s="25">
        <v>14.323457170849069</v>
      </c>
      <c r="AA17" s="26">
        <v>72921774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70736779</v>
      </c>
      <c r="F25" s="36">
        <f t="shared" si="1"/>
        <v>72921774</v>
      </c>
      <c r="G25" s="36">
        <f t="shared" si="1"/>
        <v>83753167</v>
      </c>
      <c r="H25" s="36">
        <f t="shared" si="1"/>
        <v>-64927</v>
      </c>
      <c r="I25" s="36">
        <f t="shared" si="1"/>
        <v>0</v>
      </c>
      <c r="J25" s="36">
        <f t="shared" si="1"/>
        <v>83688240</v>
      </c>
      <c r="K25" s="36">
        <f t="shared" si="1"/>
        <v>0</v>
      </c>
      <c r="L25" s="36">
        <f t="shared" si="1"/>
        <v>0</v>
      </c>
      <c r="M25" s="36">
        <f t="shared" si="1"/>
        <v>345064</v>
      </c>
      <c r="N25" s="36">
        <f t="shared" si="1"/>
        <v>345064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84033304</v>
      </c>
      <c r="X25" s="36">
        <f t="shared" si="1"/>
        <v>73504866</v>
      </c>
      <c r="Y25" s="36">
        <f t="shared" si="1"/>
        <v>10528438</v>
      </c>
      <c r="Z25" s="37">
        <f>+IF(X25&lt;&gt;0,+(Y25/X25)*100,0)</f>
        <v>14.323457170849069</v>
      </c>
      <c r="AA25" s="38">
        <f>SUM(AA15:AA24)</f>
        <v>72921774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-132229685</v>
      </c>
      <c r="F26" s="31">
        <f t="shared" si="2"/>
        <v>-132229685</v>
      </c>
      <c r="G26" s="31">
        <f t="shared" si="2"/>
        <v>-119449633</v>
      </c>
      <c r="H26" s="31">
        <f t="shared" si="2"/>
        <v>-2127011</v>
      </c>
      <c r="I26" s="31">
        <f t="shared" si="2"/>
        <v>-4518008</v>
      </c>
      <c r="J26" s="31">
        <f t="shared" si="2"/>
        <v>-126094652</v>
      </c>
      <c r="K26" s="31">
        <f t="shared" si="2"/>
        <v>-2279645</v>
      </c>
      <c r="L26" s="31">
        <f t="shared" si="2"/>
        <v>-803120</v>
      </c>
      <c r="M26" s="31">
        <f t="shared" si="2"/>
        <v>-4761279</v>
      </c>
      <c r="N26" s="31">
        <f t="shared" si="2"/>
        <v>-7844044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-133938696</v>
      </c>
      <c r="X26" s="31">
        <f t="shared" si="2"/>
        <v>-109025215</v>
      </c>
      <c r="Y26" s="31">
        <f t="shared" si="2"/>
        <v>-24913481</v>
      </c>
      <c r="Z26" s="32">
        <f>+IF(X26&lt;&gt;0,+(Y26/X26)*100,0)</f>
        <v>22.851118431639875</v>
      </c>
      <c r="AA26" s="33">
        <f>+AA13+AA25</f>
        <v>-132229685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-24510</v>
      </c>
      <c r="F31" s="20">
        <v>-24510</v>
      </c>
      <c r="G31" s="20">
        <v>-26543</v>
      </c>
      <c r="H31" s="20"/>
      <c r="I31" s="20"/>
      <c r="J31" s="20">
        <v>-26543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-26543</v>
      </c>
      <c r="X31" s="20">
        <v>-24510</v>
      </c>
      <c r="Y31" s="20">
        <v>-2033</v>
      </c>
      <c r="Z31" s="21">
        <v>8.2945736434108532</v>
      </c>
      <c r="AA31" s="22">
        <v>-24510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1797046</v>
      </c>
      <c r="F32" s="20">
        <v>1797046</v>
      </c>
      <c r="G32" s="20">
        <v>-968682</v>
      </c>
      <c r="H32" s="20">
        <v>849</v>
      </c>
      <c r="I32" s="20">
        <v>-746</v>
      </c>
      <c r="J32" s="20">
        <v>-968579</v>
      </c>
      <c r="K32" s="20">
        <v>-1541</v>
      </c>
      <c r="L32" s="20">
        <v>968</v>
      </c>
      <c r="M32" s="20">
        <v>79</v>
      </c>
      <c r="N32" s="20">
        <v>-494</v>
      </c>
      <c r="O32" s="20"/>
      <c r="P32" s="20"/>
      <c r="Q32" s="20"/>
      <c r="R32" s="20"/>
      <c r="S32" s="20"/>
      <c r="T32" s="20"/>
      <c r="U32" s="20"/>
      <c r="V32" s="20"/>
      <c r="W32" s="20">
        <v>-969073</v>
      </c>
      <c r="X32" s="20">
        <v>1797040</v>
      </c>
      <c r="Y32" s="20">
        <v>-2766113</v>
      </c>
      <c r="Z32" s="21">
        <v>-153.92606731068869</v>
      </c>
      <c r="AA32" s="22">
        <v>1797046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-16277283</v>
      </c>
      <c r="F33" s="20">
        <v>-16277283</v>
      </c>
      <c r="G33" s="20">
        <v>-14769539</v>
      </c>
      <c r="H33" s="20"/>
      <c r="I33" s="20"/>
      <c r="J33" s="20">
        <v>-14769539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-14769539</v>
      </c>
      <c r="X33" s="20">
        <v>-16277283</v>
      </c>
      <c r="Y33" s="20">
        <v>1507744</v>
      </c>
      <c r="Z33" s="21">
        <v>-9.262872679672645</v>
      </c>
      <c r="AA33" s="22">
        <v>-16277283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427937</v>
      </c>
      <c r="F35" s="20">
        <v>427937</v>
      </c>
      <c r="G35" s="20">
        <v>479796</v>
      </c>
      <c r="H35" s="20">
        <v>8369</v>
      </c>
      <c r="I35" s="20">
        <v>-15728</v>
      </c>
      <c r="J35" s="20">
        <v>472437</v>
      </c>
      <c r="K35" s="20">
        <v>-7928</v>
      </c>
      <c r="L35" s="20">
        <v>-1865</v>
      </c>
      <c r="M35" s="20">
        <v>4138</v>
      </c>
      <c r="N35" s="20">
        <v>-5655</v>
      </c>
      <c r="O35" s="20"/>
      <c r="P35" s="20"/>
      <c r="Q35" s="20"/>
      <c r="R35" s="20"/>
      <c r="S35" s="20"/>
      <c r="T35" s="20"/>
      <c r="U35" s="20"/>
      <c r="V35" s="20"/>
      <c r="W35" s="20">
        <v>466782</v>
      </c>
      <c r="X35" s="20">
        <v>427937</v>
      </c>
      <c r="Y35" s="20">
        <v>38845</v>
      </c>
      <c r="Z35" s="21">
        <v>9.0772707197554787</v>
      </c>
      <c r="AA35" s="22">
        <v>427937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-14076810</v>
      </c>
      <c r="F37" s="31">
        <f t="shared" si="3"/>
        <v>-14076810</v>
      </c>
      <c r="G37" s="31">
        <f t="shared" si="3"/>
        <v>-15284968</v>
      </c>
      <c r="H37" s="31">
        <f t="shared" si="3"/>
        <v>9218</v>
      </c>
      <c r="I37" s="31">
        <f t="shared" si="3"/>
        <v>-16474</v>
      </c>
      <c r="J37" s="31">
        <f t="shared" si="3"/>
        <v>-15292224</v>
      </c>
      <c r="K37" s="31">
        <f t="shared" si="3"/>
        <v>-9469</v>
      </c>
      <c r="L37" s="31">
        <f t="shared" si="3"/>
        <v>-897</v>
      </c>
      <c r="M37" s="31">
        <f t="shared" si="3"/>
        <v>4217</v>
      </c>
      <c r="N37" s="31">
        <f t="shared" si="3"/>
        <v>-6149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-15298373</v>
      </c>
      <c r="X37" s="31">
        <f t="shared" si="3"/>
        <v>-14076816</v>
      </c>
      <c r="Y37" s="31">
        <f t="shared" si="3"/>
        <v>-1221557</v>
      </c>
      <c r="Z37" s="32">
        <f>+IF(X37&lt;&gt;0,+(Y37/X37)*100,0)</f>
        <v>8.6777933305372468</v>
      </c>
      <c r="AA37" s="33">
        <f>SUM(AA29:AA36)</f>
        <v>-14076810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-14076810</v>
      </c>
      <c r="F44" s="31">
        <f t="shared" si="5"/>
        <v>-14076810</v>
      </c>
      <c r="G44" s="31">
        <f t="shared" si="5"/>
        <v>-15284968</v>
      </c>
      <c r="H44" s="31">
        <f t="shared" si="5"/>
        <v>9218</v>
      </c>
      <c r="I44" s="31">
        <f t="shared" si="5"/>
        <v>-16474</v>
      </c>
      <c r="J44" s="31">
        <f t="shared" si="5"/>
        <v>-15292224</v>
      </c>
      <c r="K44" s="31">
        <f t="shared" si="5"/>
        <v>-9469</v>
      </c>
      <c r="L44" s="31">
        <f t="shared" si="5"/>
        <v>-897</v>
      </c>
      <c r="M44" s="31">
        <f t="shared" si="5"/>
        <v>4217</v>
      </c>
      <c r="N44" s="31">
        <f t="shared" si="5"/>
        <v>-6149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-15298373</v>
      </c>
      <c r="X44" s="31">
        <f t="shared" si="5"/>
        <v>-14076816</v>
      </c>
      <c r="Y44" s="31">
        <f t="shared" si="5"/>
        <v>-1221557</v>
      </c>
      <c r="Z44" s="32">
        <f>+IF(X44&lt;&gt;0,+(Y44/X44)*100,0)</f>
        <v>8.6777933305372468</v>
      </c>
      <c r="AA44" s="33">
        <f>+AA37+AA43</f>
        <v>-14076810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-118152875</v>
      </c>
      <c r="F45" s="44">
        <f t="shared" si="6"/>
        <v>-118152875</v>
      </c>
      <c r="G45" s="44">
        <f t="shared" si="6"/>
        <v>-104164665</v>
      </c>
      <c r="H45" s="44">
        <f t="shared" si="6"/>
        <v>-2136229</v>
      </c>
      <c r="I45" s="44">
        <f t="shared" si="6"/>
        <v>-4501534</v>
      </c>
      <c r="J45" s="44">
        <f t="shared" si="6"/>
        <v>-110802428</v>
      </c>
      <c r="K45" s="44">
        <f t="shared" si="6"/>
        <v>-2270176</v>
      </c>
      <c r="L45" s="44">
        <f t="shared" si="6"/>
        <v>-802223</v>
      </c>
      <c r="M45" s="44">
        <f t="shared" si="6"/>
        <v>-4765496</v>
      </c>
      <c r="N45" s="44">
        <f t="shared" si="6"/>
        <v>-7837895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-118640323</v>
      </c>
      <c r="X45" s="44">
        <f t="shared" si="6"/>
        <v>-94948399</v>
      </c>
      <c r="Y45" s="44">
        <f t="shared" si="6"/>
        <v>-23691924</v>
      </c>
      <c r="Z45" s="45">
        <f>+IF(X45&lt;&gt;0,+(Y45/X45)*100,0)</f>
        <v>24.952420735393339</v>
      </c>
      <c r="AA45" s="46">
        <f>+AA26-AA44</f>
        <v>-118152875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-135900875</v>
      </c>
      <c r="F47" s="20">
        <v>-135900875</v>
      </c>
      <c r="G47" s="20">
        <v>-113208819</v>
      </c>
      <c r="H47" s="20">
        <v>-1980653</v>
      </c>
      <c r="I47" s="20">
        <v>-4026306</v>
      </c>
      <c r="J47" s="20">
        <v>-119215778</v>
      </c>
      <c r="K47" s="20">
        <v>-2080172</v>
      </c>
      <c r="L47" s="20">
        <v>-818386</v>
      </c>
      <c r="M47" s="20">
        <v>-4348659</v>
      </c>
      <c r="N47" s="20">
        <v>-7247217</v>
      </c>
      <c r="O47" s="20"/>
      <c r="P47" s="20"/>
      <c r="Q47" s="20"/>
      <c r="R47" s="20"/>
      <c r="S47" s="20"/>
      <c r="T47" s="20"/>
      <c r="U47" s="20"/>
      <c r="V47" s="20"/>
      <c r="W47" s="20">
        <v>-126462995</v>
      </c>
      <c r="X47" s="20">
        <v>-112696410</v>
      </c>
      <c r="Y47" s="20">
        <v>-13766585</v>
      </c>
      <c r="Z47" s="47">
        <v>12.215637569998902</v>
      </c>
      <c r="AA47" s="22">
        <v>-135900875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-135900875</v>
      </c>
      <c r="F50" s="52">
        <f t="shared" si="7"/>
        <v>-135900875</v>
      </c>
      <c r="G50" s="52">
        <f t="shared" si="7"/>
        <v>-113208819</v>
      </c>
      <c r="H50" s="52">
        <f t="shared" si="7"/>
        <v>-1980653</v>
      </c>
      <c r="I50" s="52">
        <f t="shared" si="7"/>
        <v>-4026306</v>
      </c>
      <c r="J50" s="52">
        <f t="shared" si="7"/>
        <v>-119215778</v>
      </c>
      <c r="K50" s="52">
        <f t="shared" si="7"/>
        <v>-2080172</v>
      </c>
      <c r="L50" s="52">
        <f t="shared" si="7"/>
        <v>-818386</v>
      </c>
      <c r="M50" s="52">
        <f t="shared" si="7"/>
        <v>-4348659</v>
      </c>
      <c r="N50" s="52">
        <f t="shared" si="7"/>
        <v>-7247217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-126462995</v>
      </c>
      <c r="X50" s="52">
        <f t="shared" si="7"/>
        <v>-112696410</v>
      </c>
      <c r="Y50" s="52">
        <f t="shared" si="7"/>
        <v>-13766585</v>
      </c>
      <c r="Z50" s="53">
        <f>+IF(X50&lt;&gt;0,+(Y50/X50)*100,0)</f>
        <v>12.215637569998902</v>
      </c>
      <c r="AA50" s="54">
        <f>SUM(AA47:AA49)</f>
        <v>-135900875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17004603</v>
      </c>
      <c r="F6" s="20">
        <v>17004603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8502300</v>
      </c>
      <c r="Y6" s="20">
        <v>-8502300</v>
      </c>
      <c r="Z6" s="21">
        <v>-100</v>
      </c>
      <c r="AA6" s="22">
        <v>17004603</v>
      </c>
    </row>
    <row r="7" spans="1:27" x14ac:dyDescent="0.25">
      <c r="A7" s="23" t="s">
        <v>35</v>
      </c>
      <c r="B7" s="17" t="s">
        <v>32</v>
      </c>
      <c r="C7" s="18">
        <v>-475</v>
      </c>
      <c r="D7" s="18"/>
      <c r="E7" s="19">
        <v>43480459</v>
      </c>
      <c r="F7" s="20">
        <v>43480459</v>
      </c>
      <c r="G7" s="20"/>
      <c r="H7" s="20">
        <v>9358</v>
      </c>
      <c r="I7" s="20">
        <v>11091</v>
      </c>
      <c r="J7" s="20">
        <v>20449</v>
      </c>
      <c r="K7" s="20"/>
      <c r="L7" s="20"/>
      <c r="M7" s="20">
        <v>12130</v>
      </c>
      <c r="N7" s="20">
        <v>12130</v>
      </c>
      <c r="O7" s="20"/>
      <c r="P7" s="20"/>
      <c r="Q7" s="20"/>
      <c r="R7" s="20"/>
      <c r="S7" s="20"/>
      <c r="T7" s="20"/>
      <c r="U7" s="20"/>
      <c r="V7" s="20"/>
      <c r="W7" s="20">
        <v>32579</v>
      </c>
      <c r="X7" s="20">
        <v>21740226</v>
      </c>
      <c r="Y7" s="20">
        <v>-21707647</v>
      </c>
      <c r="Z7" s="21">
        <v>-99.850144152135314</v>
      </c>
      <c r="AA7" s="22">
        <v>43480459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12068467</v>
      </c>
      <c r="F11" s="20">
        <v>12068467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6034242</v>
      </c>
      <c r="Y11" s="24">
        <v>-6034242</v>
      </c>
      <c r="Z11" s="25">
        <v>-100</v>
      </c>
      <c r="AA11" s="26">
        <v>12068467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-475</v>
      </c>
      <c r="D13" s="29">
        <f>SUM(D6:D12)</f>
        <v>0</v>
      </c>
      <c r="E13" s="30">
        <f t="shared" si="0"/>
        <v>72553529</v>
      </c>
      <c r="F13" s="31">
        <f t="shared" si="0"/>
        <v>72553529</v>
      </c>
      <c r="G13" s="31">
        <f t="shared" si="0"/>
        <v>0</v>
      </c>
      <c r="H13" s="31">
        <f t="shared" si="0"/>
        <v>9358</v>
      </c>
      <c r="I13" s="31">
        <f t="shared" si="0"/>
        <v>11091</v>
      </c>
      <c r="J13" s="31">
        <f t="shared" si="0"/>
        <v>20449</v>
      </c>
      <c r="K13" s="31">
        <f t="shared" si="0"/>
        <v>0</v>
      </c>
      <c r="L13" s="31">
        <f t="shared" si="0"/>
        <v>0</v>
      </c>
      <c r="M13" s="31">
        <f t="shared" si="0"/>
        <v>12130</v>
      </c>
      <c r="N13" s="31">
        <f t="shared" si="0"/>
        <v>12130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32579</v>
      </c>
      <c r="X13" s="31">
        <f t="shared" si="0"/>
        <v>36276768</v>
      </c>
      <c r="Y13" s="31">
        <f t="shared" si="0"/>
        <v>-36244189</v>
      </c>
      <c r="Z13" s="32">
        <f>+IF(X13&lt;&gt;0,+(Y13/X13)*100,0)</f>
        <v>-99.910193212361136</v>
      </c>
      <c r="AA13" s="33">
        <f>SUM(AA6:AA12)</f>
        <v>72553529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-49550610</v>
      </c>
      <c r="D17" s="18"/>
      <c r="E17" s="19">
        <v>-12996125</v>
      </c>
      <c r="F17" s="20">
        <v>-12996125</v>
      </c>
      <c r="G17" s="24"/>
      <c r="H17" s="24">
        <v>376500</v>
      </c>
      <c r="I17" s="24">
        <v>16310</v>
      </c>
      <c r="J17" s="20">
        <v>392810</v>
      </c>
      <c r="K17" s="24">
        <v>-1172403</v>
      </c>
      <c r="L17" s="24">
        <v>245435</v>
      </c>
      <c r="M17" s="20"/>
      <c r="N17" s="24">
        <v>-926968</v>
      </c>
      <c r="O17" s="24"/>
      <c r="P17" s="24"/>
      <c r="Q17" s="20"/>
      <c r="R17" s="24"/>
      <c r="S17" s="24"/>
      <c r="T17" s="20"/>
      <c r="U17" s="24"/>
      <c r="V17" s="24"/>
      <c r="W17" s="24">
        <v>-534158</v>
      </c>
      <c r="X17" s="20">
        <v>-6498066</v>
      </c>
      <c r="Y17" s="24">
        <v>5963908</v>
      </c>
      <c r="Z17" s="25">
        <v>-91.779738771505251</v>
      </c>
      <c r="AA17" s="26">
        <v>-12996125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-49550610</v>
      </c>
      <c r="D25" s="29">
        <f t="shared" ref="D25:Y25" si="1">SUM(D15:D24)</f>
        <v>0</v>
      </c>
      <c r="E25" s="35">
        <f t="shared" si="1"/>
        <v>-12996125</v>
      </c>
      <c r="F25" s="36">
        <f t="shared" si="1"/>
        <v>-12996125</v>
      </c>
      <c r="G25" s="36">
        <f t="shared" si="1"/>
        <v>0</v>
      </c>
      <c r="H25" s="36">
        <f t="shared" si="1"/>
        <v>376500</v>
      </c>
      <c r="I25" s="36">
        <f t="shared" si="1"/>
        <v>16310</v>
      </c>
      <c r="J25" s="36">
        <f t="shared" si="1"/>
        <v>392810</v>
      </c>
      <c r="K25" s="36">
        <f t="shared" si="1"/>
        <v>-1172403</v>
      </c>
      <c r="L25" s="36">
        <f t="shared" si="1"/>
        <v>245435</v>
      </c>
      <c r="M25" s="36">
        <f t="shared" si="1"/>
        <v>0</v>
      </c>
      <c r="N25" s="36">
        <f t="shared" si="1"/>
        <v>-926968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-534158</v>
      </c>
      <c r="X25" s="36">
        <f t="shared" si="1"/>
        <v>-6498066</v>
      </c>
      <c r="Y25" s="36">
        <f t="shared" si="1"/>
        <v>5963908</v>
      </c>
      <c r="Z25" s="37">
        <f>+IF(X25&lt;&gt;0,+(Y25/X25)*100,0)</f>
        <v>-91.779738771505251</v>
      </c>
      <c r="AA25" s="38">
        <f>SUM(AA15:AA24)</f>
        <v>-12996125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-49551085</v>
      </c>
      <c r="D26" s="29">
        <f>+D13+D25</f>
        <v>0</v>
      </c>
      <c r="E26" s="30">
        <f t="shared" si="2"/>
        <v>59557404</v>
      </c>
      <c r="F26" s="31">
        <f t="shared" si="2"/>
        <v>59557404</v>
      </c>
      <c r="G26" s="31">
        <f t="shared" si="2"/>
        <v>0</v>
      </c>
      <c r="H26" s="31">
        <f t="shared" si="2"/>
        <v>385858</v>
      </c>
      <c r="I26" s="31">
        <f t="shared" si="2"/>
        <v>27401</v>
      </c>
      <c r="J26" s="31">
        <f t="shared" si="2"/>
        <v>413259</v>
      </c>
      <c r="K26" s="31">
        <f t="shared" si="2"/>
        <v>-1172403</v>
      </c>
      <c r="L26" s="31">
        <f t="shared" si="2"/>
        <v>245435</v>
      </c>
      <c r="M26" s="31">
        <f t="shared" si="2"/>
        <v>12130</v>
      </c>
      <c r="N26" s="31">
        <f t="shared" si="2"/>
        <v>-914838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-501579</v>
      </c>
      <c r="X26" s="31">
        <f t="shared" si="2"/>
        <v>29778702</v>
      </c>
      <c r="Y26" s="31">
        <f t="shared" si="2"/>
        <v>-30280281</v>
      </c>
      <c r="Z26" s="32">
        <f>+IF(X26&lt;&gt;0,+(Y26/X26)*100,0)</f>
        <v>-101.68435481170401</v>
      </c>
      <c r="AA26" s="33">
        <f>+AA13+AA25</f>
        <v>59557404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-1217985</v>
      </c>
      <c r="D32" s="18"/>
      <c r="E32" s="19">
        <v>-55818804</v>
      </c>
      <c r="F32" s="20">
        <v>-55818804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-27909402</v>
      </c>
      <c r="Y32" s="20">
        <v>27909402</v>
      </c>
      <c r="Z32" s="21">
        <v>-100</v>
      </c>
      <c r="AA32" s="22">
        <v>-55818804</v>
      </c>
    </row>
    <row r="33" spans="1:27" x14ac:dyDescent="0.25">
      <c r="A33" s="23" t="s">
        <v>60</v>
      </c>
      <c r="B33" s="17" t="s">
        <v>32</v>
      </c>
      <c r="C33" s="18">
        <v>1101137</v>
      </c>
      <c r="D33" s="18"/>
      <c r="E33" s="19"/>
      <c r="F33" s="20"/>
      <c r="G33" s="20"/>
      <c r="H33" s="20">
        <v>1500000</v>
      </c>
      <c r="I33" s="20"/>
      <c r="J33" s="20">
        <v>1500000</v>
      </c>
      <c r="K33" s="20">
        <v>-2898863</v>
      </c>
      <c r="L33" s="20"/>
      <c r="M33" s="20">
        <v>-1479320</v>
      </c>
      <c r="N33" s="20">
        <v>-4378183</v>
      </c>
      <c r="O33" s="20"/>
      <c r="P33" s="20"/>
      <c r="Q33" s="20"/>
      <c r="R33" s="20"/>
      <c r="S33" s="20"/>
      <c r="T33" s="20"/>
      <c r="U33" s="20"/>
      <c r="V33" s="20"/>
      <c r="W33" s="20">
        <v>-2878183</v>
      </c>
      <c r="X33" s="20"/>
      <c r="Y33" s="20">
        <v>-2878183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-116848</v>
      </c>
      <c r="D37" s="29">
        <f t="shared" ref="D37:Y37" si="3">SUM(D29:D36)</f>
        <v>0</v>
      </c>
      <c r="E37" s="30">
        <f t="shared" si="3"/>
        <v>-55818804</v>
      </c>
      <c r="F37" s="31">
        <f t="shared" si="3"/>
        <v>-55818804</v>
      </c>
      <c r="G37" s="31">
        <f t="shared" si="3"/>
        <v>0</v>
      </c>
      <c r="H37" s="31">
        <f t="shared" si="3"/>
        <v>1500000</v>
      </c>
      <c r="I37" s="31">
        <f t="shared" si="3"/>
        <v>0</v>
      </c>
      <c r="J37" s="31">
        <f t="shared" si="3"/>
        <v>1500000</v>
      </c>
      <c r="K37" s="31">
        <f t="shared" si="3"/>
        <v>-2898863</v>
      </c>
      <c r="L37" s="31">
        <f t="shared" si="3"/>
        <v>0</v>
      </c>
      <c r="M37" s="31">
        <f t="shared" si="3"/>
        <v>-1479320</v>
      </c>
      <c r="N37" s="31">
        <f t="shared" si="3"/>
        <v>-4378183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-2878183</v>
      </c>
      <c r="X37" s="31">
        <f t="shared" si="3"/>
        <v>-27909402</v>
      </c>
      <c r="Y37" s="31">
        <f t="shared" si="3"/>
        <v>25031219</v>
      </c>
      <c r="Z37" s="32">
        <f>+IF(X37&lt;&gt;0,+(Y37/X37)*100,0)</f>
        <v>-89.687407132549808</v>
      </c>
      <c r="AA37" s="33">
        <f>SUM(AA29:AA36)</f>
        <v>-55818804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-116848</v>
      </c>
      <c r="D44" s="29">
        <f>+D37+D43</f>
        <v>0</v>
      </c>
      <c r="E44" s="30">
        <f t="shared" si="5"/>
        <v>-55818804</v>
      </c>
      <c r="F44" s="31">
        <f t="shared" si="5"/>
        <v>-55818804</v>
      </c>
      <c r="G44" s="31">
        <f t="shared" si="5"/>
        <v>0</v>
      </c>
      <c r="H44" s="31">
        <f t="shared" si="5"/>
        <v>1500000</v>
      </c>
      <c r="I44" s="31">
        <f t="shared" si="5"/>
        <v>0</v>
      </c>
      <c r="J44" s="31">
        <f t="shared" si="5"/>
        <v>1500000</v>
      </c>
      <c r="K44" s="31">
        <f t="shared" si="5"/>
        <v>-2898863</v>
      </c>
      <c r="L44" s="31">
        <f t="shared" si="5"/>
        <v>0</v>
      </c>
      <c r="M44" s="31">
        <f t="shared" si="5"/>
        <v>-1479320</v>
      </c>
      <c r="N44" s="31">
        <f t="shared" si="5"/>
        <v>-4378183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-2878183</v>
      </c>
      <c r="X44" s="31">
        <f t="shared" si="5"/>
        <v>-27909402</v>
      </c>
      <c r="Y44" s="31">
        <f t="shared" si="5"/>
        <v>25031219</v>
      </c>
      <c r="Z44" s="32">
        <f>+IF(X44&lt;&gt;0,+(Y44/X44)*100,0)</f>
        <v>-89.687407132549808</v>
      </c>
      <c r="AA44" s="33">
        <f>+AA37+AA43</f>
        <v>-55818804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-49434237</v>
      </c>
      <c r="D45" s="42">
        <f t="shared" si="6"/>
        <v>0</v>
      </c>
      <c r="E45" s="43">
        <f t="shared" si="6"/>
        <v>115376208</v>
      </c>
      <c r="F45" s="44">
        <f t="shared" si="6"/>
        <v>115376208</v>
      </c>
      <c r="G45" s="44">
        <f t="shared" si="6"/>
        <v>0</v>
      </c>
      <c r="H45" s="44">
        <f t="shared" si="6"/>
        <v>-1114142</v>
      </c>
      <c r="I45" s="44">
        <f t="shared" si="6"/>
        <v>27401</v>
      </c>
      <c r="J45" s="44">
        <f t="shared" si="6"/>
        <v>-1086741</v>
      </c>
      <c r="K45" s="44">
        <f t="shared" si="6"/>
        <v>1726460</v>
      </c>
      <c r="L45" s="44">
        <f t="shared" si="6"/>
        <v>245435</v>
      </c>
      <c r="M45" s="44">
        <f t="shared" si="6"/>
        <v>1491450</v>
      </c>
      <c r="N45" s="44">
        <f t="shared" si="6"/>
        <v>3463345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2376604</v>
      </c>
      <c r="X45" s="44">
        <f t="shared" si="6"/>
        <v>57688104</v>
      </c>
      <c r="Y45" s="44">
        <f t="shared" si="6"/>
        <v>-55311500</v>
      </c>
      <c r="Z45" s="45">
        <f>+IF(X45&lt;&gt;0,+(Y45/X45)*100,0)</f>
        <v>-95.880252885412915</v>
      </c>
      <c r="AA45" s="46">
        <f>+AA26-AA44</f>
        <v>115376208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207413862</v>
      </c>
      <c r="D7" s="18"/>
      <c r="E7" s="19">
        <v>240079812</v>
      </c>
      <c r="F7" s="20">
        <v>240079812</v>
      </c>
      <c r="G7" s="20">
        <v>381683079</v>
      </c>
      <c r="H7" s="20">
        <v>93185365</v>
      </c>
      <c r="I7" s="20">
        <v>14059077</v>
      </c>
      <c r="J7" s="20">
        <v>488927521</v>
      </c>
      <c r="K7" s="20">
        <v>19964335</v>
      </c>
      <c r="L7" s="20">
        <v>24600876</v>
      </c>
      <c r="M7" s="20">
        <v>23831435</v>
      </c>
      <c r="N7" s="20">
        <v>68396646</v>
      </c>
      <c r="O7" s="20"/>
      <c r="P7" s="20"/>
      <c r="Q7" s="20"/>
      <c r="R7" s="20"/>
      <c r="S7" s="20"/>
      <c r="T7" s="20"/>
      <c r="U7" s="20"/>
      <c r="V7" s="20"/>
      <c r="W7" s="20">
        <v>557324167</v>
      </c>
      <c r="X7" s="20">
        <v>120039930</v>
      </c>
      <c r="Y7" s="20">
        <v>437284237</v>
      </c>
      <c r="Z7" s="21">
        <v>364.28231589272002</v>
      </c>
      <c r="AA7" s="22">
        <v>240079812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63143</v>
      </c>
      <c r="D10" s="18"/>
      <c r="E10" s="19"/>
      <c r="F10" s="20"/>
      <c r="G10" s="20">
        <v>63144</v>
      </c>
      <c r="H10" s="20"/>
      <c r="I10" s="20"/>
      <c r="J10" s="20">
        <v>63144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63144</v>
      </c>
      <c r="X10" s="20"/>
      <c r="Y10" s="20">
        <v>63144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43481846</v>
      </c>
      <c r="D12" s="18"/>
      <c r="E12" s="19">
        <v>37447126</v>
      </c>
      <c r="F12" s="20">
        <v>37447126</v>
      </c>
      <c r="G12" s="20">
        <v>41444911</v>
      </c>
      <c r="H12" s="20">
        <v>2036935</v>
      </c>
      <c r="I12" s="20"/>
      <c r="J12" s="20">
        <v>43481846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43481846</v>
      </c>
      <c r="X12" s="20">
        <v>18723564</v>
      </c>
      <c r="Y12" s="20">
        <v>24758282</v>
      </c>
      <c r="Z12" s="21">
        <v>132.23060524160891</v>
      </c>
      <c r="AA12" s="22">
        <v>37447126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250958851</v>
      </c>
      <c r="D13" s="29">
        <f>SUM(D6:D12)</f>
        <v>0</v>
      </c>
      <c r="E13" s="30">
        <f t="shared" si="0"/>
        <v>277526938</v>
      </c>
      <c r="F13" s="31">
        <f t="shared" si="0"/>
        <v>277526938</v>
      </c>
      <c r="G13" s="31">
        <f t="shared" si="0"/>
        <v>423191134</v>
      </c>
      <c r="H13" s="31">
        <f t="shared" si="0"/>
        <v>95222300</v>
      </c>
      <c r="I13" s="31">
        <f t="shared" si="0"/>
        <v>14059077</v>
      </c>
      <c r="J13" s="31">
        <f t="shared" si="0"/>
        <v>532472511</v>
      </c>
      <c r="K13" s="31">
        <f t="shared" si="0"/>
        <v>19964335</v>
      </c>
      <c r="L13" s="31">
        <f t="shared" si="0"/>
        <v>24600876</v>
      </c>
      <c r="M13" s="31">
        <f t="shared" si="0"/>
        <v>23831435</v>
      </c>
      <c r="N13" s="31">
        <f t="shared" si="0"/>
        <v>68396646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600869157</v>
      </c>
      <c r="X13" s="31">
        <f t="shared" si="0"/>
        <v>138763494</v>
      </c>
      <c r="Y13" s="31">
        <f t="shared" si="0"/>
        <v>462105663</v>
      </c>
      <c r="Z13" s="32">
        <f>+IF(X13&lt;&gt;0,+(Y13/X13)*100,0)</f>
        <v>333.01673925852577</v>
      </c>
      <c r="AA13" s="33">
        <f>SUM(AA6:AA12)</f>
        <v>277526938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738345807</v>
      </c>
      <c r="D17" s="18"/>
      <c r="E17" s="19">
        <v>647770577</v>
      </c>
      <c r="F17" s="20">
        <v>647770577</v>
      </c>
      <c r="G17" s="24">
        <v>736707409</v>
      </c>
      <c r="H17" s="24">
        <v>1638398</v>
      </c>
      <c r="I17" s="24">
        <v>-10994466</v>
      </c>
      <c r="J17" s="20">
        <v>727351341</v>
      </c>
      <c r="K17" s="24">
        <v>-3664822</v>
      </c>
      <c r="L17" s="24">
        <v>-3664822</v>
      </c>
      <c r="M17" s="20">
        <v>-1034294</v>
      </c>
      <c r="N17" s="24">
        <v>-8363938</v>
      </c>
      <c r="O17" s="24"/>
      <c r="P17" s="24"/>
      <c r="Q17" s="20"/>
      <c r="R17" s="24"/>
      <c r="S17" s="24"/>
      <c r="T17" s="20"/>
      <c r="U17" s="24"/>
      <c r="V17" s="24"/>
      <c r="W17" s="24">
        <v>718987403</v>
      </c>
      <c r="X17" s="20">
        <v>323885328</v>
      </c>
      <c r="Y17" s="24">
        <v>395102075</v>
      </c>
      <c r="Z17" s="25">
        <v>121.98825968430407</v>
      </c>
      <c r="AA17" s="26">
        <v>647770577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738345807</v>
      </c>
      <c r="D25" s="29">
        <f t="shared" ref="D25:Y25" si="1">SUM(D15:D24)</f>
        <v>0</v>
      </c>
      <c r="E25" s="35">
        <f t="shared" si="1"/>
        <v>647770577</v>
      </c>
      <c r="F25" s="36">
        <f t="shared" si="1"/>
        <v>647770577</v>
      </c>
      <c r="G25" s="36">
        <f t="shared" si="1"/>
        <v>736707409</v>
      </c>
      <c r="H25" s="36">
        <f t="shared" si="1"/>
        <v>1638398</v>
      </c>
      <c r="I25" s="36">
        <f t="shared" si="1"/>
        <v>-10994466</v>
      </c>
      <c r="J25" s="36">
        <f t="shared" si="1"/>
        <v>727351341</v>
      </c>
      <c r="K25" s="36">
        <f t="shared" si="1"/>
        <v>-3664822</v>
      </c>
      <c r="L25" s="36">
        <f t="shared" si="1"/>
        <v>-3664822</v>
      </c>
      <c r="M25" s="36">
        <f t="shared" si="1"/>
        <v>-1034294</v>
      </c>
      <c r="N25" s="36">
        <f t="shared" si="1"/>
        <v>-8363938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718987403</v>
      </c>
      <c r="X25" s="36">
        <f t="shared" si="1"/>
        <v>323885328</v>
      </c>
      <c r="Y25" s="36">
        <f t="shared" si="1"/>
        <v>395102075</v>
      </c>
      <c r="Z25" s="37">
        <f>+IF(X25&lt;&gt;0,+(Y25/X25)*100,0)</f>
        <v>121.98825968430407</v>
      </c>
      <c r="AA25" s="38">
        <f>SUM(AA15:AA24)</f>
        <v>647770577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989304658</v>
      </c>
      <c r="D26" s="29">
        <f>+D13+D25</f>
        <v>0</v>
      </c>
      <c r="E26" s="30">
        <f t="shared" si="2"/>
        <v>925297515</v>
      </c>
      <c r="F26" s="31">
        <f t="shared" si="2"/>
        <v>925297515</v>
      </c>
      <c r="G26" s="31">
        <f t="shared" si="2"/>
        <v>1159898543</v>
      </c>
      <c r="H26" s="31">
        <f t="shared" si="2"/>
        <v>96860698</v>
      </c>
      <c r="I26" s="31">
        <f t="shared" si="2"/>
        <v>3064611</v>
      </c>
      <c r="J26" s="31">
        <f t="shared" si="2"/>
        <v>1259823852</v>
      </c>
      <c r="K26" s="31">
        <f t="shared" si="2"/>
        <v>16299513</v>
      </c>
      <c r="L26" s="31">
        <f t="shared" si="2"/>
        <v>20936054</v>
      </c>
      <c r="M26" s="31">
        <f t="shared" si="2"/>
        <v>22797141</v>
      </c>
      <c r="N26" s="31">
        <f t="shared" si="2"/>
        <v>60032708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1319856560</v>
      </c>
      <c r="X26" s="31">
        <f t="shared" si="2"/>
        <v>462648822</v>
      </c>
      <c r="Y26" s="31">
        <f t="shared" si="2"/>
        <v>857207738</v>
      </c>
      <c r="Z26" s="32">
        <f>+IF(X26&lt;&gt;0,+(Y26/X26)*100,0)</f>
        <v>185.28259388932369</v>
      </c>
      <c r="AA26" s="33">
        <f>+AA13+AA25</f>
        <v>925297515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32840000</v>
      </c>
      <c r="F31" s="20">
        <v>32840000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16419996</v>
      </c>
      <c r="Y31" s="20">
        <v>-16419996</v>
      </c>
      <c r="Z31" s="21">
        <v>-100</v>
      </c>
      <c r="AA31" s="22">
        <v>32840000</v>
      </c>
    </row>
    <row r="32" spans="1:27" x14ac:dyDescent="0.25">
      <c r="A32" s="23" t="s">
        <v>59</v>
      </c>
      <c r="B32" s="17" t="s">
        <v>32</v>
      </c>
      <c r="C32" s="18">
        <v>5322187</v>
      </c>
      <c r="D32" s="18"/>
      <c r="E32" s="19">
        <v>4713628</v>
      </c>
      <c r="F32" s="20">
        <v>4713628</v>
      </c>
      <c r="G32" s="20">
        <v>4036540</v>
      </c>
      <c r="H32" s="20">
        <v>1285647</v>
      </c>
      <c r="I32" s="20"/>
      <c r="J32" s="20">
        <v>5322187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5322187</v>
      </c>
      <c r="X32" s="20">
        <v>2356812</v>
      </c>
      <c r="Y32" s="20">
        <v>2965375</v>
      </c>
      <c r="Z32" s="21">
        <v>125.82144863485081</v>
      </c>
      <c r="AA32" s="22">
        <v>4713628</v>
      </c>
    </row>
    <row r="33" spans="1:27" x14ac:dyDescent="0.25">
      <c r="A33" s="23" t="s">
        <v>60</v>
      </c>
      <c r="B33" s="17" t="s">
        <v>32</v>
      </c>
      <c r="C33" s="18">
        <v>-136607289</v>
      </c>
      <c r="D33" s="18"/>
      <c r="E33" s="19">
        <v>-23235316</v>
      </c>
      <c r="F33" s="20">
        <v>-23235316</v>
      </c>
      <c r="G33" s="20">
        <v>-132255408</v>
      </c>
      <c r="H33" s="20">
        <v>12499922</v>
      </c>
      <c r="I33" s="20"/>
      <c r="J33" s="20">
        <v>-119755486</v>
      </c>
      <c r="K33" s="20"/>
      <c r="L33" s="20">
        <v>-2721803</v>
      </c>
      <c r="M33" s="20">
        <v>-2858345</v>
      </c>
      <c r="N33" s="20">
        <v>-5580148</v>
      </c>
      <c r="O33" s="20"/>
      <c r="P33" s="20"/>
      <c r="Q33" s="20"/>
      <c r="R33" s="20"/>
      <c r="S33" s="20"/>
      <c r="T33" s="20"/>
      <c r="U33" s="20"/>
      <c r="V33" s="20"/>
      <c r="W33" s="20">
        <v>-125335634</v>
      </c>
      <c r="X33" s="20">
        <v>-11617674</v>
      </c>
      <c r="Y33" s="20">
        <v>-113717960</v>
      </c>
      <c r="Z33" s="21">
        <v>978.83586680087603</v>
      </c>
      <c r="AA33" s="22">
        <v>-23235316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85721650</v>
      </c>
      <c r="D35" s="18"/>
      <c r="E35" s="19"/>
      <c r="F35" s="20"/>
      <c r="G35" s="20">
        <v>89424189</v>
      </c>
      <c r="H35" s="20">
        <v>4047738</v>
      </c>
      <c r="I35" s="20">
        <v>1752336</v>
      </c>
      <c r="J35" s="20">
        <v>95224263</v>
      </c>
      <c r="K35" s="20">
        <v>1749364</v>
      </c>
      <c r="L35" s="20">
        <v>1901307</v>
      </c>
      <c r="M35" s="20">
        <v>2632899</v>
      </c>
      <c r="N35" s="20">
        <v>6283570</v>
      </c>
      <c r="O35" s="20"/>
      <c r="P35" s="20"/>
      <c r="Q35" s="20"/>
      <c r="R35" s="20"/>
      <c r="S35" s="20"/>
      <c r="T35" s="20"/>
      <c r="U35" s="20"/>
      <c r="V35" s="20"/>
      <c r="W35" s="20">
        <v>101507833</v>
      </c>
      <c r="X35" s="20"/>
      <c r="Y35" s="20">
        <v>101507833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-45563452</v>
      </c>
      <c r="D37" s="29">
        <f t="shared" ref="D37:Y37" si="3">SUM(D29:D36)</f>
        <v>0</v>
      </c>
      <c r="E37" s="30">
        <f t="shared" si="3"/>
        <v>14318312</v>
      </c>
      <c r="F37" s="31">
        <f t="shared" si="3"/>
        <v>14318312</v>
      </c>
      <c r="G37" s="31">
        <f t="shared" si="3"/>
        <v>-38794679</v>
      </c>
      <c r="H37" s="31">
        <f t="shared" si="3"/>
        <v>17833307</v>
      </c>
      <c r="I37" s="31">
        <f t="shared" si="3"/>
        <v>1752336</v>
      </c>
      <c r="J37" s="31">
        <f t="shared" si="3"/>
        <v>-19209036</v>
      </c>
      <c r="K37" s="31">
        <f t="shared" si="3"/>
        <v>1749364</v>
      </c>
      <c r="L37" s="31">
        <f t="shared" si="3"/>
        <v>-820496</v>
      </c>
      <c r="M37" s="31">
        <f t="shared" si="3"/>
        <v>-225446</v>
      </c>
      <c r="N37" s="31">
        <f t="shared" si="3"/>
        <v>703422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-18505614</v>
      </c>
      <c r="X37" s="31">
        <f t="shared" si="3"/>
        <v>7159134</v>
      </c>
      <c r="Y37" s="31">
        <f t="shared" si="3"/>
        <v>-25664748</v>
      </c>
      <c r="Z37" s="32">
        <f>+IF(X37&lt;&gt;0,+(Y37/X37)*100,0)</f>
        <v>-358.48956032950355</v>
      </c>
      <c r="AA37" s="33">
        <f>SUM(AA29:AA36)</f>
        <v>14318312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-45563452</v>
      </c>
      <c r="D44" s="29">
        <f>+D37+D43</f>
        <v>0</v>
      </c>
      <c r="E44" s="30">
        <f t="shared" si="5"/>
        <v>14318312</v>
      </c>
      <c r="F44" s="31">
        <f t="shared" si="5"/>
        <v>14318312</v>
      </c>
      <c r="G44" s="31">
        <f t="shared" si="5"/>
        <v>-38794679</v>
      </c>
      <c r="H44" s="31">
        <f t="shared" si="5"/>
        <v>17833307</v>
      </c>
      <c r="I44" s="31">
        <f t="shared" si="5"/>
        <v>1752336</v>
      </c>
      <c r="J44" s="31">
        <f t="shared" si="5"/>
        <v>-19209036</v>
      </c>
      <c r="K44" s="31">
        <f t="shared" si="5"/>
        <v>1749364</v>
      </c>
      <c r="L44" s="31">
        <f t="shared" si="5"/>
        <v>-820496</v>
      </c>
      <c r="M44" s="31">
        <f t="shared" si="5"/>
        <v>-225446</v>
      </c>
      <c r="N44" s="31">
        <f t="shared" si="5"/>
        <v>703422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-18505614</v>
      </c>
      <c r="X44" s="31">
        <f t="shared" si="5"/>
        <v>7159134</v>
      </c>
      <c r="Y44" s="31">
        <f t="shared" si="5"/>
        <v>-25664748</v>
      </c>
      <c r="Z44" s="32">
        <f>+IF(X44&lt;&gt;0,+(Y44/X44)*100,0)</f>
        <v>-358.48956032950355</v>
      </c>
      <c r="AA44" s="33">
        <f>+AA37+AA43</f>
        <v>14318312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1034868110</v>
      </c>
      <c r="D45" s="42">
        <f t="shared" si="6"/>
        <v>0</v>
      </c>
      <c r="E45" s="43">
        <f t="shared" si="6"/>
        <v>910979203</v>
      </c>
      <c r="F45" s="44">
        <f t="shared" si="6"/>
        <v>910979203</v>
      </c>
      <c r="G45" s="44">
        <f t="shared" si="6"/>
        <v>1198693222</v>
      </c>
      <c r="H45" s="44">
        <f t="shared" si="6"/>
        <v>79027391</v>
      </c>
      <c r="I45" s="44">
        <f t="shared" si="6"/>
        <v>1312275</v>
      </c>
      <c r="J45" s="44">
        <f t="shared" si="6"/>
        <v>1279032888</v>
      </c>
      <c r="K45" s="44">
        <f t="shared" si="6"/>
        <v>14550149</v>
      </c>
      <c r="L45" s="44">
        <f t="shared" si="6"/>
        <v>21756550</v>
      </c>
      <c r="M45" s="44">
        <f t="shared" si="6"/>
        <v>23022587</v>
      </c>
      <c r="N45" s="44">
        <f t="shared" si="6"/>
        <v>59329286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1338362174</v>
      </c>
      <c r="X45" s="44">
        <f t="shared" si="6"/>
        <v>455489688</v>
      </c>
      <c r="Y45" s="44">
        <f t="shared" si="6"/>
        <v>882872486</v>
      </c>
      <c r="Z45" s="45">
        <f>+IF(X45&lt;&gt;0,+(Y45/X45)*100,0)</f>
        <v>193.82930267347786</v>
      </c>
      <c r="AA45" s="46">
        <f>+AA26-AA44</f>
        <v>910979203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-3005843538</v>
      </c>
      <c r="D47" s="18"/>
      <c r="E47" s="19"/>
      <c r="F47" s="20"/>
      <c r="G47" s="20">
        <v>-2805266354</v>
      </c>
      <c r="H47" s="20">
        <v>395784622</v>
      </c>
      <c r="I47" s="20">
        <v>97018211</v>
      </c>
      <c r="J47" s="20">
        <v>-2312463521</v>
      </c>
      <c r="K47" s="20">
        <v>-259975512</v>
      </c>
      <c r="L47" s="20">
        <v>90129952</v>
      </c>
      <c r="M47" s="20">
        <v>85676363</v>
      </c>
      <c r="N47" s="20">
        <v>-84169197</v>
      </c>
      <c r="O47" s="20"/>
      <c r="P47" s="20"/>
      <c r="Q47" s="20"/>
      <c r="R47" s="20"/>
      <c r="S47" s="20"/>
      <c r="T47" s="20"/>
      <c r="U47" s="20"/>
      <c r="V47" s="20"/>
      <c r="W47" s="20">
        <v>-2396632718</v>
      </c>
      <c r="X47" s="20"/>
      <c r="Y47" s="20">
        <v>-2396632718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-3005843538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-2805266354</v>
      </c>
      <c r="H50" s="52">
        <f t="shared" si="7"/>
        <v>395784622</v>
      </c>
      <c r="I50" s="52">
        <f t="shared" si="7"/>
        <v>97018211</v>
      </c>
      <c r="J50" s="52">
        <f t="shared" si="7"/>
        <v>-2312463521</v>
      </c>
      <c r="K50" s="52">
        <f t="shared" si="7"/>
        <v>-259975512</v>
      </c>
      <c r="L50" s="52">
        <f t="shared" si="7"/>
        <v>90129952</v>
      </c>
      <c r="M50" s="52">
        <f t="shared" si="7"/>
        <v>85676363</v>
      </c>
      <c r="N50" s="52">
        <f t="shared" si="7"/>
        <v>-84169197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-2396632718</v>
      </c>
      <c r="X50" s="52">
        <f t="shared" si="7"/>
        <v>0</v>
      </c>
      <c r="Y50" s="52">
        <f t="shared" si="7"/>
        <v>-2396632718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57098575</v>
      </c>
      <c r="D7" s="18"/>
      <c r="E7" s="19"/>
      <c r="F7" s="20"/>
      <c r="G7" s="20">
        <v>19024574</v>
      </c>
      <c r="H7" s="20">
        <v>-11960179</v>
      </c>
      <c r="I7" s="20">
        <v>-2793702</v>
      </c>
      <c r="J7" s="20">
        <v>4270693</v>
      </c>
      <c r="K7" s="20">
        <v>-327844</v>
      </c>
      <c r="L7" s="20">
        <v>57742678</v>
      </c>
      <c r="M7" s="20">
        <v>1531394</v>
      </c>
      <c r="N7" s="20">
        <v>58946228</v>
      </c>
      <c r="O7" s="20"/>
      <c r="P7" s="20"/>
      <c r="Q7" s="20"/>
      <c r="R7" s="20"/>
      <c r="S7" s="20"/>
      <c r="T7" s="20"/>
      <c r="U7" s="20"/>
      <c r="V7" s="20"/>
      <c r="W7" s="20">
        <v>63216921</v>
      </c>
      <c r="X7" s="20"/>
      <c r="Y7" s="20">
        <v>63216921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57098575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19024574</v>
      </c>
      <c r="H13" s="31">
        <f t="shared" si="0"/>
        <v>-11960179</v>
      </c>
      <c r="I13" s="31">
        <f t="shared" si="0"/>
        <v>-2793702</v>
      </c>
      <c r="J13" s="31">
        <f t="shared" si="0"/>
        <v>4270693</v>
      </c>
      <c r="K13" s="31">
        <f t="shared" si="0"/>
        <v>-327844</v>
      </c>
      <c r="L13" s="31">
        <f t="shared" si="0"/>
        <v>57742678</v>
      </c>
      <c r="M13" s="31">
        <f t="shared" si="0"/>
        <v>1531394</v>
      </c>
      <c r="N13" s="31">
        <f t="shared" si="0"/>
        <v>58946228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63216921</v>
      </c>
      <c r="X13" s="31">
        <f t="shared" si="0"/>
        <v>0</v>
      </c>
      <c r="Y13" s="31">
        <f t="shared" si="0"/>
        <v>63216921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58711546</v>
      </c>
      <c r="D17" s="18"/>
      <c r="E17" s="19">
        <v>4000000</v>
      </c>
      <c r="F17" s="20">
        <v>4000000</v>
      </c>
      <c r="G17" s="24">
        <v>59281371</v>
      </c>
      <c r="H17" s="24">
        <v>-569825</v>
      </c>
      <c r="I17" s="24"/>
      <c r="J17" s="20">
        <v>58711546</v>
      </c>
      <c r="K17" s="24">
        <v>2898671</v>
      </c>
      <c r="L17" s="24"/>
      <c r="M17" s="20"/>
      <c r="N17" s="24">
        <v>2898671</v>
      </c>
      <c r="O17" s="24"/>
      <c r="P17" s="24"/>
      <c r="Q17" s="20"/>
      <c r="R17" s="24"/>
      <c r="S17" s="24"/>
      <c r="T17" s="20"/>
      <c r="U17" s="24"/>
      <c r="V17" s="24"/>
      <c r="W17" s="24">
        <v>61610217</v>
      </c>
      <c r="X17" s="20">
        <v>2000004</v>
      </c>
      <c r="Y17" s="24">
        <v>59610213</v>
      </c>
      <c r="Z17" s="25">
        <v>2980.5046889906221</v>
      </c>
      <c r="AA17" s="26">
        <v>4000000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58711546</v>
      </c>
      <c r="D25" s="29">
        <f t="shared" ref="D25:Y25" si="1">SUM(D15:D24)</f>
        <v>0</v>
      </c>
      <c r="E25" s="35">
        <f t="shared" si="1"/>
        <v>4000000</v>
      </c>
      <c r="F25" s="36">
        <f t="shared" si="1"/>
        <v>4000000</v>
      </c>
      <c r="G25" s="36">
        <f t="shared" si="1"/>
        <v>59281371</v>
      </c>
      <c r="H25" s="36">
        <f t="shared" si="1"/>
        <v>-569825</v>
      </c>
      <c r="I25" s="36">
        <f t="shared" si="1"/>
        <v>0</v>
      </c>
      <c r="J25" s="36">
        <f t="shared" si="1"/>
        <v>58711546</v>
      </c>
      <c r="K25" s="36">
        <f t="shared" si="1"/>
        <v>2898671</v>
      </c>
      <c r="L25" s="36">
        <f t="shared" si="1"/>
        <v>0</v>
      </c>
      <c r="M25" s="36">
        <f t="shared" si="1"/>
        <v>0</v>
      </c>
      <c r="N25" s="36">
        <f t="shared" si="1"/>
        <v>2898671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61610217</v>
      </c>
      <c r="X25" s="36">
        <f t="shared" si="1"/>
        <v>2000004</v>
      </c>
      <c r="Y25" s="36">
        <f t="shared" si="1"/>
        <v>59610213</v>
      </c>
      <c r="Z25" s="37">
        <f>+IF(X25&lt;&gt;0,+(Y25/X25)*100,0)</f>
        <v>2980.5046889906221</v>
      </c>
      <c r="AA25" s="38">
        <f>SUM(AA15:AA24)</f>
        <v>4000000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115810121</v>
      </c>
      <c r="D26" s="29">
        <f>+D13+D25</f>
        <v>0</v>
      </c>
      <c r="E26" s="30">
        <f t="shared" si="2"/>
        <v>4000000</v>
      </c>
      <c r="F26" s="31">
        <f t="shared" si="2"/>
        <v>4000000</v>
      </c>
      <c r="G26" s="31">
        <f t="shared" si="2"/>
        <v>78305945</v>
      </c>
      <c r="H26" s="31">
        <f t="shared" si="2"/>
        <v>-12530004</v>
      </c>
      <c r="I26" s="31">
        <f t="shared" si="2"/>
        <v>-2793702</v>
      </c>
      <c r="J26" s="31">
        <f t="shared" si="2"/>
        <v>62982239</v>
      </c>
      <c r="K26" s="31">
        <f t="shared" si="2"/>
        <v>2570827</v>
      </c>
      <c r="L26" s="31">
        <f t="shared" si="2"/>
        <v>57742678</v>
      </c>
      <c r="M26" s="31">
        <f t="shared" si="2"/>
        <v>1531394</v>
      </c>
      <c r="N26" s="31">
        <f t="shared" si="2"/>
        <v>61844899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124827138</v>
      </c>
      <c r="X26" s="31">
        <f t="shared" si="2"/>
        <v>2000004</v>
      </c>
      <c r="Y26" s="31">
        <f t="shared" si="2"/>
        <v>122827134</v>
      </c>
      <c r="Z26" s="32">
        <f>+IF(X26&lt;&gt;0,+(Y26/X26)*100,0)</f>
        <v>6141.3444173111657</v>
      </c>
      <c r="AA26" s="33">
        <f>+AA13+AA25</f>
        <v>4000000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2898954</v>
      </c>
      <c r="D31" s="18"/>
      <c r="E31" s="19">
        <v>-71223120</v>
      </c>
      <c r="F31" s="20">
        <v>-71223120</v>
      </c>
      <c r="G31" s="20">
        <v>2919180</v>
      </c>
      <c r="H31" s="20">
        <v>22720</v>
      </c>
      <c r="I31" s="20">
        <v>17010</v>
      </c>
      <c r="J31" s="20">
        <v>2958910</v>
      </c>
      <c r="K31" s="20">
        <v>58791</v>
      </c>
      <c r="L31" s="20">
        <v>50273</v>
      </c>
      <c r="M31" s="20">
        <v>19212</v>
      </c>
      <c r="N31" s="20">
        <v>128276</v>
      </c>
      <c r="O31" s="20"/>
      <c r="P31" s="20"/>
      <c r="Q31" s="20"/>
      <c r="R31" s="20"/>
      <c r="S31" s="20"/>
      <c r="T31" s="20"/>
      <c r="U31" s="20"/>
      <c r="V31" s="20"/>
      <c r="W31" s="20">
        <v>3087186</v>
      </c>
      <c r="X31" s="20">
        <v>-35611560</v>
      </c>
      <c r="Y31" s="20">
        <v>38698746</v>
      </c>
      <c r="Z31" s="21">
        <v>-108.66905577851686</v>
      </c>
      <c r="AA31" s="22">
        <v>-71223120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11575964</v>
      </c>
      <c r="D35" s="18"/>
      <c r="E35" s="19"/>
      <c r="F35" s="20"/>
      <c r="G35" s="20">
        <v>11732420</v>
      </c>
      <c r="H35" s="20">
        <v>677313</v>
      </c>
      <c r="I35" s="20">
        <v>-410859</v>
      </c>
      <c r="J35" s="20">
        <v>11998874</v>
      </c>
      <c r="K35" s="20">
        <v>-83566</v>
      </c>
      <c r="L35" s="20">
        <v>47793</v>
      </c>
      <c r="M35" s="20">
        <v>151312</v>
      </c>
      <c r="N35" s="20">
        <v>115539</v>
      </c>
      <c r="O35" s="20"/>
      <c r="P35" s="20"/>
      <c r="Q35" s="20"/>
      <c r="R35" s="20"/>
      <c r="S35" s="20"/>
      <c r="T35" s="20"/>
      <c r="U35" s="20"/>
      <c r="V35" s="20"/>
      <c r="W35" s="20">
        <v>12114413</v>
      </c>
      <c r="X35" s="20"/>
      <c r="Y35" s="20">
        <v>12114413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14474918</v>
      </c>
      <c r="D37" s="29">
        <f t="shared" ref="D37:Y37" si="3">SUM(D29:D36)</f>
        <v>0</v>
      </c>
      <c r="E37" s="30">
        <f t="shared" si="3"/>
        <v>-71223120</v>
      </c>
      <c r="F37" s="31">
        <f t="shared" si="3"/>
        <v>-71223120</v>
      </c>
      <c r="G37" s="31">
        <f t="shared" si="3"/>
        <v>14651600</v>
      </c>
      <c r="H37" s="31">
        <f t="shared" si="3"/>
        <v>700033</v>
      </c>
      <c r="I37" s="31">
        <f t="shared" si="3"/>
        <v>-393849</v>
      </c>
      <c r="J37" s="31">
        <f t="shared" si="3"/>
        <v>14957784</v>
      </c>
      <c r="K37" s="31">
        <f t="shared" si="3"/>
        <v>-24775</v>
      </c>
      <c r="L37" s="31">
        <f t="shared" si="3"/>
        <v>98066</v>
      </c>
      <c r="M37" s="31">
        <f t="shared" si="3"/>
        <v>170524</v>
      </c>
      <c r="N37" s="31">
        <f t="shared" si="3"/>
        <v>243815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15201599</v>
      </c>
      <c r="X37" s="31">
        <f t="shared" si="3"/>
        <v>-35611560</v>
      </c>
      <c r="Y37" s="31">
        <f t="shared" si="3"/>
        <v>50813159</v>
      </c>
      <c r="Z37" s="32">
        <f>+IF(X37&lt;&gt;0,+(Y37/X37)*100,0)</f>
        <v>-142.68725941800921</v>
      </c>
      <c r="AA37" s="33">
        <f>SUM(AA29:AA36)</f>
        <v>-71223120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14474918</v>
      </c>
      <c r="D44" s="29">
        <f>+D37+D43</f>
        <v>0</v>
      </c>
      <c r="E44" s="30">
        <f t="shared" si="5"/>
        <v>-71223120</v>
      </c>
      <c r="F44" s="31">
        <f t="shared" si="5"/>
        <v>-71223120</v>
      </c>
      <c r="G44" s="31">
        <f t="shared" si="5"/>
        <v>14651600</v>
      </c>
      <c r="H44" s="31">
        <f t="shared" si="5"/>
        <v>700033</v>
      </c>
      <c r="I44" s="31">
        <f t="shared" si="5"/>
        <v>-393849</v>
      </c>
      <c r="J44" s="31">
        <f t="shared" si="5"/>
        <v>14957784</v>
      </c>
      <c r="K44" s="31">
        <f t="shared" si="5"/>
        <v>-24775</v>
      </c>
      <c r="L44" s="31">
        <f t="shared" si="5"/>
        <v>98066</v>
      </c>
      <c r="M44" s="31">
        <f t="shared" si="5"/>
        <v>170524</v>
      </c>
      <c r="N44" s="31">
        <f t="shared" si="5"/>
        <v>243815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15201599</v>
      </c>
      <c r="X44" s="31">
        <f t="shared" si="5"/>
        <v>-35611560</v>
      </c>
      <c r="Y44" s="31">
        <f t="shared" si="5"/>
        <v>50813159</v>
      </c>
      <c r="Z44" s="32">
        <f>+IF(X44&lt;&gt;0,+(Y44/X44)*100,0)</f>
        <v>-142.68725941800921</v>
      </c>
      <c r="AA44" s="33">
        <f>+AA37+AA43</f>
        <v>-71223120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101335203</v>
      </c>
      <c r="D45" s="42">
        <f t="shared" si="6"/>
        <v>0</v>
      </c>
      <c r="E45" s="43">
        <f t="shared" si="6"/>
        <v>75223120</v>
      </c>
      <c r="F45" s="44">
        <f t="shared" si="6"/>
        <v>75223120</v>
      </c>
      <c r="G45" s="44">
        <f t="shared" si="6"/>
        <v>63654345</v>
      </c>
      <c r="H45" s="44">
        <f t="shared" si="6"/>
        <v>-13230037</v>
      </c>
      <c r="I45" s="44">
        <f t="shared" si="6"/>
        <v>-2399853</v>
      </c>
      <c r="J45" s="44">
        <f t="shared" si="6"/>
        <v>48024455</v>
      </c>
      <c r="K45" s="44">
        <f t="shared" si="6"/>
        <v>2595602</v>
      </c>
      <c r="L45" s="44">
        <f t="shared" si="6"/>
        <v>57644612</v>
      </c>
      <c r="M45" s="44">
        <f t="shared" si="6"/>
        <v>1360870</v>
      </c>
      <c r="N45" s="44">
        <f t="shared" si="6"/>
        <v>61601084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109625539</v>
      </c>
      <c r="X45" s="44">
        <f t="shared" si="6"/>
        <v>37611564</v>
      </c>
      <c r="Y45" s="44">
        <f t="shared" si="6"/>
        <v>72013975</v>
      </c>
      <c r="Z45" s="45">
        <f>+IF(X45&lt;&gt;0,+(Y45/X45)*100,0)</f>
        <v>191.46764277071807</v>
      </c>
      <c r="AA45" s="46">
        <f>+AA26-AA44</f>
        <v>75223120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34652963</v>
      </c>
      <c r="D47" s="18"/>
      <c r="E47" s="19">
        <v>-18875745</v>
      </c>
      <c r="F47" s="20">
        <v>-18875745</v>
      </c>
      <c r="G47" s="20">
        <v>38098926</v>
      </c>
      <c r="H47" s="20">
        <v>20228748</v>
      </c>
      <c r="I47" s="20">
        <v>4247216</v>
      </c>
      <c r="J47" s="20">
        <v>62574890</v>
      </c>
      <c r="K47" s="20">
        <v>-6562213</v>
      </c>
      <c r="L47" s="20">
        <v>-5780404</v>
      </c>
      <c r="M47" s="20">
        <v>-1201275</v>
      </c>
      <c r="N47" s="20">
        <v>-13543892</v>
      </c>
      <c r="O47" s="20"/>
      <c r="P47" s="20"/>
      <c r="Q47" s="20"/>
      <c r="R47" s="20"/>
      <c r="S47" s="20"/>
      <c r="T47" s="20"/>
      <c r="U47" s="20"/>
      <c r="V47" s="20"/>
      <c r="W47" s="20">
        <v>49030998</v>
      </c>
      <c r="X47" s="20">
        <v>-9437874</v>
      </c>
      <c r="Y47" s="20">
        <v>58468872</v>
      </c>
      <c r="Z47" s="47">
        <v>-619.51316578288709</v>
      </c>
      <c r="AA47" s="22">
        <v>-18875745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34652963</v>
      </c>
      <c r="D50" s="50">
        <f t="shared" ref="D50:Y50" si="7">SUM(D47:D49)</f>
        <v>0</v>
      </c>
      <c r="E50" s="51">
        <f t="shared" si="7"/>
        <v>-18875745</v>
      </c>
      <c r="F50" s="52">
        <f t="shared" si="7"/>
        <v>-18875745</v>
      </c>
      <c r="G50" s="52">
        <f t="shared" si="7"/>
        <v>38098926</v>
      </c>
      <c r="H50" s="52">
        <f t="shared" si="7"/>
        <v>20228748</v>
      </c>
      <c r="I50" s="52">
        <f t="shared" si="7"/>
        <v>4247216</v>
      </c>
      <c r="J50" s="52">
        <f t="shared" si="7"/>
        <v>62574890</v>
      </c>
      <c r="K50" s="52">
        <f t="shared" si="7"/>
        <v>-6562213</v>
      </c>
      <c r="L50" s="52">
        <f t="shared" si="7"/>
        <v>-5780404</v>
      </c>
      <c r="M50" s="52">
        <f t="shared" si="7"/>
        <v>-1201275</v>
      </c>
      <c r="N50" s="52">
        <f t="shared" si="7"/>
        <v>-13543892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49030998</v>
      </c>
      <c r="X50" s="52">
        <f t="shared" si="7"/>
        <v>-9437874</v>
      </c>
      <c r="Y50" s="52">
        <f t="shared" si="7"/>
        <v>58468872</v>
      </c>
      <c r="Z50" s="53">
        <f>+IF(X50&lt;&gt;0,+(Y50/X50)*100,0)</f>
        <v>-619.51316578288709</v>
      </c>
      <c r="AA50" s="54">
        <f>SUM(AA47:AA49)</f>
        <v>-18875745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338444585</v>
      </c>
      <c r="D6" s="18"/>
      <c r="E6" s="19">
        <v>-145195964</v>
      </c>
      <c r="F6" s="20">
        <v>-145195964</v>
      </c>
      <c r="G6" s="20">
        <v>-174349703</v>
      </c>
      <c r="H6" s="20">
        <v>33875473</v>
      </c>
      <c r="I6" s="20">
        <v>-889471</v>
      </c>
      <c r="J6" s="20">
        <v>-141363701</v>
      </c>
      <c r="K6" s="20">
        <v>16116412</v>
      </c>
      <c r="L6" s="20">
        <v>52753420</v>
      </c>
      <c r="M6" s="20">
        <v>-73147927</v>
      </c>
      <c r="N6" s="20">
        <v>-4278095</v>
      </c>
      <c r="O6" s="20"/>
      <c r="P6" s="20"/>
      <c r="Q6" s="20"/>
      <c r="R6" s="20"/>
      <c r="S6" s="20"/>
      <c r="T6" s="20"/>
      <c r="U6" s="20"/>
      <c r="V6" s="20"/>
      <c r="W6" s="20">
        <v>-145641796</v>
      </c>
      <c r="X6" s="20">
        <v>-18014879</v>
      </c>
      <c r="Y6" s="20">
        <v>-127626917</v>
      </c>
      <c r="Z6" s="21">
        <v>708.45281281101029</v>
      </c>
      <c r="AA6" s="22">
        <v>-145195964</v>
      </c>
    </row>
    <row r="7" spans="1:27" x14ac:dyDescent="0.25">
      <c r="A7" s="23" t="s">
        <v>35</v>
      </c>
      <c r="B7" s="17" t="s">
        <v>32</v>
      </c>
      <c r="C7" s="18">
        <v>-4570766222</v>
      </c>
      <c r="D7" s="18"/>
      <c r="E7" s="19">
        <v>-3741609249</v>
      </c>
      <c r="F7" s="20">
        <v>-3741609249</v>
      </c>
      <c r="G7" s="20">
        <v>-5772506197</v>
      </c>
      <c r="H7" s="20">
        <v>28893110</v>
      </c>
      <c r="I7" s="20">
        <v>13513758</v>
      </c>
      <c r="J7" s="20">
        <v>-5730099329</v>
      </c>
      <c r="K7" s="20">
        <v>-34475630</v>
      </c>
      <c r="L7" s="20">
        <v>-2496115</v>
      </c>
      <c r="M7" s="20">
        <v>13370461</v>
      </c>
      <c r="N7" s="20">
        <v>-23601284</v>
      </c>
      <c r="O7" s="20"/>
      <c r="P7" s="20"/>
      <c r="Q7" s="20"/>
      <c r="R7" s="20"/>
      <c r="S7" s="20"/>
      <c r="T7" s="20"/>
      <c r="U7" s="20"/>
      <c r="V7" s="20"/>
      <c r="W7" s="20">
        <v>-5753700613</v>
      </c>
      <c r="X7" s="20">
        <v>-3778185878</v>
      </c>
      <c r="Y7" s="20">
        <v>-1975514735</v>
      </c>
      <c r="Z7" s="21">
        <v>52.287388677810313</v>
      </c>
      <c r="AA7" s="22">
        <v>-3741609249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-4232321637</v>
      </c>
      <c r="D13" s="29">
        <f>SUM(D6:D12)</f>
        <v>0</v>
      </c>
      <c r="E13" s="30">
        <f t="shared" si="0"/>
        <v>-3886805213</v>
      </c>
      <c r="F13" s="31">
        <f t="shared" si="0"/>
        <v>-3886805213</v>
      </c>
      <c r="G13" s="31">
        <f t="shared" si="0"/>
        <v>-5946855900</v>
      </c>
      <c r="H13" s="31">
        <f t="shared" si="0"/>
        <v>62768583</v>
      </c>
      <c r="I13" s="31">
        <f t="shared" si="0"/>
        <v>12624287</v>
      </c>
      <c r="J13" s="31">
        <f t="shared" si="0"/>
        <v>-5871463030</v>
      </c>
      <c r="K13" s="31">
        <f t="shared" si="0"/>
        <v>-18359218</v>
      </c>
      <c r="L13" s="31">
        <f t="shared" si="0"/>
        <v>50257305</v>
      </c>
      <c r="M13" s="31">
        <f t="shared" si="0"/>
        <v>-59777466</v>
      </c>
      <c r="N13" s="31">
        <f t="shared" si="0"/>
        <v>-27879379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-5899342409</v>
      </c>
      <c r="X13" s="31">
        <f t="shared" si="0"/>
        <v>-3796200757</v>
      </c>
      <c r="Y13" s="31">
        <f t="shared" si="0"/>
        <v>-2103141652</v>
      </c>
      <c r="Z13" s="32">
        <f>+IF(X13&lt;&gt;0,+(Y13/X13)*100,0)</f>
        <v>55.4012231339956</v>
      </c>
      <c r="AA13" s="33">
        <f>SUM(AA6:AA12)</f>
        <v>-3886805213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-486116596</v>
      </c>
      <c r="D17" s="18"/>
      <c r="E17" s="19">
        <v>-497308494</v>
      </c>
      <c r="F17" s="20">
        <v>-497308494</v>
      </c>
      <c r="G17" s="24">
        <v>-465518669</v>
      </c>
      <c r="H17" s="24">
        <v>-213278</v>
      </c>
      <c r="I17" s="24">
        <v>3614873</v>
      </c>
      <c r="J17" s="20">
        <v>-462117074</v>
      </c>
      <c r="K17" s="24"/>
      <c r="L17" s="24">
        <v>1176635</v>
      </c>
      <c r="M17" s="20">
        <v>1727111</v>
      </c>
      <c r="N17" s="24">
        <v>2903746</v>
      </c>
      <c r="O17" s="24"/>
      <c r="P17" s="24"/>
      <c r="Q17" s="20"/>
      <c r="R17" s="24"/>
      <c r="S17" s="24"/>
      <c r="T17" s="20"/>
      <c r="U17" s="24"/>
      <c r="V17" s="24"/>
      <c r="W17" s="24">
        <v>-459213328</v>
      </c>
      <c r="X17" s="20">
        <v>-502308490</v>
      </c>
      <c r="Y17" s="24">
        <v>43095162</v>
      </c>
      <c r="Z17" s="25">
        <v>-8.5794213830628276</v>
      </c>
      <c r="AA17" s="26">
        <v>-497308494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-486116596</v>
      </c>
      <c r="D25" s="29">
        <f t="shared" ref="D25:Y25" si="1">SUM(D15:D24)</f>
        <v>0</v>
      </c>
      <c r="E25" s="35">
        <f t="shared" si="1"/>
        <v>-497308494</v>
      </c>
      <c r="F25" s="36">
        <f t="shared" si="1"/>
        <v>-497308494</v>
      </c>
      <c r="G25" s="36">
        <f t="shared" si="1"/>
        <v>-465518669</v>
      </c>
      <c r="H25" s="36">
        <f t="shared" si="1"/>
        <v>-213278</v>
      </c>
      <c r="I25" s="36">
        <f t="shared" si="1"/>
        <v>3614873</v>
      </c>
      <c r="J25" s="36">
        <f t="shared" si="1"/>
        <v>-462117074</v>
      </c>
      <c r="K25" s="36">
        <f t="shared" si="1"/>
        <v>0</v>
      </c>
      <c r="L25" s="36">
        <f t="shared" si="1"/>
        <v>1176635</v>
      </c>
      <c r="M25" s="36">
        <f t="shared" si="1"/>
        <v>1727111</v>
      </c>
      <c r="N25" s="36">
        <f t="shared" si="1"/>
        <v>2903746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-459213328</v>
      </c>
      <c r="X25" s="36">
        <f t="shared" si="1"/>
        <v>-502308490</v>
      </c>
      <c r="Y25" s="36">
        <f t="shared" si="1"/>
        <v>43095162</v>
      </c>
      <c r="Z25" s="37">
        <f>+IF(X25&lt;&gt;0,+(Y25/X25)*100,0)</f>
        <v>-8.5794213830628276</v>
      </c>
      <c r="AA25" s="38">
        <f>SUM(AA15:AA24)</f>
        <v>-497308494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-4718438233</v>
      </c>
      <c r="D26" s="29">
        <f>+D13+D25</f>
        <v>0</v>
      </c>
      <c r="E26" s="30">
        <f t="shared" si="2"/>
        <v>-4384113707</v>
      </c>
      <c r="F26" s="31">
        <f t="shared" si="2"/>
        <v>-4384113707</v>
      </c>
      <c r="G26" s="31">
        <f t="shared" si="2"/>
        <v>-6412374569</v>
      </c>
      <c r="H26" s="31">
        <f t="shared" si="2"/>
        <v>62555305</v>
      </c>
      <c r="I26" s="31">
        <f t="shared" si="2"/>
        <v>16239160</v>
      </c>
      <c r="J26" s="31">
        <f t="shared" si="2"/>
        <v>-6333580104</v>
      </c>
      <c r="K26" s="31">
        <f t="shared" si="2"/>
        <v>-18359218</v>
      </c>
      <c r="L26" s="31">
        <f t="shared" si="2"/>
        <v>51433940</v>
      </c>
      <c r="M26" s="31">
        <f t="shared" si="2"/>
        <v>-58050355</v>
      </c>
      <c r="N26" s="31">
        <f t="shared" si="2"/>
        <v>-24975633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-6358555737</v>
      </c>
      <c r="X26" s="31">
        <f t="shared" si="2"/>
        <v>-4298509247</v>
      </c>
      <c r="Y26" s="31">
        <f t="shared" si="2"/>
        <v>-2060046490</v>
      </c>
      <c r="Z26" s="32">
        <f>+IF(X26&lt;&gt;0,+(Y26/X26)*100,0)</f>
        <v>47.924672755740616</v>
      </c>
      <c r="AA26" s="33">
        <f>+AA13+AA25</f>
        <v>-4384113707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32129854</v>
      </c>
      <c r="D31" s="18"/>
      <c r="E31" s="19">
        <v>29668964</v>
      </c>
      <c r="F31" s="20">
        <v>29668964</v>
      </c>
      <c r="G31" s="20">
        <v>32201958</v>
      </c>
      <c r="H31" s="20">
        <v>790427</v>
      </c>
      <c r="I31" s="20">
        <v>338648</v>
      </c>
      <c r="J31" s="20">
        <v>33331033</v>
      </c>
      <c r="K31" s="20">
        <v>726899</v>
      </c>
      <c r="L31" s="20">
        <v>160154</v>
      </c>
      <c r="M31" s="20">
        <v>713647</v>
      </c>
      <c r="N31" s="20">
        <v>1600700</v>
      </c>
      <c r="O31" s="20"/>
      <c r="P31" s="20"/>
      <c r="Q31" s="20"/>
      <c r="R31" s="20"/>
      <c r="S31" s="20"/>
      <c r="T31" s="20"/>
      <c r="U31" s="20"/>
      <c r="V31" s="20"/>
      <c r="W31" s="20">
        <v>34931733</v>
      </c>
      <c r="X31" s="20">
        <v>29668964</v>
      </c>
      <c r="Y31" s="20">
        <v>5262769</v>
      </c>
      <c r="Z31" s="21">
        <v>17.738297164673494</v>
      </c>
      <c r="AA31" s="22">
        <v>29668964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77393940</v>
      </c>
      <c r="I32" s="20">
        <v>47349670</v>
      </c>
      <c r="J32" s="20">
        <v>124743610</v>
      </c>
      <c r="K32" s="20">
        <v>18030743</v>
      </c>
      <c r="L32" s="20">
        <v>47298781</v>
      </c>
      <c r="M32" s="20">
        <v>-36085044</v>
      </c>
      <c r="N32" s="20">
        <v>29244480</v>
      </c>
      <c r="O32" s="20"/>
      <c r="P32" s="20"/>
      <c r="Q32" s="20"/>
      <c r="R32" s="20"/>
      <c r="S32" s="20"/>
      <c r="T32" s="20"/>
      <c r="U32" s="20"/>
      <c r="V32" s="20"/>
      <c r="W32" s="20">
        <v>153988090</v>
      </c>
      <c r="X32" s="20"/>
      <c r="Y32" s="20">
        <v>153988090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32129854</v>
      </c>
      <c r="D37" s="29">
        <f t="shared" ref="D37:Y37" si="3">SUM(D29:D36)</f>
        <v>0</v>
      </c>
      <c r="E37" s="30">
        <f t="shared" si="3"/>
        <v>29668964</v>
      </c>
      <c r="F37" s="31">
        <f t="shared" si="3"/>
        <v>29668964</v>
      </c>
      <c r="G37" s="31">
        <f t="shared" si="3"/>
        <v>32201958</v>
      </c>
      <c r="H37" s="31">
        <f t="shared" si="3"/>
        <v>78184367</v>
      </c>
      <c r="I37" s="31">
        <f t="shared" si="3"/>
        <v>47688318</v>
      </c>
      <c r="J37" s="31">
        <f t="shared" si="3"/>
        <v>158074643</v>
      </c>
      <c r="K37" s="31">
        <f t="shared" si="3"/>
        <v>18757642</v>
      </c>
      <c r="L37" s="31">
        <f t="shared" si="3"/>
        <v>47458935</v>
      </c>
      <c r="M37" s="31">
        <f t="shared" si="3"/>
        <v>-35371397</v>
      </c>
      <c r="N37" s="31">
        <f t="shared" si="3"/>
        <v>30845180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188919823</v>
      </c>
      <c r="X37" s="31">
        <f t="shared" si="3"/>
        <v>29668964</v>
      </c>
      <c r="Y37" s="31">
        <f t="shared" si="3"/>
        <v>159250859</v>
      </c>
      <c r="Z37" s="32">
        <f>+IF(X37&lt;&gt;0,+(Y37/X37)*100,0)</f>
        <v>536.75908265620592</v>
      </c>
      <c r="AA37" s="33">
        <f>SUM(AA29:AA36)</f>
        <v>29668964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32129854</v>
      </c>
      <c r="D44" s="29">
        <f>+D37+D43</f>
        <v>0</v>
      </c>
      <c r="E44" s="30">
        <f t="shared" si="5"/>
        <v>29668964</v>
      </c>
      <c r="F44" s="31">
        <f t="shared" si="5"/>
        <v>29668964</v>
      </c>
      <c r="G44" s="31">
        <f t="shared" si="5"/>
        <v>32201958</v>
      </c>
      <c r="H44" s="31">
        <f t="shared" si="5"/>
        <v>78184367</v>
      </c>
      <c r="I44" s="31">
        <f t="shared" si="5"/>
        <v>47688318</v>
      </c>
      <c r="J44" s="31">
        <f t="shared" si="5"/>
        <v>158074643</v>
      </c>
      <c r="K44" s="31">
        <f t="shared" si="5"/>
        <v>18757642</v>
      </c>
      <c r="L44" s="31">
        <f t="shared" si="5"/>
        <v>47458935</v>
      </c>
      <c r="M44" s="31">
        <f t="shared" si="5"/>
        <v>-35371397</v>
      </c>
      <c r="N44" s="31">
        <f t="shared" si="5"/>
        <v>30845180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188919823</v>
      </c>
      <c r="X44" s="31">
        <f t="shared" si="5"/>
        <v>29668964</v>
      </c>
      <c r="Y44" s="31">
        <f t="shared" si="5"/>
        <v>159250859</v>
      </c>
      <c r="Z44" s="32">
        <f>+IF(X44&lt;&gt;0,+(Y44/X44)*100,0)</f>
        <v>536.75908265620592</v>
      </c>
      <c r="AA44" s="33">
        <f>+AA37+AA43</f>
        <v>29668964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-4750568087</v>
      </c>
      <c r="D45" s="42">
        <f t="shared" si="6"/>
        <v>0</v>
      </c>
      <c r="E45" s="43">
        <f t="shared" si="6"/>
        <v>-4413782671</v>
      </c>
      <c r="F45" s="44">
        <f t="shared" si="6"/>
        <v>-4413782671</v>
      </c>
      <c r="G45" s="44">
        <f t="shared" si="6"/>
        <v>-6444576527</v>
      </c>
      <c r="H45" s="44">
        <f t="shared" si="6"/>
        <v>-15629062</v>
      </c>
      <c r="I45" s="44">
        <f t="shared" si="6"/>
        <v>-31449158</v>
      </c>
      <c r="J45" s="44">
        <f t="shared" si="6"/>
        <v>-6491654747</v>
      </c>
      <c r="K45" s="44">
        <f t="shared" si="6"/>
        <v>-37116860</v>
      </c>
      <c r="L45" s="44">
        <f t="shared" si="6"/>
        <v>3975005</v>
      </c>
      <c r="M45" s="44">
        <f t="shared" si="6"/>
        <v>-22678958</v>
      </c>
      <c r="N45" s="44">
        <f t="shared" si="6"/>
        <v>-55820813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-6547475560</v>
      </c>
      <c r="X45" s="44">
        <f t="shared" si="6"/>
        <v>-4328178211</v>
      </c>
      <c r="Y45" s="44">
        <f t="shared" si="6"/>
        <v>-2219297349</v>
      </c>
      <c r="Z45" s="45">
        <f>+IF(X45&lt;&gt;0,+(Y45/X45)*100,0)</f>
        <v>51.275553842946877</v>
      </c>
      <c r="AA45" s="46">
        <f>+AA26-AA44</f>
        <v>-4413782671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-62042705</v>
      </c>
      <c r="F47" s="20">
        <v>-62042705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23561755</v>
      </c>
      <c r="Y47" s="20">
        <v>-23561755</v>
      </c>
      <c r="Z47" s="47">
        <v>-100</v>
      </c>
      <c r="AA47" s="22">
        <v>-62042705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-62042705</v>
      </c>
      <c r="F50" s="52">
        <f t="shared" si="7"/>
        <v>-62042705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23561755</v>
      </c>
      <c r="Y50" s="52">
        <f t="shared" si="7"/>
        <v>-23561755</v>
      </c>
      <c r="Z50" s="53">
        <f>+IF(X50&lt;&gt;0,+(Y50/X50)*100,0)</f>
        <v>-100</v>
      </c>
      <c r="AA50" s="54">
        <f>SUM(AA47:AA49)</f>
        <v>-62042705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344679659</v>
      </c>
      <c r="D7" s="18"/>
      <c r="E7" s="19">
        <v>1548305201</v>
      </c>
      <c r="F7" s="20">
        <v>1862992097</v>
      </c>
      <c r="G7" s="20">
        <v>24197869</v>
      </c>
      <c r="H7" s="20">
        <v>72297360</v>
      </c>
      <c r="I7" s="20">
        <v>-3610173</v>
      </c>
      <c r="J7" s="20">
        <v>92885056</v>
      </c>
      <c r="K7" s="20">
        <v>-598187778</v>
      </c>
      <c r="L7" s="20">
        <v>220761410</v>
      </c>
      <c r="M7" s="20">
        <v>-377752041</v>
      </c>
      <c r="N7" s="20">
        <v>-755178409</v>
      </c>
      <c r="O7" s="20"/>
      <c r="P7" s="20"/>
      <c r="Q7" s="20"/>
      <c r="R7" s="20"/>
      <c r="S7" s="20"/>
      <c r="T7" s="20"/>
      <c r="U7" s="20"/>
      <c r="V7" s="20"/>
      <c r="W7" s="20">
        <v>-662293353</v>
      </c>
      <c r="X7" s="20">
        <v>1424282405</v>
      </c>
      <c r="Y7" s="20">
        <v>-2086575758</v>
      </c>
      <c r="Z7" s="21">
        <v>-146.50014285614938</v>
      </c>
      <c r="AA7" s="22">
        <v>1862992097</v>
      </c>
    </row>
    <row r="8" spans="1:27" x14ac:dyDescent="0.25">
      <c r="A8" s="23" t="s">
        <v>36</v>
      </c>
      <c r="B8" s="17" t="s">
        <v>32</v>
      </c>
      <c r="C8" s="18">
        <v>57723938</v>
      </c>
      <c r="D8" s="18"/>
      <c r="E8" s="19"/>
      <c r="F8" s="20"/>
      <c r="G8" s="20">
        <v>2488</v>
      </c>
      <c r="H8" s="20">
        <v>409</v>
      </c>
      <c r="I8" s="20">
        <v>-2127</v>
      </c>
      <c r="J8" s="20">
        <v>770</v>
      </c>
      <c r="K8" s="20">
        <v>57699014</v>
      </c>
      <c r="L8" s="20">
        <v>26931</v>
      </c>
      <c r="M8" s="20">
        <v>-26997</v>
      </c>
      <c r="N8" s="20">
        <v>57698948</v>
      </c>
      <c r="O8" s="20"/>
      <c r="P8" s="20"/>
      <c r="Q8" s="20"/>
      <c r="R8" s="20"/>
      <c r="S8" s="20"/>
      <c r="T8" s="20"/>
      <c r="U8" s="20"/>
      <c r="V8" s="20"/>
      <c r="W8" s="20">
        <v>57699718</v>
      </c>
      <c r="X8" s="20"/>
      <c r="Y8" s="20">
        <v>57699718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38202796</v>
      </c>
      <c r="D11" s="18"/>
      <c r="E11" s="19"/>
      <c r="F11" s="20"/>
      <c r="G11" s="24">
        <v>-290631514</v>
      </c>
      <c r="H11" s="24">
        <v>-1762426</v>
      </c>
      <c r="I11" s="24">
        <v>206171</v>
      </c>
      <c r="J11" s="20">
        <v>-292187769</v>
      </c>
      <c r="K11" s="24">
        <v>481524</v>
      </c>
      <c r="L11" s="24">
        <v>188748</v>
      </c>
      <c r="M11" s="20">
        <v>536962</v>
      </c>
      <c r="N11" s="24">
        <v>1207234</v>
      </c>
      <c r="O11" s="24"/>
      <c r="P11" s="24"/>
      <c r="Q11" s="20"/>
      <c r="R11" s="24"/>
      <c r="S11" s="24"/>
      <c r="T11" s="20"/>
      <c r="U11" s="24"/>
      <c r="V11" s="24"/>
      <c r="W11" s="24">
        <v>-290980535</v>
      </c>
      <c r="X11" s="20"/>
      <c r="Y11" s="24">
        <v>-290980535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-16600</v>
      </c>
      <c r="D12" s="18"/>
      <c r="E12" s="19"/>
      <c r="F12" s="20"/>
      <c r="G12" s="20"/>
      <c r="H12" s="20"/>
      <c r="I12" s="20"/>
      <c r="J12" s="20"/>
      <c r="K12" s="20">
        <v>-16600</v>
      </c>
      <c r="L12" s="20"/>
      <c r="M12" s="20"/>
      <c r="N12" s="20">
        <v>-16600</v>
      </c>
      <c r="O12" s="20"/>
      <c r="P12" s="20"/>
      <c r="Q12" s="20"/>
      <c r="R12" s="20"/>
      <c r="S12" s="20"/>
      <c r="T12" s="20"/>
      <c r="U12" s="20"/>
      <c r="V12" s="20"/>
      <c r="W12" s="20">
        <v>-16600</v>
      </c>
      <c r="X12" s="20"/>
      <c r="Y12" s="20">
        <v>-16600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440589793</v>
      </c>
      <c r="D13" s="29">
        <f>SUM(D6:D12)</f>
        <v>0</v>
      </c>
      <c r="E13" s="30">
        <f t="shared" si="0"/>
        <v>1548305201</v>
      </c>
      <c r="F13" s="31">
        <f t="shared" si="0"/>
        <v>1862992097</v>
      </c>
      <c r="G13" s="31">
        <f t="shared" si="0"/>
        <v>-266431157</v>
      </c>
      <c r="H13" s="31">
        <f t="shared" si="0"/>
        <v>70535343</v>
      </c>
      <c r="I13" s="31">
        <f t="shared" si="0"/>
        <v>-3406129</v>
      </c>
      <c r="J13" s="31">
        <f t="shared" si="0"/>
        <v>-199301943</v>
      </c>
      <c r="K13" s="31">
        <f t="shared" si="0"/>
        <v>-540023840</v>
      </c>
      <c r="L13" s="31">
        <f t="shared" si="0"/>
        <v>220977089</v>
      </c>
      <c r="M13" s="31">
        <f t="shared" si="0"/>
        <v>-377242076</v>
      </c>
      <c r="N13" s="31">
        <f t="shared" si="0"/>
        <v>-696288827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-895590770</v>
      </c>
      <c r="X13" s="31">
        <f t="shared" si="0"/>
        <v>1424282405</v>
      </c>
      <c r="Y13" s="31">
        <f t="shared" si="0"/>
        <v>-2319873175</v>
      </c>
      <c r="Z13" s="32">
        <f>+IF(X13&lt;&gt;0,+(Y13/X13)*100,0)</f>
        <v>-162.88013998178963</v>
      </c>
      <c r="AA13" s="33">
        <f>SUM(AA6:AA12)</f>
        <v>1862992097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11907142473</v>
      </c>
      <c r="D17" s="18"/>
      <c r="E17" s="19">
        <v>706180523</v>
      </c>
      <c r="F17" s="20">
        <v>778715376</v>
      </c>
      <c r="G17" s="24">
        <v>5262244</v>
      </c>
      <c r="H17" s="24">
        <v>32461131</v>
      </c>
      <c r="I17" s="24">
        <v>91242981</v>
      </c>
      <c r="J17" s="20">
        <v>128966356</v>
      </c>
      <c r="K17" s="24">
        <v>12017871031</v>
      </c>
      <c r="L17" s="24">
        <v>68172784</v>
      </c>
      <c r="M17" s="20">
        <v>55425709</v>
      </c>
      <c r="N17" s="24">
        <v>12141469524</v>
      </c>
      <c r="O17" s="24"/>
      <c r="P17" s="24"/>
      <c r="Q17" s="20"/>
      <c r="R17" s="24"/>
      <c r="S17" s="24"/>
      <c r="T17" s="20"/>
      <c r="U17" s="24"/>
      <c r="V17" s="24"/>
      <c r="W17" s="24">
        <v>12270435880</v>
      </c>
      <c r="X17" s="20">
        <v>586656832</v>
      </c>
      <c r="Y17" s="24">
        <v>11683779048</v>
      </c>
      <c r="Z17" s="25">
        <v>1991.5866330522849</v>
      </c>
      <c r="AA17" s="26">
        <v>778715376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27442085</v>
      </c>
      <c r="D21" s="18"/>
      <c r="E21" s="19">
        <v>1649293</v>
      </c>
      <c r="F21" s="20">
        <v>1943349</v>
      </c>
      <c r="G21" s="20">
        <v>-254782</v>
      </c>
      <c r="H21" s="20">
        <v>-254782</v>
      </c>
      <c r="I21" s="20">
        <v>-244832</v>
      </c>
      <c r="J21" s="20">
        <v>-754396</v>
      </c>
      <c r="K21" s="20">
        <v>27197253</v>
      </c>
      <c r="L21" s="20">
        <v>-244832</v>
      </c>
      <c r="M21" s="20">
        <v>-244832</v>
      </c>
      <c r="N21" s="20">
        <v>26707589</v>
      </c>
      <c r="O21" s="20"/>
      <c r="P21" s="20"/>
      <c r="Q21" s="20"/>
      <c r="R21" s="20"/>
      <c r="S21" s="20"/>
      <c r="T21" s="20"/>
      <c r="U21" s="20"/>
      <c r="V21" s="20"/>
      <c r="W21" s="20">
        <v>25953193</v>
      </c>
      <c r="X21" s="20">
        <v>4499056</v>
      </c>
      <c r="Y21" s="20">
        <v>21454137</v>
      </c>
      <c r="Z21" s="21">
        <v>476.85863434462698</v>
      </c>
      <c r="AA21" s="22">
        <v>1943349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11934584558</v>
      </c>
      <c r="D25" s="29">
        <f t="shared" ref="D25:Y25" si="1">SUM(D15:D24)</f>
        <v>0</v>
      </c>
      <c r="E25" s="35">
        <f t="shared" si="1"/>
        <v>707829816</v>
      </c>
      <c r="F25" s="36">
        <f t="shared" si="1"/>
        <v>780658725</v>
      </c>
      <c r="G25" s="36">
        <f t="shared" si="1"/>
        <v>5007462</v>
      </c>
      <c r="H25" s="36">
        <f t="shared" si="1"/>
        <v>32206349</v>
      </c>
      <c r="I25" s="36">
        <f t="shared" si="1"/>
        <v>90998149</v>
      </c>
      <c r="J25" s="36">
        <f t="shared" si="1"/>
        <v>128211960</v>
      </c>
      <c r="K25" s="36">
        <f t="shared" si="1"/>
        <v>12045068284</v>
      </c>
      <c r="L25" s="36">
        <f t="shared" si="1"/>
        <v>67927952</v>
      </c>
      <c r="M25" s="36">
        <f t="shared" si="1"/>
        <v>55180877</v>
      </c>
      <c r="N25" s="36">
        <f t="shared" si="1"/>
        <v>12168177113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12296389073</v>
      </c>
      <c r="X25" s="36">
        <f t="shared" si="1"/>
        <v>591155888</v>
      </c>
      <c r="Y25" s="36">
        <f t="shared" si="1"/>
        <v>11705233185</v>
      </c>
      <c r="Z25" s="37">
        <f>+IF(X25&lt;&gt;0,+(Y25/X25)*100,0)</f>
        <v>1980.0586313368499</v>
      </c>
      <c r="AA25" s="38">
        <f>SUM(AA15:AA24)</f>
        <v>780658725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12375174351</v>
      </c>
      <c r="D26" s="29">
        <f>+D13+D25</f>
        <v>0</v>
      </c>
      <c r="E26" s="30">
        <f t="shared" si="2"/>
        <v>2256135017</v>
      </c>
      <c r="F26" s="31">
        <f t="shared" si="2"/>
        <v>2643650822</v>
      </c>
      <c r="G26" s="31">
        <f t="shared" si="2"/>
        <v>-261423695</v>
      </c>
      <c r="H26" s="31">
        <f t="shared" si="2"/>
        <v>102741692</v>
      </c>
      <c r="I26" s="31">
        <f t="shared" si="2"/>
        <v>87592020</v>
      </c>
      <c r="J26" s="31">
        <f t="shared" si="2"/>
        <v>-71089983</v>
      </c>
      <c r="K26" s="31">
        <f t="shared" si="2"/>
        <v>11505044444</v>
      </c>
      <c r="L26" s="31">
        <f t="shared" si="2"/>
        <v>288905041</v>
      </c>
      <c r="M26" s="31">
        <f t="shared" si="2"/>
        <v>-322061199</v>
      </c>
      <c r="N26" s="31">
        <f t="shared" si="2"/>
        <v>11471888286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11400798303</v>
      </c>
      <c r="X26" s="31">
        <f t="shared" si="2"/>
        <v>2015438293</v>
      </c>
      <c r="Y26" s="31">
        <f t="shared" si="2"/>
        <v>9385360010</v>
      </c>
      <c r="Z26" s="32">
        <f>+IF(X26&lt;&gt;0,+(Y26/X26)*100,0)</f>
        <v>465.67339930957638</v>
      </c>
      <c r="AA26" s="33">
        <f>+AA13+AA25</f>
        <v>2643650822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320404358</v>
      </c>
      <c r="D31" s="18"/>
      <c r="E31" s="19">
        <v>254420175</v>
      </c>
      <c r="F31" s="20">
        <v>254420175</v>
      </c>
      <c r="G31" s="20">
        <v>9592717</v>
      </c>
      <c r="H31" s="20">
        <v>12512392</v>
      </c>
      <c r="I31" s="20">
        <v>56260030</v>
      </c>
      <c r="J31" s="20">
        <v>78365139</v>
      </c>
      <c r="K31" s="20">
        <v>329352459</v>
      </c>
      <c r="L31" s="20">
        <v>11906749</v>
      </c>
      <c r="M31" s="20">
        <v>5946934</v>
      </c>
      <c r="N31" s="20">
        <v>347206142</v>
      </c>
      <c r="O31" s="20"/>
      <c r="P31" s="20"/>
      <c r="Q31" s="20"/>
      <c r="R31" s="20"/>
      <c r="S31" s="20"/>
      <c r="T31" s="20"/>
      <c r="U31" s="20"/>
      <c r="V31" s="20"/>
      <c r="W31" s="20">
        <v>425571281</v>
      </c>
      <c r="X31" s="20">
        <v>242952635</v>
      </c>
      <c r="Y31" s="20">
        <v>182618646</v>
      </c>
      <c r="Z31" s="21">
        <v>75.166357426006101</v>
      </c>
      <c r="AA31" s="22">
        <v>254420175</v>
      </c>
    </row>
    <row r="32" spans="1:27" x14ac:dyDescent="0.25">
      <c r="A32" s="23" t="s">
        <v>59</v>
      </c>
      <c r="B32" s="17" t="s">
        <v>32</v>
      </c>
      <c r="C32" s="18">
        <v>736644688</v>
      </c>
      <c r="D32" s="18"/>
      <c r="E32" s="19"/>
      <c r="F32" s="20"/>
      <c r="G32" s="20">
        <v>-2280681778</v>
      </c>
      <c r="H32" s="20">
        <v>178497097</v>
      </c>
      <c r="I32" s="20">
        <v>209363485</v>
      </c>
      <c r="J32" s="20">
        <v>-1892821196</v>
      </c>
      <c r="K32" s="20">
        <v>227407477</v>
      </c>
      <c r="L32" s="20">
        <v>144779436</v>
      </c>
      <c r="M32" s="20">
        <v>-523886884</v>
      </c>
      <c r="N32" s="20">
        <v>-151699971</v>
      </c>
      <c r="O32" s="20"/>
      <c r="P32" s="20"/>
      <c r="Q32" s="20"/>
      <c r="R32" s="20"/>
      <c r="S32" s="20"/>
      <c r="T32" s="20"/>
      <c r="U32" s="20"/>
      <c r="V32" s="20"/>
      <c r="W32" s="20">
        <v>-2044521167</v>
      </c>
      <c r="X32" s="20"/>
      <c r="Y32" s="20">
        <v>-2044521167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1629588</v>
      </c>
      <c r="D33" s="18"/>
      <c r="E33" s="19"/>
      <c r="F33" s="20"/>
      <c r="G33" s="20">
        <v>2194453</v>
      </c>
      <c r="H33" s="20">
        <v>-1963891</v>
      </c>
      <c r="I33" s="20">
        <v>2254123</v>
      </c>
      <c r="J33" s="20">
        <v>2484685</v>
      </c>
      <c r="K33" s="20">
        <v>929099</v>
      </c>
      <c r="L33" s="20">
        <v>497490</v>
      </c>
      <c r="M33" s="20">
        <v>1037211</v>
      </c>
      <c r="N33" s="20">
        <v>2463800</v>
      </c>
      <c r="O33" s="20"/>
      <c r="P33" s="20"/>
      <c r="Q33" s="20"/>
      <c r="R33" s="20"/>
      <c r="S33" s="20"/>
      <c r="T33" s="20"/>
      <c r="U33" s="20"/>
      <c r="V33" s="20"/>
      <c r="W33" s="20">
        <v>4948485</v>
      </c>
      <c r="X33" s="20"/>
      <c r="Y33" s="20">
        <v>4948485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7054836</v>
      </c>
      <c r="D34" s="18"/>
      <c r="E34" s="19"/>
      <c r="F34" s="20"/>
      <c r="G34" s="20"/>
      <c r="H34" s="20"/>
      <c r="I34" s="20"/>
      <c r="J34" s="20"/>
      <c r="K34" s="20">
        <v>7054836</v>
      </c>
      <c r="L34" s="20"/>
      <c r="M34" s="20"/>
      <c r="N34" s="20">
        <v>7054836</v>
      </c>
      <c r="O34" s="20"/>
      <c r="P34" s="20"/>
      <c r="Q34" s="20"/>
      <c r="R34" s="20"/>
      <c r="S34" s="20"/>
      <c r="T34" s="20"/>
      <c r="U34" s="20"/>
      <c r="V34" s="20"/>
      <c r="W34" s="20">
        <v>7054836</v>
      </c>
      <c r="X34" s="20"/>
      <c r="Y34" s="20">
        <v>7054836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-1017536809</v>
      </c>
      <c r="D35" s="18"/>
      <c r="E35" s="19"/>
      <c r="F35" s="20"/>
      <c r="G35" s="20">
        <v>7227809</v>
      </c>
      <c r="H35" s="20">
        <v>12651940</v>
      </c>
      <c r="I35" s="20">
        <v>9191245</v>
      </c>
      <c r="J35" s="20">
        <v>29070994</v>
      </c>
      <c r="K35" s="20">
        <v>717120561</v>
      </c>
      <c r="L35" s="20">
        <v>29607489</v>
      </c>
      <c r="M35" s="20">
        <v>-34568359</v>
      </c>
      <c r="N35" s="20">
        <v>712159691</v>
      </c>
      <c r="O35" s="20"/>
      <c r="P35" s="20"/>
      <c r="Q35" s="20"/>
      <c r="R35" s="20"/>
      <c r="S35" s="20"/>
      <c r="T35" s="20"/>
      <c r="U35" s="20"/>
      <c r="V35" s="20"/>
      <c r="W35" s="20">
        <v>741230685</v>
      </c>
      <c r="X35" s="20"/>
      <c r="Y35" s="20">
        <v>741230685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48196661</v>
      </c>
      <c r="D37" s="29">
        <f t="shared" ref="D37:Y37" si="3">SUM(D29:D36)</f>
        <v>0</v>
      </c>
      <c r="E37" s="30">
        <f t="shared" si="3"/>
        <v>254420175</v>
      </c>
      <c r="F37" s="31">
        <f t="shared" si="3"/>
        <v>254420175</v>
      </c>
      <c r="G37" s="31">
        <f t="shared" si="3"/>
        <v>-2261666799</v>
      </c>
      <c r="H37" s="31">
        <f t="shared" si="3"/>
        <v>201697538</v>
      </c>
      <c r="I37" s="31">
        <f t="shared" si="3"/>
        <v>277068883</v>
      </c>
      <c r="J37" s="31">
        <f t="shared" si="3"/>
        <v>-1782900378</v>
      </c>
      <c r="K37" s="31">
        <f t="shared" si="3"/>
        <v>1281864432</v>
      </c>
      <c r="L37" s="31">
        <f t="shared" si="3"/>
        <v>186791164</v>
      </c>
      <c r="M37" s="31">
        <f t="shared" si="3"/>
        <v>-551471098</v>
      </c>
      <c r="N37" s="31">
        <f t="shared" si="3"/>
        <v>917184498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-865715880</v>
      </c>
      <c r="X37" s="31">
        <f t="shared" si="3"/>
        <v>242952635</v>
      </c>
      <c r="Y37" s="31">
        <f t="shared" si="3"/>
        <v>-1108668515</v>
      </c>
      <c r="Z37" s="32">
        <f>+IF(X37&lt;&gt;0,+(Y37/X37)*100,0)</f>
        <v>-456.33113425586015</v>
      </c>
      <c r="AA37" s="33">
        <f>SUM(AA29:AA36)</f>
        <v>254420175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1679217</v>
      </c>
      <c r="D40" s="18"/>
      <c r="E40" s="19"/>
      <c r="F40" s="20"/>
      <c r="G40" s="20"/>
      <c r="H40" s="20"/>
      <c r="I40" s="20"/>
      <c r="J40" s="20"/>
      <c r="K40" s="20">
        <v>1679218</v>
      </c>
      <c r="L40" s="20"/>
      <c r="M40" s="20"/>
      <c r="N40" s="20">
        <v>1679218</v>
      </c>
      <c r="O40" s="20"/>
      <c r="P40" s="20"/>
      <c r="Q40" s="20"/>
      <c r="R40" s="20"/>
      <c r="S40" s="20"/>
      <c r="T40" s="20"/>
      <c r="U40" s="20"/>
      <c r="V40" s="20"/>
      <c r="W40" s="20">
        <v>1679218</v>
      </c>
      <c r="X40" s="20"/>
      <c r="Y40" s="20">
        <v>1679218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51736536</v>
      </c>
      <c r="D42" s="18"/>
      <c r="E42" s="19"/>
      <c r="F42" s="20"/>
      <c r="G42" s="20"/>
      <c r="H42" s="20"/>
      <c r="I42" s="20"/>
      <c r="J42" s="20"/>
      <c r="K42" s="20">
        <v>51736536</v>
      </c>
      <c r="L42" s="20"/>
      <c r="M42" s="20"/>
      <c r="N42" s="20">
        <v>51736536</v>
      </c>
      <c r="O42" s="20"/>
      <c r="P42" s="20"/>
      <c r="Q42" s="20"/>
      <c r="R42" s="20"/>
      <c r="S42" s="20"/>
      <c r="T42" s="20"/>
      <c r="U42" s="20"/>
      <c r="V42" s="20"/>
      <c r="W42" s="20">
        <v>51736536</v>
      </c>
      <c r="X42" s="20"/>
      <c r="Y42" s="20">
        <v>51736536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53415753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53415754</v>
      </c>
      <c r="L43" s="36">
        <f t="shared" si="4"/>
        <v>0</v>
      </c>
      <c r="M43" s="36">
        <f t="shared" si="4"/>
        <v>0</v>
      </c>
      <c r="N43" s="36">
        <f t="shared" si="4"/>
        <v>53415754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53415754</v>
      </c>
      <c r="X43" s="36">
        <f t="shared" si="4"/>
        <v>0</v>
      </c>
      <c r="Y43" s="36">
        <f t="shared" si="4"/>
        <v>53415754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101612414</v>
      </c>
      <c r="D44" s="29">
        <f>+D37+D43</f>
        <v>0</v>
      </c>
      <c r="E44" s="30">
        <f t="shared" si="5"/>
        <v>254420175</v>
      </c>
      <c r="F44" s="31">
        <f t="shared" si="5"/>
        <v>254420175</v>
      </c>
      <c r="G44" s="31">
        <f t="shared" si="5"/>
        <v>-2261666799</v>
      </c>
      <c r="H44" s="31">
        <f t="shared" si="5"/>
        <v>201697538</v>
      </c>
      <c r="I44" s="31">
        <f t="shared" si="5"/>
        <v>277068883</v>
      </c>
      <c r="J44" s="31">
        <f t="shared" si="5"/>
        <v>-1782900378</v>
      </c>
      <c r="K44" s="31">
        <f t="shared" si="5"/>
        <v>1335280186</v>
      </c>
      <c r="L44" s="31">
        <f t="shared" si="5"/>
        <v>186791164</v>
      </c>
      <c r="M44" s="31">
        <f t="shared" si="5"/>
        <v>-551471098</v>
      </c>
      <c r="N44" s="31">
        <f t="shared" si="5"/>
        <v>970600252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-812300126</v>
      </c>
      <c r="X44" s="31">
        <f t="shared" si="5"/>
        <v>242952635</v>
      </c>
      <c r="Y44" s="31">
        <f t="shared" si="5"/>
        <v>-1055252761</v>
      </c>
      <c r="Z44" s="32">
        <f>+IF(X44&lt;&gt;0,+(Y44/X44)*100,0)</f>
        <v>-434.34505701080377</v>
      </c>
      <c r="AA44" s="33">
        <f>+AA37+AA43</f>
        <v>254420175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12273561937</v>
      </c>
      <c r="D45" s="42">
        <f t="shared" si="6"/>
        <v>0</v>
      </c>
      <c r="E45" s="43">
        <f t="shared" si="6"/>
        <v>2001714842</v>
      </c>
      <c r="F45" s="44">
        <f t="shared" si="6"/>
        <v>2389230647</v>
      </c>
      <c r="G45" s="44">
        <f t="shared" si="6"/>
        <v>2000243104</v>
      </c>
      <c r="H45" s="44">
        <f t="shared" si="6"/>
        <v>-98955846</v>
      </c>
      <c r="I45" s="44">
        <f t="shared" si="6"/>
        <v>-189476863</v>
      </c>
      <c r="J45" s="44">
        <f t="shared" si="6"/>
        <v>1711810395</v>
      </c>
      <c r="K45" s="44">
        <f t="shared" si="6"/>
        <v>10169764258</v>
      </c>
      <c r="L45" s="44">
        <f t="shared" si="6"/>
        <v>102113877</v>
      </c>
      <c r="M45" s="44">
        <f t="shared" si="6"/>
        <v>229409899</v>
      </c>
      <c r="N45" s="44">
        <f t="shared" si="6"/>
        <v>10501288034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12213098429</v>
      </c>
      <c r="X45" s="44">
        <f t="shared" si="6"/>
        <v>1772485658</v>
      </c>
      <c r="Y45" s="44">
        <f t="shared" si="6"/>
        <v>10440612771</v>
      </c>
      <c r="Z45" s="45">
        <f>+IF(X45&lt;&gt;0,+(Y45/X45)*100,0)</f>
        <v>589.03792670349492</v>
      </c>
      <c r="AA45" s="46">
        <f>+AA26-AA44</f>
        <v>2389230647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-270304219</v>
      </c>
      <c r="D47" s="18"/>
      <c r="E47" s="19">
        <v>-485191453</v>
      </c>
      <c r="F47" s="20">
        <v>-485191453</v>
      </c>
      <c r="G47" s="20">
        <v>32662061</v>
      </c>
      <c r="H47" s="20">
        <v>39606650</v>
      </c>
      <c r="I47" s="20">
        <v>62448700</v>
      </c>
      <c r="J47" s="20">
        <v>134717411</v>
      </c>
      <c r="K47" s="20">
        <v>71501067</v>
      </c>
      <c r="L47" s="20">
        <v>64746083</v>
      </c>
      <c r="M47" s="20">
        <v>25396727</v>
      </c>
      <c r="N47" s="20">
        <v>161643877</v>
      </c>
      <c r="O47" s="20"/>
      <c r="P47" s="20"/>
      <c r="Q47" s="20"/>
      <c r="R47" s="20"/>
      <c r="S47" s="20"/>
      <c r="T47" s="20"/>
      <c r="U47" s="20"/>
      <c r="V47" s="20"/>
      <c r="W47" s="20">
        <v>296361288</v>
      </c>
      <c r="X47" s="20">
        <v>-16890204</v>
      </c>
      <c r="Y47" s="20">
        <v>313251492</v>
      </c>
      <c r="Z47" s="47">
        <v>-1854.6341536194589</v>
      </c>
      <c r="AA47" s="22">
        <v>-485191453</v>
      </c>
    </row>
    <row r="48" spans="1:27" x14ac:dyDescent="0.25">
      <c r="A48" s="23" t="s">
        <v>73</v>
      </c>
      <c r="B48" s="17" t="s">
        <v>32</v>
      </c>
      <c r="C48" s="18">
        <v>266454581</v>
      </c>
      <c r="D48" s="18"/>
      <c r="E48" s="19"/>
      <c r="F48" s="20"/>
      <c r="G48" s="20">
        <v>-28900692</v>
      </c>
      <c r="H48" s="20">
        <v>-46641836</v>
      </c>
      <c r="I48" s="20">
        <v>-68131851</v>
      </c>
      <c r="J48" s="20">
        <v>-143674379</v>
      </c>
      <c r="K48" s="20">
        <v>-79143019</v>
      </c>
      <c r="L48" s="20">
        <v>-67236476</v>
      </c>
      <c r="M48" s="20">
        <v>-30727744</v>
      </c>
      <c r="N48" s="20">
        <v>-177107239</v>
      </c>
      <c r="O48" s="20"/>
      <c r="P48" s="20"/>
      <c r="Q48" s="20"/>
      <c r="R48" s="20"/>
      <c r="S48" s="20"/>
      <c r="T48" s="20"/>
      <c r="U48" s="20"/>
      <c r="V48" s="20"/>
      <c r="W48" s="20">
        <v>-320781618</v>
      </c>
      <c r="X48" s="20"/>
      <c r="Y48" s="20">
        <v>-320781618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-3849638</v>
      </c>
      <c r="D50" s="50">
        <f t="shared" ref="D50:Y50" si="7">SUM(D47:D49)</f>
        <v>0</v>
      </c>
      <c r="E50" s="51">
        <f t="shared" si="7"/>
        <v>-485191453</v>
      </c>
      <c r="F50" s="52">
        <f t="shared" si="7"/>
        <v>-485191453</v>
      </c>
      <c r="G50" s="52">
        <f t="shared" si="7"/>
        <v>3761369</v>
      </c>
      <c r="H50" s="52">
        <f t="shared" si="7"/>
        <v>-7035186</v>
      </c>
      <c r="I50" s="52">
        <f t="shared" si="7"/>
        <v>-5683151</v>
      </c>
      <c r="J50" s="52">
        <f t="shared" si="7"/>
        <v>-8956968</v>
      </c>
      <c r="K50" s="52">
        <f t="shared" si="7"/>
        <v>-7641952</v>
      </c>
      <c r="L50" s="52">
        <f t="shared" si="7"/>
        <v>-2490393</v>
      </c>
      <c r="M50" s="52">
        <f t="shared" si="7"/>
        <v>-5331017</v>
      </c>
      <c r="N50" s="52">
        <f t="shared" si="7"/>
        <v>-15463362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-24420330</v>
      </c>
      <c r="X50" s="52">
        <f t="shared" si="7"/>
        <v>-16890204</v>
      </c>
      <c r="Y50" s="52">
        <f t="shared" si="7"/>
        <v>-7530126</v>
      </c>
      <c r="Z50" s="53">
        <f>+IF(X50&lt;&gt;0,+(Y50/X50)*100,0)</f>
        <v>44.582800776118518</v>
      </c>
      <c r="AA50" s="54">
        <f>SUM(AA47:AA49)</f>
        <v>-485191453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11443253</v>
      </c>
      <c r="D6" s="18"/>
      <c r="E6" s="19">
        <v>146596814</v>
      </c>
      <c r="F6" s="20">
        <v>146596814</v>
      </c>
      <c r="G6" s="20">
        <v>-8764709</v>
      </c>
      <c r="H6" s="20">
        <v>-4896346</v>
      </c>
      <c r="I6" s="20">
        <v>-3594040</v>
      </c>
      <c r="J6" s="20">
        <v>-17255095</v>
      </c>
      <c r="K6" s="20">
        <v>-1844737</v>
      </c>
      <c r="L6" s="20">
        <v>365363</v>
      </c>
      <c r="M6" s="20">
        <v>3973373</v>
      </c>
      <c r="N6" s="20">
        <v>2493999</v>
      </c>
      <c r="O6" s="20"/>
      <c r="P6" s="20"/>
      <c r="Q6" s="20"/>
      <c r="R6" s="20"/>
      <c r="S6" s="20"/>
      <c r="T6" s="20"/>
      <c r="U6" s="20"/>
      <c r="V6" s="20"/>
      <c r="W6" s="20">
        <v>-14761096</v>
      </c>
      <c r="X6" s="20">
        <v>66973442</v>
      </c>
      <c r="Y6" s="20">
        <v>-81734538</v>
      </c>
      <c r="Z6" s="21">
        <v>-122.04022304841374</v>
      </c>
      <c r="AA6" s="22">
        <v>146596814</v>
      </c>
    </row>
    <row r="7" spans="1:27" x14ac:dyDescent="0.25">
      <c r="A7" s="23" t="s">
        <v>35</v>
      </c>
      <c r="B7" s="17" t="s">
        <v>32</v>
      </c>
      <c r="C7" s="18">
        <v>3551678</v>
      </c>
      <c r="D7" s="18"/>
      <c r="E7" s="19">
        <v>22158923</v>
      </c>
      <c r="F7" s="20">
        <v>22158923</v>
      </c>
      <c r="G7" s="20">
        <v>6858602</v>
      </c>
      <c r="H7" s="20">
        <v>574189</v>
      </c>
      <c r="I7" s="20">
        <v>-3822151</v>
      </c>
      <c r="J7" s="20">
        <v>3610640</v>
      </c>
      <c r="K7" s="20">
        <v>1178067</v>
      </c>
      <c r="L7" s="20">
        <v>1910612</v>
      </c>
      <c r="M7" s="20">
        <v>-608204</v>
      </c>
      <c r="N7" s="20">
        <v>2480475</v>
      </c>
      <c r="O7" s="20"/>
      <c r="P7" s="20"/>
      <c r="Q7" s="20"/>
      <c r="R7" s="20"/>
      <c r="S7" s="20"/>
      <c r="T7" s="20"/>
      <c r="U7" s="20"/>
      <c r="V7" s="20"/>
      <c r="W7" s="20">
        <v>6091115</v>
      </c>
      <c r="X7" s="20">
        <v>10157415</v>
      </c>
      <c r="Y7" s="20">
        <v>-4066300</v>
      </c>
      <c r="Z7" s="21">
        <v>-40.032823311836722</v>
      </c>
      <c r="AA7" s="22">
        <v>22158923</v>
      </c>
    </row>
    <row r="8" spans="1:27" x14ac:dyDescent="0.25">
      <c r="A8" s="23" t="s">
        <v>36</v>
      </c>
      <c r="B8" s="17" t="s">
        <v>32</v>
      </c>
      <c r="C8" s="18">
        <v>276540</v>
      </c>
      <c r="D8" s="18"/>
      <c r="E8" s="19"/>
      <c r="F8" s="20"/>
      <c r="G8" s="20">
        <v>3415147</v>
      </c>
      <c r="H8" s="20">
        <v>-2926805</v>
      </c>
      <c r="I8" s="20">
        <v>12843</v>
      </c>
      <c r="J8" s="20">
        <v>501185</v>
      </c>
      <c r="K8" s="20">
        <v>108309</v>
      </c>
      <c r="L8" s="20">
        <v>79173</v>
      </c>
      <c r="M8" s="20">
        <v>89584</v>
      </c>
      <c r="N8" s="20">
        <v>277066</v>
      </c>
      <c r="O8" s="20"/>
      <c r="P8" s="20"/>
      <c r="Q8" s="20"/>
      <c r="R8" s="20"/>
      <c r="S8" s="20"/>
      <c r="T8" s="20"/>
      <c r="U8" s="20"/>
      <c r="V8" s="20"/>
      <c r="W8" s="20">
        <v>778251</v>
      </c>
      <c r="X8" s="20"/>
      <c r="Y8" s="20">
        <v>778251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15271471</v>
      </c>
      <c r="D13" s="29">
        <f>SUM(D6:D12)</f>
        <v>0</v>
      </c>
      <c r="E13" s="30">
        <f t="shared" si="0"/>
        <v>168755737</v>
      </c>
      <c r="F13" s="31">
        <f t="shared" si="0"/>
        <v>168755737</v>
      </c>
      <c r="G13" s="31">
        <f t="shared" si="0"/>
        <v>1509040</v>
      </c>
      <c r="H13" s="31">
        <f t="shared" si="0"/>
        <v>-7248962</v>
      </c>
      <c r="I13" s="31">
        <f t="shared" si="0"/>
        <v>-7403348</v>
      </c>
      <c r="J13" s="31">
        <f t="shared" si="0"/>
        <v>-13143270</v>
      </c>
      <c r="K13" s="31">
        <f t="shared" si="0"/>
        <v>-558361</v>
      </c>
      <c r="L13" s="31">
        <f t="shared" si="0"/>
        <v>2355148</v>
      </c>
      <c r="M13" s="31">
        <f t="shared" si="0"/>
        <v>3454753</v>
      </c>
      <c r="N13" s="31">
        <f t="shared" si="0"/>
        <v>5251540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-7891730</v>
      </c>
      <c r="X13" s="31">
        <f t="shared" si="0"/>
        <v>77130857</v>
      </c>
      <c r="Y13" s="31">
        <f t="shared" si="0"/>
        <v>-85022587</v>
      </c>
      <c r="Z13" s="32">
        <f>+IF(X13&lt;&gt;0,+(Y13/X13)*100,0)</f>
        <v>-110.23161197340255</v>
      </c>
      <c r="AA13" s="33">
        <f>SUM(AA6:AA12)</f>
        <v>168755737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41919347</v>
      </c>
      <c r="D17" s="18"/>
      <c r="E17" s="19">
        <v>47207312</v>
      </c>
      <c r="F17" s="20">
        <v>47207312</v>
      </c>
      <c r="G17" s="24">
        <v>-7780383</v>
      </c>
      <c r="H17" s="24">
        <v>1826220</v>
      </c>
      <c r="I17" s="24">
        <v>580366</v>
      </c>
      <c r="J17" s="20">
        <v>-5373797</v>
      </c>
      <c r="K17" s="24">
        <v>-75700</v>
      </c>
      <c r="L17" s="24"/>
      <c r="M17" s="20"/>
      <c r="N17" s="24">
        <v>-75700</v>
      </c>
      <c r="O17" s="24"/>
      <c r="P17" s="24"/>
      <c r="Q17" s="20"/>
      <c r="R17" s="24"/>
      <c r="S17" s="24"/>
      <c r="T17" s="20"/>
      <c r="U17" s="24"/>
      <c r="V17" s="24"/>
      <c r="W17" s="24">
        <v>-5449497</v>
      </c>
      <c r="X17" s="20">
        <v>22276380</v>
      </c>
      <c r="Y17" s="24">
        <v>-27725877</v>
      </c>
      <c r="Z17" s="25">
        <v>-124.46311743649552</v>
      </c>
      <c r="AA17" s="26">
        <v>47207312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41919347</v>
      </c>
      <c r="D25" s="29">
        <f t="shared" ref="D25:Y25" si="1">SUM(D15:D24)</f>
        <v>0</v>
      </c>
      <c r="E25" s="35">
        <f t="shared" si="1"/>
        <v>47207312</v>
      </c>
      <c r="F25" s="36">
        <f t="shared" si="1"/>
        <v>47207312</v>
      </c>
      <c r="G25" s="36">
        <f t="shared" si="1"/>
        <v>-7780383</v>
      </c>
      <c r="H25" s="36">
        <f t="shared" si="1"/>
        <v>1826220</v>
      </c>
      <c r="I25" s="36">
        <f t="shared" si="1"/>
        <v>580366</v>
      </c>
      <c r="J25" s="36">
        <f t="shared" si="1"/>
        <v>-5373797</v>
      </c>
      <c r="K25" s="36">
        <f t="shared" si="1"/>
        <v>-75700</v>
      </c>
      <c r="L25" s="36">
        <f t="shared" si="1"/>
        <v>0</v>
      </c>
      <c r="M25" s="36">
        <f t="shared" si="1"/>
        <v>0</v>
      </c>
      <c r="N25" s="36">
        <f t="shared" si="1"/>
        <v>-75700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-5449497</v>
      </c>
      <c r="X25" s="36">
        <f t="shared" si="1"/>
        <v>22276380</v>
      </c>
      <c r="Y25" s="36">
        <f t="shared" si="1"/>
        <v>-27725877</v>
      </c>
      <c r="Z25" s="37">
        <f>+IF(X25&lt;&gt;0,+(Y25/X25)*100,0)</f>
        <v>-124.46311743649552</v>
      </c>
      <c r="AA25" s="38">
        <f>SUM(AA15:AA24)</f>
        <v>47207312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57190818</v>
      </c>
      <c r="D26" s="29">
        <f>+D13+D25</f>
        <v>0</v>
      </c>
      <c r="E26" s="30">
        <f t="shared" si="2"/>
        <v>215963049</v>
      </c>
      <c r="F26" s="31">
        <f t="shared" si="2"/>
        <v>215963049</v>
      </c>
      <c r="G26" s="31">
        <f t="shared" si="2"/>
        <v>-6271343</v>
      </c>
      <c r="H26" s="31">
        <f t="shared" si="2"/>
        <v>-5422742</v>
      </c>
      <c r="I26" s="31">
        <f t="shared" si="2"/>
        <v>-6822982</v>
      </c>
      <c r="J26" s="31">
        <f t="shared" si="2"/>
        <v>-18517067</v>
      </c>
      <c r="K26" s="31">
        <f t="shared" si="2"/>
        <v>-634061</v>
      </c>
      <c r="L26" s="31">
        <f t="shared" si="2"/>
        <v>2355148</v>
      </c>
      <c r="M26" s="31">
        <f t="shared" si="2"/>
        <v>3454753</v>
      </c>
      <c r="N26" s="31">
        <f t="shared" si="2"/>
        <v>5175840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-13341227</v>
      </c>
      <c r="X26" s="31">
        <f t="shared" si="2"/>
        <v>99407237</v>
      </c>
      <c r="Y26" s="31">
        <f t="shared" si="2"/>
        <v>-112748464</v>
      </c>
      <c r="Z26" s="32">
        <f>+IF(X26&lt;&gt;0,+(Y26/X26)*100,0)</f>
        <v>-113.42078042064483</v>
      </c>
      <c r="AA26" s="33">
        <f>+AA13+AA25</f>
        <v>215963049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33654795</v>
      </c>
      <c r="D32" s="18"/>
      <c r="E32" s="19">
        <v>-3188217</v>
      </c>
      <c r="F32" s="20">
        <v>-3188217</v>
      </c>
      <c r="G32" s="20">
        <v>29677307</v>
      </c>
      <c r="H32" s="20">
        <v>-950654</v>
      </c>
      <c r="I32" s="20">
        <v>-3096114</v>
      </c>
      <c r="J32" s="20">
        <v>25630539</v>
      </c>
      <c r="K32" s="20">
        <v>-2394159</v>
      </c>
      <c r="L32" s="20">
        <v>988360</v>
      </c>
      <c r="M32" s="20">
        <v>-690877</v>
      </c>
      <c r="N32" s="20">
        <v>-2096676</v>
      </c>
      <c r="O32" s="20"/>
      <c r="P32" s="20"/>
      <c r="Q32" s="20"/>
      <c r="R32" s="20"/>
      <c r="S32" s="20"/>
      <c r="T32" s="20"/>
      <c r="U32" s="20"/>
      <c r="V32" s="20"/>
      <c r="W32" s="20">
        <v>23533863</v>
      </c>
      <c r="X32" s="20">
        <v>-3199596</v>
      </c>
      <c r="Y32" s="20">
        <v>26733459</v>
      </c>
      <c r="Z32" s="21">
        <v>-835.52607891746322</v>
      </c>
      <c r="AA32" s="22">
        <v>-3188217</v>
      </c>
    </row>
    <row r="33" spans="1:27" x14ac:dyDescent="0.25">
      <c r="A33" s="23" t="s">
        <v>60</v>
      </c>
      <c r="B33" s="17" t="s">
        <v>32</v>
      </c>
      <c r="C33" s="18">
        <v>1334978</v>
      </c>
      <c r="D33" s="18"/>
      <c r="E33" s="19">
        <v>2250000</v>
      </c>
      <c r="F33" s="20">
        <v>2250000</v>
      </c>
      <c r="G33" s="20">
        <v>1334978</v>
      </c>
      <c r="H33" s="20"/>
      <c r="I33" s="20"/>
      <c r="J33" s="20">
        <v>1334978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1334978</v>
      </c>
      <c r="X33" s="20">
        <v>2250000</v>
      </c>
      <c r="Y33" s="20">
        <v>-915022</v>
      </c>
      <c r="Z33" s="21">
        <v>-40.667644444444448</v>
      </c>
      <c r="AA33" s="22">
        <v>2250000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34989773</v>
      </c>
      <c r="D37" s="29">
        <f t="shared" ref="D37:Y37" si="3">SUM(D29:D36)</f>
        <v>0</v>
      </c>
      <c r="E37" s="30">
        <f t="shared" si="3"/>
        <v>-938217</v>
      </c>
      <c r="F37" s="31">
        <f t="shared" si="3"/>
        <v>-938217</v>
      </c>
      <c r="G37" s="31">
        <f t="shared" si="3"/>
        <v>31012285</v>
      </c>
      <c r="H37" s="31">
        <f t="shared" si="3"/>
        <v>-950654</v>
      </c>
      <c r="I37" s="31">
        <f t="shared" si="3"/>
        <v>-3096114</v>
      </c>
      <c r="J37" s="31">
        <f t="shared" si="3"/>
        <v>26965517</v>
      </c>
      <c r="K37" s="31">
        <f t="shared" si="3"/>
        <v>-2394159</v>
      </c>
      <c r="L37" s="31">
        <f t="shared" si="3"/>
        <v>988360</v>
      </c>
      <c r="M37" s="31">
        <f t="shared" si="3"/>
        <v>-690877</v>
      </c>
      <c r="N37" s="31">
        <f t="shared" si="3"/>
        <v>-2096676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24868841</v>
      </c>
      <c r="X37" s="31">
        <f t="shared" si="3"/>
        <v>-949596</v>
      </c>
      <c r="Y37" s="31">
        <f t="shared" si="3"/>
        <v>25818437</v>
      </c>
      <c r="Z37" s="32">
        <f>+IF(X37&lt;&gt;0,+(Y37/X37)*100,0)</f>
        <v>-2718.8864527651758</v>
      </c>
      <c r="AA37" s="33">
        <f>SUM(AA29:AA36)</f>
        <v>-938217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72228806</v>
      </c>
      <c r="D41" s="18"/>
      <c r="E41" s="19">
        <v>112992549</v>
      </c>
      <c r="F41" s="20">
        <v>112992549</v>
      </c>
      <c r="G41" s="20">
        <v>72228806</v>
      </c>
      <c r="H41" s="20"/>
      <c r="I41" s="20"/>
      <c r="J41" s="20">
        <v>72228806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72228806</v>
      </c>
      <c r="X41" s="20">
        <v>112992549</v>
      </c>
      <c r="Y41" s="20">
        <v>-40763743</v>
      </c>
      <c r="Z41" s="21">
        <v>-36.076487662916605</v>
      </c>
      <c r="AA41" s="22">
        <v>112992549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72228806</v>
      </c>
      <c r="D43" s="29">
        <f t="shared" ref="D43:Y43" si="4">SUM(D39:D42)</f>
        <v>0</v>
      </c>
      <c r="E43" s="35">
        <f t="shared" si="4"/>
        <v>112992549</v>
      </c>
      <c r="F43" s="36">
        <f t="shared" si="4"/>
        <v>112992549</v>
      </c>
      <c r="G43" s="36">
        <f t="shared" si="4"/>
        <v>72228806</v>
      </c>
      <c r="H43" s="36">
        <f t="shared" si="4"/>
        <v>0</v>
      </c>
      <c r="I43" s="36">
        <f t="shared" si="4"/>
        <v>0</v>
      </c>
      <c r="J43" s="36">
        <f t="shared" si="4"/>
        <v>72228806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72228806</v>
      </c>
      <c r="X43" s="36">
        <f t="shared" si="4"/>
        <v>112992549</v>
      </c>
      <c r="Y43" s="36">
        <f t="shared" si="4"/>
        <v>-40763743</v>
      </c>
      <c r="Z43" s="37">
        <f>+IF(X43&lt;&gt;0,+(Y43/X43)*100,0)</f>
        <v>-36.076487662916605</v>
      </c>
      <c r="AA43" s="38">
        <f>SUM(AA39:AA42)</f>
        <v>112992549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107218579</v>
      </c>
      <c r="D44" s="29">
        <f>+D37+D43</f>
        <v>0</v>
      </c>
      <c r="E44" s="30">
        <f t="shared" si="5"/>
        <v>112054332</v>
      </c>
      <c r="F44" s="31">
        <f t="shared" si="5"/>
        <v>112054332</v>
      </c>
      <c r="G44" s="31">
        <f t="shared" si="5"/>
        <v>103241091</v>
      </c>
      <c r="H44" s="31">
        <f t="shared" si="5"/>
        <v>-950654</v>
      </c>
      <c r="I44" s="31">
        <f t="shared" si="5"/>
        <v>-3096114</v>
      </c>
      <c r="J44" s="31">
        <f t="shared" si="5"/>
        <v>99194323</v>
      </c>
      <c r="K44" s="31">
        <f t="shared" si="5"/>
        <v>-2394159</v>
      </c>
      <c r="L44" s="31">
        <f t="shared" si="5"/>
        <v>988360</v>
      </c>
      <c r="M44" s="31">
        <f t="shared" si="5"/>
        <v>-690877</v>
      </c>
      <c r="N44" s="31">
        <f t="shared" si="5"/>
        <v>-2096676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97097647</v>
      </c>
      <c r="X44" s="31">
        <f t="shared" si="5"/>
        <v>112042953</v>
      </c>
      <c r="Y44" s="31">
        <f t="shared" si="5"/>
        <v>-14945306</v>
      </c>
      <c r="Z44" s="32">
        <f>+IF(X44&lt;&gt;0,+(Y44/X44)*100,0)</f>
        <v>-13.338907624114476</v>
      </c>
      <c r="AA44" s="33">
        <f>+AA37+AA43</f>
        <v>112054332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-50027761</v>
      </c>
      <c r="D45" s="42">
        <f t="shared" si="6"/>
        <v>0</v>
      </c>
      <c r="E45" s="43">
        <f t="shared" si="6"/>
        <v>103908717</v>
      </c>
      <c r="F45" s="44">
        <f t="shared" si="6"/>
        <v>103908717</v>
      </c>
      <c r="G45" s="44">
        <f t="shared" si="6"/>
        <v>-109512434</v>
      </c>
      <c r="H45" s="44">
        <f t="shared" si="6"/>
        <v>-4472088</v>
      </c>
      <c r="I45" s="44">
        <f t="shared" si="6"/>
        <v>-3726868</v>
      </c>
      <c r="J45" s="44">
        <f t="shared" si="6"/>
        <v>-117711390</v>
      </c>
      <c r="K45" s="44">
        <f t="shared" si="6"/>
        <v>1760098</v>
      </c>
      <c r="L45" s="44">
        <f t="shared" si="6"/>
        <v>1366788</v>
      </c>
      <c r="M45" s="44">
        <f t="shared" si="6"/>
        <v>4145630</v>
      </c>
      <c r="N45" s="44">
        <f t="shared" si="6"/>
        <v>7272516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-110438874</v>
      </c>
      <c r="X45" s="44">
        <f t="shared" si="6"/>
        <v>-12635716</v>
      </c>
      <c r="Y45" s="44">
        <f t="shared" si="6"/>
        <v>-97803158</v>
      </c>
      <c r="Z45" s="45">
        <f>+IF(X45&lt;&gt;0,+(Y45/X45)*100,0)</f>
        <v>774.0214958930701</v>
      </c>
      <c r="AA45" s="46">
        <f>+AA26-AA44</f>
        <v>103908717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219174050</v>
      </c>
      <c r="F47" s="20">
        <v>219174050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101012723</v>
      </c>
      <c r="Y47" s="20">
        <v>-101012723</v>
      </c>
      <c r="Z47" s="47">
        <v>-100</v>
      </c>
      <c r="AA47" s="22">
        <v>219174050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219174050</v>
      </c>
      <c r="F50" s="52">
        <f t="shared" si="7"/>
        <v>219174050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101012723</v>
      </c>
      <c r="Y50" s="52">
        <f t="shared" si="7"/>
        <v>-101012723</v>
      </c>
      <c r="Z50" s="53">
        <f>+IF(X50&lt;&gt;0,+(Y50/X50)*100,0)</f>
        <v>-100</v>
      </c>
      <c r="AA50" s="54">
        <f>SUM(AA47:AA49)</f>
        <v>219174050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40382503</v>
      </c>
      <c r="D6" s="18"/>
      <c r="E6" s="19">
        <v>7417099</v>
      </c>
      <c r="F6" s="20">
        <v>7907533</v>
      </c>
      <c r="G6" s="20">
        <v>7572090</v>
      </c>
      <c r="H6" s="20">
        <v>11067935</v>
      </c>
      <c r="I6" s="20">
        <v>4261153</v>
      </c>
      <c r="J6" s="20">
        <v>22901178</v>
      </c>
      <c r="K6" s="20">
        <v>-234938</v>
      </c>
      <c r="L6" s="20">
        <v>3887619</v>
      </c>
      <c r="M6" s="20">
        <v>1686805</v>
      </c>
      <c r="N6" s="20">
        <v>5339486</v>
      </c>
      <c r="O6" s="20"/>
      <c r="P6" s="20"/>
      <c r="Q6" s="20"/>
      <c r="R6" s="20"/>
      <c r="S6" s="20"/>
      <c r="T6" s="20"/>
      <c r="U6" s="20"/>
      <c r="V6" s="20"/>
      <c r="W6" s="20">
        <v>28240664</v>
      </c>
      <c r="X6" s="20">
        <v>3953628</v>
      </c>
      <c r="Y6" s="20">
        <v>24287036</v>
      </c>
      <c r="Z6" s="21">
        <v>614.29745034181269</v>
      </c>
      <c r="AA6" s="22">
        <v>7907533</v>
      </c>
    </row>
    <row r="7" spans="1:27" x14ac:dyDescent="0.25">
      <c r="A7" s="23" t="s">
        <v>35</v>
      </c>
      <c r="B7" s="17" t="s">
        <v>32</v>
      </c>
      <c r="C7" s="18">
        <v>16808091</v>
      </c>
      <c r="D7" s="18"/>
      <c r="E7" s="19">
        <v>26421993</v>
      </c>
      <c r="F7" s="20">
        <v>20305067</v>
      </c>
      <c r="G7" s="20">
        <v>19754685</v>
      </c>
      <c r="H7" s="20">
        <v>-211722</v>
      </c>
      <c r="I7" s="20">
        <v>-4225759</v>
      </c>
      <c r="J7" s="20">
        <v>15317204</v>
      </c>
      <c r="K7" s="20">
        <v>-209352</v>
      </c>
      <c r="L7" s="20">
        <v>-995330</v>
      </c>
      <c r="M7" s="20">
        <v>43609</v>
      </c>
      <c r="N7" s="20">
        <v>-1161073</v>
      </c>
      <c r="O7" s="20"/>
      <c r="P7" s="20"/>
      <c r="Q7" s="20"/>
      <c r="R7" s="20"/>
      <c r="S7" s="20"/>
      <c r="T7" s="20"/>
      <c r="U7" s="20"/>
      <c r="V7" s="20"/>
      <c r="W7" s="20">
        <v>14156131</v>
      </c>
      <c r="X7" s="20">
        <v>18338734</v>
      </c>
      <c r="Y7" s="20">
        <v>-4182603</v>
      </c>
      <c r="Z7" s="21">
        <v>-22.807479513035087</v>
      </c>
      <c r="AA7" s="22">
        <v>20305067</v>
      </c>
    </row>
    <row r="8" spans="1:27" x14ac:dyDescent="0.25">
      <c r="A8" s="23" t="s">
        <v>36</v>
      </c>
      <c r="B8" s="17" t="s">
        <v>32</v>
      </c>
      <c r="C8" s="18">
        <v>-5087382</v>
      </c>
      <c r="D8" s="18"/>
      <c r="E8" s="19">
        <v>-4954124</v>
      </c>
      <c r="F8" s="20">
        <v>-4954124</v>
      </c>
      <c r="G8" s="20">
        <v>-4989909</v>
      </c>
      <c r="H8" s="20">
        <v>445300</v>
      </c>
      <c r="I8" s="20">
        <v>162473</v>
      </c>
      <c r="J8" s="20">
        <v>-4382136</v>
      </c>
      <c r="K8" s="20">
        <v>70067</v>
      </c>
      <c r="L8" s="20">
        <v>129195</v>
      </c>
      <c r="M8" s="20">
        <v>156884</v>
      </c>
      <c r="N8" s="20">
        <v>356146</v>
      </c>
      <c r="O8" s="20"/>
      <c r="P8" s="20"/>
      <c r="Q8" s="20"/>
      <c r="R8" s="20"/>
      <c r="S8" s="20"/>
      <c r="T8" s="20"/>
      <c r="U8" s="20"/>
      <c r="V8" s="20"/>
      <c r="W8" s="20">
        <v>-4025990</v>
      </c>
      <c r="X8" s="20">
        <v>-5020752</v>
      </c>
      <c r="Y8" s="20">
        <v>994762</v>
      </c>
      <c r="Z8" s="21">
        <v>-19.813008091218208</v>
      </c>
      <c r="AA8" s="22">
        <v>-4954124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52103212</v>
      </c>
      <c r="D13" s="29">
        <f>SUM(D6:D12)</f>
        <v>0</v>
      </c>
      <c r="E13" s="30">
        <f t="shared" si="0"/>
        <v>28884968</v>
      </c>
      <c r="F13" s="31">
        <f t="shared" si="0"/>
        <v>23258476</v>
      </c>
      <c r="G13" s="31">
        <f t="shared" si="0"/>
        <v>22336866</v>
      </c>
      <c r="H13" s="31">
        <f t="shared" si="0"/>
        <v>11301513</v>
      </c>
      <c r="I13" s="31">
        <f t="shared" si="0"/>
        <v>197867</v>
      </c>
      <c r="J13" s="31">
        <f t="shared" si="0"/>
        <v>33836246</v>
      </c>
      <c r="K13" s="31">
        <f t="shared" si="0"/>
        <v>-374223</v>
      </c>
      <c r="L13" s="31">
        <f t="shared" si="0"/>
        <v>3021484</v>
      </c>
      <c r="M13" s="31">
        <f t="shared" si="0"/>
        <v>1887298</v>
      </c>
      <c r="N13" s="31">
        <f t="shared" si="0"/>
        <v>4534559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38370805</v>
      </c>
      <c r="X13" s="31">
        <f t="shared" si="0"/>
        <v>17271610</v>
      </c>
      <c r="Y13" s="31">
        <f t="shared" si="0"/>
        <v>21099195</v>
      </c>
      <c r="Z13" s="32">
        <f>+IF(X13&lt;&gt;0,+(Y13/X13)*100,0)</f>
        <v>122.16113610717241</v>
      </c>
      <c r="AA13" s="33">
        <f>SUM(AA6:AA12)</f>
        <v>23258476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6959326</v>
      </c>
      <c r="D17" s="18"/>
      <c r="E17" s="19">
        <v>2771000</v>
      </c>
      <c r="F17" s="20">
        <v>12443369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9701339</v>
      </c>
      <c r="Y17" s="24">
        <v>-9701339</v>
      </c>
      <c r="Z17" s="25">
        <v>-100</v>
      </c>
      <c r="AA17" s="26">
        <v>12443369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6959326</v>
      </c>
      <c r="D25" s="29">
        <f t="shared" ref="D25:Y25" si="1">SUM(D15:D24)</f>
        <v>0</v>
      </c>
      <c r="E25" s="35">
        <f t="shared" si="1"/>
        <v>2771000</v>
      </c>
      <c r="F25" s="36">
        <f t="shared" si="1"/>
        <v>12443369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9701339</v>
      </c>
      <c r="Y25" s="36">
        <f t="shared" si="1"/>
        <v>-9701339</v>
      </c>
      <c r="Z25" s="37">
        <f>+IF(X25&lt;&gt;0,+(Y25/X25)*100,0)</f>
        <v>-100</v>
      </c>
      <c r="AA25" s="38">
        <f>SUM(AA15:AA24)</f>
        <v>12443369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59062538</v>
      </c>
      <c r="D26" s="29">
        <f>+D13+D25</f>
        <v>0</v>
      </c>
      <c r="E26" s="30">
        <f t="shared" si="2"/>
        <v>31655968</v>
      </c>
      <c r="F26" s="31">
        <f t="shared" si="2"/>
        <v>35701845</v>
      </c>
      <c r="G26" s="31">
        <f t="shared" si="2"/>
        <v>22336866</v>
      </c>
      <c r="H26" s="31">
        <f t="shared" si="2"/>
        <v>11301513</v>
      </c>
      <c r="I26" s="31">
        <f t="shared" si="2"/>
        <v>197867</v>
      </c>
      <c r="J26" s="31">
        <f t="shared" si="2"/>
        <v>33836246</v>
      </c>
      <c r="K26" s="31">
        <f t="shared" si="2"/>
        <v>-374223</v>
      </c>
      <c r="L26" s="31">
        <f t="shared" si="2"/>
        <v>3021484</v>
      </c>
      <c r="M26" s="31">
        <f t="shared" si="2"/>
        <v>1887298</v>
      </c>
      <c r="N26" s="31">
        <f t="shared" si="2"/>
        <v>4534559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38370805</v>
      </c>
      <c r="X26" s="31">
        <f t="shared" si="2"/>
        <v>26972949</v>
      </c>
      <c r="Y26" s="31">
        <f t="shared" si="2"/>
        <v>11397856</v>
      </c>
      <c r="Z26" s="32">
        <f>+IF(X26&lt;&gt;0,+(Y26/X26)*100,0)</f>
        <v>42.256617917455003</v>
      </c>
      <c r="AA26" s="33">
        <f>+AA13+AA25</f>
        <v>35701845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12441854</v>
      </c>
      <c r="D32" s="18"/>
      <c r="E32" s="19">
        <v>-13080267</v>
      </c>
      <c r="F32" s="20">
        <v>253731</v>
      </c>
      <c r="G32" s="20">
        <v>6210215</v>
      </c>
      <c r="H32" s="20">
        <v>9558897</v>
      </c>
      <c r="I32" s="20">
        <v>-3126904</v>
      </c>
      <c r="J32" s="20">
        <v>12642208</v>
      </c>
      <c r="K32" s="20">
        <v>-3715042</v>
      </c>
      <c r="L32" s="20">
        <v>552457</v>
      </c>
      <c r="M32" s="20">
        <v>-12271033</v>
      </c>
      <c r="N32" s="20">
        <v>-15433618</v>
      </c>
      <c r="O32" s="20"/>
      <c r="P32" s="20"/>
      <c r="Q32" s="20"/>
      <c r="R32" s="20"/>
      <c r="S32" s="20"/>
      <c r="T32" s="20"/>
      <c r="U32" s="20"/>
      <c r="V32" s="20"/>
      <c r="W32" s="20">
        <v>-2791410</v>
      </c>
      <c r="X32" s="20">
        <v>6347793</v>
      </c>
      <c r="Y32" s="20">
        <v>-9139203</v>
      </c>
      <c r="Z32" s="21">
        <v>-143.97449633281994</v>
      </c>
      <c r="AA32" s="22">
        <v>253731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12441854</v>
      </c>
      <c r="D37" s="29">
        <f t="shared" ref="D37:Y37" si="3">SUM(D29:D36)</f>
        <v>0</v>
      </c>
      <c r="E37" s="30">
        <f t="shared" si="3"/>
        <v>-13080267</v>
      </c>
      <c r="F37" s="31">
        <f t="shared" si="3"/>
        <v>253731</v>
      </c>
      <c r="G37" s="31">
        <f t="shared" si="3"/>
        <v>6210215</v>
      </c>
      <c r="H37" s="31">
        <f t="shared" si="3"/>
        <v>9558897</v>
      </c>
      <c r="I37" s="31">
        <f t="shared" si="3"/>
        <v>-3126904</v>
      </c>
      <c r="J37" s="31">
        <f t="shared" si="3"/>
        <v>12642208</v>
      </c>
      <c r="K37" s="31">
        <f t="shared" si="3"/>
        <v>-3715042</v>
      </c>
      <c r="L37" s="31">
        <f t="shared" si="3"/>
        <v>552457</v>
      </c>
      <c r="M37" s="31">
        <f t="shared" si="3"/>
        <v>-12271033</v>
      </c>
      <c r="N37" s="31">
        <f t="shared" si="3"/>
        <v>-15433618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-2791410</v>
      </c>
      <c r="X37" s="31">
        <f t="shared" si="3"/>
        <v>6347793</v>
      </c>
      <c r="Y37" s="31">
        <f t="shared" si="3"/>
        <v>-9139203</v>
      </c>
      <c r="Z37" s="32">
        <f>+IF(X37&lt;&gt;0,+(Y37/X37)*100,0)</f>
        <v>-143.97449633281994</v>
      </c>
      <c r="AA37" s="33">
        <f>SUM(AA29:AA36)</f>
        <v>253731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12441854</v>
      </c>
      <c r="D44" s="29">
        <f>+D37+D43</f>
        <v>0</v>
      </c>
      <c r="E44" s="30">
        <f t="shared" si="5"/>
        <v>-13080267</v>
      </c>
      <c r="F44" s="31">
        <f t="shared" si="5"/>
        <v>253731</v>
      </c>
      <c r="G44" s="31">
        <f t="shared" si="5"/>
        <v>6210215</v>
      </c>
      <c r="H44" s="31">
        <f t="shared" si="5"/>
        <v>9558897</v>
      </c>
      <c r="I44" s="31">
        <f t="shared" si="5"/>
        <v>-3126904</v>
      </c>
      <c r="J44" s="31">
        <f t="shared" si="5"/>
        <v>12642208</v>
      </c>
      <c r="K44" s="31">
        <f t="shared" si="5"/>
        <v>-3715042</v>
      </c>
      <c r="L44" s="31">
        <f t="shared" si="5"/>
        <v>552457</v>
      </c>
      <c r="M44" s="31">
        <f t="shared" si="5"/>
        <v>-12271033</v>
      </c>
      <c r="N44" s="31">
        <f t="shared" si="5"/>
        <v>-15433618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-2791410</v>
      </c>
      <c r="X44" s="31">
        <f t="shared" si="5"/>
        <v>6347793</v>
      </c>
      <c r="Y44" s="31">
        <f t="shared" si="5"/>
        <v>-9139203</v>
      </c>
      <c r="Z44" s="32">
        <f>+IF(X44&lt;&gt;0,+(Y44/X44)*100,0)</f>
        <v>-143.97449633281994</v>
      </c>
      <c r="AA44" s="33">
        <f>+AA37+AA43</f>
        <v>253731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46620684</v>
      </c>
      <c r="D45" s="42">
        <f t="shared" si="6"/>
        <v>0</v>
      </c>
      <c r="E45" s="43">
        <f t="shared" si="6"/>
        <v>44736235</v>
      </c>
      <c r="F45" s="44">
        <f t="shared" si="6"/>
        <v>35448114</v>
      </c>
      <c r="G45" s="44">
        <f t="shared" si="6"/>
        <v>16126651</v>
      </c>
      <c r="H45" s="44">
        <f t="shared" si="6"/>
        <v>1742616</v>
      </c>
      <c r="I45" s="44">
        <f t="shared" si="6"/>
        <v>3324771</v>
      </c>
      <c r="J45" s="44">
        <f t="shared" si="6"/>
        <v>21194038</v>
      </c>
      <c r="K45" s="44">
        <f t="shared" si="6"/>
        <v>3340819</v>
      </c>
      <c r="L45" s="44">
        <f t="shared" si="6"/>
        <v>2469027</v>
      </c>
      <c r="M45" s="44">
        <f t="shared" si="6"/>
        <v>14158331</v>
      </c>
      <c r="N45" s="44">
        <f t="shared" si="6"/>
        <v>19968177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41162215</v>
      </c>
      <c r="X45" s="44">
        <f t="shared" si="6"/>
        <v>20625156</v>
      </c>
      <c r="Y45" s="44">
        <f t="shared" si="6"/>
        <v>20537059</v>
      </c>
      <c r="Z45" s="45">
        <f>+IF(X45&lt;&gt;0,+(Y45/X45)*100,0)</f>
        <v>99.572866260987311</v>
      </c>
      <c r="AA45" s="46">
        <f>+AA26-AA44</f>
        <v>35448114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26442402</v>
      </c>
      <c r="F47" s="20">
        <v>29645880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14822922</v>
      </c>
      <c r="Y47" s="20">
        <v>-14822922</v>
      </c>
      <c r="Z47" s="47">
        <v>-100</v>
      </c>
      <c r="AA47" s="22">
        <v>29645880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26442402</v>
      </c>
      <c r="F50" s="52">
        <f t="shared" si="7"/>
        <v>29645880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14822922</v>
      </c>
      <c r="Y50" s="52">
        <f t="shared" si="7"/>
        <v>-14822922</v>
      </c>
      <c r="Z50" s="53">
        <f>+IF(X50&lt;&gt;0,+(Y50/X50)*100,0)</f>
        <v>-100</v>
      </c>
      <c r="AA50" s="54">
        <f>SUM(AA47:AA49)</f>
        <v>29645880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-21891077</v>
      </c>
      <c r="D6" s="18"/>
      <c r="E6" s="19">
        <v>-4289106</v>
      </c>
      <c r="F6" s="20">
        <v>-4289106</v>
      </c>
      <c r="G6" s="20">
        <v>3531156</v>
      </c>
      <c r="H6" s="20">
        <v>-7702144</v>
      </c>
      <c r="I6" s="20">
        <v>-7626087</v>
      </c>
      <c r="J6" s="20">
        <v>-11797075</v>
      </c>
      <c r="K6" s="20">
        <v>484816</v>
      </c>
      <c r="L6" s="20">
        <v>3279670</v>
      </c>
      <c r="M6" s="20">
        <v>1615404</v>
      </c>
      <c r="N6" s="20">
        <v>5379890</v>
      </c>
      <c r="O6" s="20"/>
      <c r="P6" s="20"/>
      <c r="Q6" s="20"/>
      <c r="R6" s="20"/>
      <c r="S6" s="20"/>
      <c r="T6" s="20"/>
      <c r="U6" s="20"/>
      <c r="V6" s="20"/>
      <c r="W6" s="20">
        <v>-6417185</v>
      </c>
      <c r="X6" s="20">
        <v>-3410999</v>
      </c>
      <c r="Y6" s="20">
        <v>-3006186</v>
      </c>
      <c r="Z6" s="21">
        <v>88.132127860488964</v>
      </c>
      <c r="AA6" s="22">
        <v>-4289106</v>
      </c>
    </row>
    <row r="7" spans="1:27" x14ac:dyDescent="0.25">
      <c r="A7" s="23" t="s">
        <v>35</v>
      </c>
      <c r="B7" s="17" t="s">
        <v>32</v>
      </c>
      <c r="C7" s="18">
        <v>10352755</v>
      </c>
      <c r="D7" s="18"/>
      <c r="E7" s="19">
        <v>11721957</v>
      </c>
      <c r="F7" s="20">
        <v>11721957</v>
      </c>
      <c r="G7" s="20">
        <v>11833664</v>
      </c>
      <c r="H7" s="20">
        <v>-1712177</v>
      </c>
      <c r="I7" s="20">
        <v>-631416</v>
      </c>
      <c r="J7" s="20">
        <v>9490071</v>
      </c>
      <c r="K7" s="20">
        <v>332970</v>
      </c>
      <c r="L7" s="20">
        <v>-1005012</v>
      </c>
      <c r="M7" s="20">
        <v>724537</v>
      </c>
      <c r="N7" s="20">
        <v>52495</v>
      </c>
      <c r="O7" s="20"/>
      <c r="P7" s="20"/>
      <c r="Q7" s="20"/>
      <c r="R7" s="20"/>
      <c r="S7" s="20"/>
      <c r="T7" s="20"/>
      <c r="U7" s="20"/>
      <c r="V7" s="20"/>
      <c r="W7" s="20">
        <v>9542566</v>
      </c>
      <c r="X7" s="20">
        <v>11397036</v>
      </c>
      <c r="Y7" s="20">
        <v>-1854470</v>
      </c>
      <c r="Z7" s="21">
        <v>-16.271511294691006</v>
      </c>
      <c r="AA7" s="22">
        <v>11721957</v>
      </c>
    </row>
    <row r="8" spans="1:27" x14ac:dyDescent="0.25">
      <c r="A8" s="23" t="s">
        <v>36</v>
      </c>
      <c r="B8" s="17" t="s">
        <v>32</v>
      </c>
      <c r="C8" s="18">
        <v>1229398</v>
      </c>
      <c r="D8" s="18"/>
      <c r="E8" s="19">
        <v>-172197</v>
      </c>
      <c r="F8" s="20">
        <v>-172197</v>
      </c>
      <c r="G8" s="20">
        <v>2356990</v>
      </c>
      <c r="H8" s="20">
        <v>-1485096</v>
      </c>
      <c r="I8" s="20">
        <v>-56363</v>
      </c>
      <c r="J8" s="20">
        <v>815531</v>
      </c>
      <c r="K8" s="20">
        <v>-62969</v>
      </c>
      <c r="L8" s="20">
        <v>24156</v>
      </c>
      <c r="M8" s="20">
        <v>47433</v>
      </c>
      <c r="N8" s="20">
        <v>8620</v>
      </c>
      <c r="O8" s="20"/>
      <c r="P8" s="20"/>
      <c r="Q8" s="20"/>
      <c r="R8" s="20"/>
      <c r="S8" s="20"/>
      <c r="T8" s="20"/>
      <c r="U8" s="20"/>
      <c r="V8" s="20"/>
      <c r="W8" s="20">
        <v>824151</v>
      </c>
      <c r="X8" s="20">
        <v>-77526</v>
      </c>
      <c r="Y8" s="20">
        <v>901677</v>
      </c>
      <c r="Z8" s="21">
        <v>-1163.0640043340297</v>
      </c>
      <c r="AA8" s="22">
        <v>-172197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659422</v>
      </c>
      <c r="D12" s="18"/>
      <c r="E12" s="19">
        <v>622096</v>
      </c>
      <c r="F12" s="20">
        <v>622096</v>
      </c>
      <c r="G12" s="20">
        <v>659422</v>
      </c>
      <c r="H12" s="20"/>
      <c r="I12" s="20"/>
      <c r="J12" s="20">
        <v>659422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659422</v>
      </c>
      <c r="X12" s="20">
        <v>622096</v>
      </c>
      <c r="Y12" s="20">
        <v>37326</v>
      </c>
      <c r="Z12" s="21">
        <v>6.0000385792546487</v>
      </c>
      <c r="AA12" s="22">
        <v>622096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-9649502</v>
      </c>
      <c r="D13" s="29">
        <f>SUM(D6:D12)</f>
        <v>0</v>
      </c>
      <c r="E13" s="30">
        <f t="shared" si="0"/>
        <v>7882750</v>
      </c>
      <c r="F13" s="31">
        <f t="shared" si="0"/>
        <v>7882750</v>
      </c>
      <c r="G13" s="31">
        <f t="shared" si="0"/>
        <v>18381232</v>
      </c>
      <c r="H13" s="31">
        <f t="shared" si="0"/>
        <v>-10899417</v>
      </c>
      <c r="I13" s="31">
        <f t="shared" si="0"/>
        <v>-8313866</v>
      </c>
      <c r="J13" s="31">
        <f t="shared" si="0"/>
        <v>-832051</v>
      </c>
      <c r="K13" s="31">
        <f t="shared" si="0"/>
        <v>754817</v>
      </c>
      <c r="L13" s="31">
        <f t="shared" si="0"/>
        <v>2298814</v>
      </c>
      <c r="M13" s="31">
        <f t="shared" si="0"/>
        <v>2387374</v>
      </c>
      <c r="N13" s="31">
        <f t="shared" si="0"/>
        <v>5441005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4608954</v>
      </c>
      <c r="X13" s="31">
        <f t="shared" si="0"/>
        <v>8530607</v>
      </c>
      <c r="Y13" s="31">
        <f t="shared" si="0"/>
        <v>-3921653</v>
      </c>
      <c r="Z13" s="32">
        <f>+IF(X13&lt;&gt;0,+(Y13/X13)*100,0)</f>
        <v>-45.971558647585105</v>
      </c>
      <c r="AA13" s="33">
        <f>SUM(AA6:AA12)</f>
        <v>7882750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-8568110</v>
      </c>
      <c r="D17" s="18"/>
      <c r="E17" s="19">
        <v>41203565</v>
      </c>
      <c r="F17" s="20">
        <v>41203565</v>
      </c>
      <c r="G17" s="24">
        <v>10793043</v>
      </c>
      <c r="H17" s="24">
        <v>-1370383</v>
      </c>
      <c r="I17" s="24">
        <v>508745</v>
      </c>
      <c r="J17" s="20">
        <v>9931405</v>
      </c>
      <c r="K17" s="24">
        <v>3093970</v>
      </c>
      <c r="L17" s="24">
        <v>113504</v>
      </c>
      <c r="M17" s="20">
        <v>68717</v>
      </c>
      <c r="N17" s="24">
        <v>3276191</v>
      </c>
      <c r="O17" s="24"/>
      <c r="P17" s="24"/>
      <c r="Q17" s="20"/>
      <c r="R17" s="24"/>
      <c r="S17" s="24"/>
      <c r="T17" s="20"/>
      <c r="U17" s="24"/>
      <c r="V17" s="24"/>
      <c r="W17" s="24">
        <v>13207596</v>
      </c>
      <c r="X17" s="20">
        <v>38522537</v>
      </c>
      <c r="Y17" s="24">
        <v>-25314941</v>
      </c>
      <c r="Z17" s="25">
        <v>-65.714625700794315</v>
      </c>
      <c r="AA17" s="26">
        <v>41203565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-8568110</v>
      </c>
      <c r="D25" s="29">
        <f t="shared" ref="D25:Y25" si="1">SUM(D15:D24)</f>
        <v>0</v>
      </c>
      <c r="E25" s="35">
        <f t="shared" si="1"/>
        <v>41203565</v>
      </c>
      <c r="F25" s="36">
        <f t="shared" si="1"/>
        <v>41203565</v>
      </c>
      <c r="G25" s="36">
        <f t="shared" si="1"/>
        <v>10793043</v>
      </c>
      <c r="H25" s="36">
        <f t="shared" si="1"/>
        <v>-1370383</v>
      </c>
      <c r="I25" s="36">
        <f t="shared" si="1"/>
        <v>508745</v>
      </c>
      <c r="J25" s="36">
        <f t="shared" si="1"/>
        <v>9931405</v>
      </c>
      <c r="K25" s="36">
        <f t="shared" si="1"/>
        <v>3093970</v>
      </c>
      <c r="L25" s="36">
        <f t="shared" si="1"/>
        <v>113504</v>
      </c>
      <c r="M25" s="36">
        <f t="shared" si="1"/>
        <v>68717</v>
      </c>
      <c r="N25" s="36">
        <f t="shared" si="1"/>
        <v>3276191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13207596</v>
      </c>
      <c r="X25" s="36">
        <f t="shared" si="1"/>
        <v>38522537</v>
      </c>
      <c r="Y25" s="36">
        <f t="shared" si="1"/>
        <v>-25314941</v>
      </c>
      <c r="Z25" s="37">
        <f>+IF(X25&lt;&gt;0,+(Y25/X25)*100,0)</f>
        <v>-65.714625700794315</v>
      </c>
      <c r="AA25" s="38">
        <f>SUM(AA15:AA24)</f>
        <v>41203565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-18217612</v>
      </c>
      <c r="D26" s="29">
        <f>+D13+D25</f>
        <v>0</v>
      </c>
      <c r="E26" s="30">
        <f t="shared" si="2"/>
        <v>49086315</v>
      </c>
      <c r="F26" s="31">
        <f t="shared" si="2"/>
        <v>49086315</v>
      </c>
      <c r="G26" s="31">
        <f t="shared" si="2"/>
        <v>29174275</v>
      </c>
      <c r="H26" s="31">
        <f t="shared" si="2"/>
        <v>-12269800</v>
      </c>
      <c r="I26" s="31">
        <f t="shared" si="2"/>
        <v>-7805121</v>
      </c>
      <c r="J26" s="31">
        <f t="shared" si="2"/>
        <v>9099354</v>
      </c>
      <c r="K26" s="31">
        <f t="shared" si="2"/>
        <v>3848787</v>
      </c>
      <c r="L26" s="31">
        <f t="shared" si="2"/>
        <v>2412318</v>
      </c>
      <c r="M26" s="31">
        <f t="shared" si="2"/>
        <v>2456091</v>
      </c>
      <c r="N26" s="31">
        <f t="shared" si="2"/>
        <v>8717196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17816550</v>
      </c>
      <c r="X26" s="31">
        <f t="shared" si="2"/>
        <v>47053144</v>
      </c>
      <c r="Y26" s="31">
        <f t="shared" si="2"/>
        <v>-29236594</v>
      </c>
      <c r="Z26" s="32">
        <f>+IF(X26&lt;&gt;0,+(Y26/X26)*100,0)</f>
        <v>-62.135261354692894</v>
      </c>
      <c r="AA26" s="33">
        <f>+AA13+AA25</f>
        <v>49086315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6481168</v>
      </c>
      <c r="D32" s="18"/>
      <c r="E32" s="19">
        <v>-258417</v>
      </c>
      <c r="F32" s="20">
        <v>-258417</v>
      </c>
      <c r="G32" s="20">
        <v>-12175367</v>
      </c>
      <c r="H32" s="20">
        <v>-742306</v>
      </c>
      <c r="I32" s="20">
        <v>1089483</v>
      </c>
      <c r="J32" s="20">
        <v>-11828190</v>
      </c>
      <c r="K32" s="20">
        <v>95634</v>
      </c>
      <c r="L32" s="20">
        <v>-808501</v>
      </c>
      <c r="M32" s="20">
        <v>196883</v>
      </c>
      <c r="N32" s="20">
        <v>-515984</v>
      </c>
      <c r="O32" s="20"/>
      <c r="P32" s="20"/>
      <c r="Q32" s="20"/>
      <c r="R32" s="20"/>
      <c r="S32" s="20"/>
      <c r="T32" s="20"/>
      <c r="U32" s="20"/>
      <c r="V32" s="20"/>
      <c r="W32" s="20">
        <v>-12344174</v>
      </c>
      <c r="X32" s="20">
        <v>-258417</v>
      </c>
      <c r="Y32" s="20">
        <v>-12085757</v>
      </c>
      <c r="Z32" s="21">
        <v>4676.8428547657468</v>
      </c>
      <c r="AA32" s="22">
        <v>-258417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6481168</v>
      </c>
      <c r="D37" s="29">
        <f t="shared" ref="D37:Y37" si="3">SUM(D29:D36)</f>
        <v>0</v>
      </c>
      <c r="E37" s="30">
        <f t="shared" si="3"/>
        <v>-258417</v>
      </c>
      <c r="F37" s="31">
        <f t="shared" si="3"/>
        <v>-258417</v>
      </c>
      <c r="G37" s="31">
        <f t="shared" si="3"/>
        <v>-12175367</v>
      </c>
      <c r="H37" s="31">
        <f t="shared" si="3"/>
        <v>-742306</v>
      </c>
      <c r="I37" s="31">
        <f t="shared" si="3"/>
        <v>1089483</v>
      </c>
      <c r="J37" s="31">
        <f t="shared" si="3"/>
        <v>-11828190</v>
      </c>
      <c r="K37" s="31">
        <f t="shared" si="3"/>
        <v>95634</v>
      </c>
      <c r="L37" s="31">
        <f t="shared" si="3"/>
        <v>-808501</v>
      </c>
      <c r="M37" s="31">
        <f t="shared" si="3"/>
        <v>196883</v>
      </c>
      <c r="N37" s="31">
        <f t="shared" si="3"/>
        <v>-515984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-12344174</v>
      </c>
      <c r="X37" s="31">
        <f t="shared" si="3"/>
        <v>-258417</v>
      </c>
      <c r="Y37" s="31">
        <f t="shared" si="3"/>
        <v>-12085757</v>
      </c>
      <c r="Z37" s="32">
        <f>+IF(X37&lt;&gt;0,+(Y37/X37)*100,0)</f>
        <v>4676.8428547657468</v>
      </c>
      <c r="AA37" s="33">
        <f>SUM(AA29:AA36)</f>
        <v>-258417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6481168</v>
      </c>
      <c r="D44" s="29">
        <f>+D37+D43</f>
        <v>0</v>
      </c>
      <c r="E44" s="30">
        <f t="shared" si="5"/>
        <v>-258417</v>
      </c>
      <c r="F44" s="31">
        <f t="shared" si="5"/>
        <v>-258417</v>
      </c>
      <c r="G44" s="31">
        <f t="shared" si="5"/>
        <v>-12175367</v>
      </c>
      <c r="H44" s="31">
        <f t="shared" si="5"/>
        <v>-742306</v>
      </c>
      <c r="I44" s="31">
        <f t="shared" si="5"/>
        <v>1089483</v>
      </c>
      <c r="J44" s="31">
        <f t="shared" si="5"/>
        <v>-11828190</v>
      </c>
      <c r="K44" s="31">
        <f t="shared" si="5"/>
        <v>95634</v>
      </c>
      <c r="L44" s="31">
        <f t="shared" si="5"/>
        <v>-808501</v>
      </c>
      <c r="M44" s="31">
        <f t="shared" si="5"/>
        <v>196883</v>
      </c>
      <c r="N44" s="31">
        <f t="shared" si="5"/>
        <v>-515984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-12344174</v>
      </c>
      <c r="X44" s="31">
        <f t="shared" si="5"/>
        <v>-258417</v>
      </c>
      <c r="Y44" s="31">
        <f t="shared" si="5"/>
        <v>-12085757</v>
      </c>
      <c r="Z44" s="32">
        <f>+IF(X44&lt;&gt;0,+(Y44/X44)*100,0)</f>
        <v>4676.8428547657468</v>
      </c>
      <c r="AA44" s="33">
        <f>+AA37+AA43</f>
        <v>-258417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-24698780</v>
      </c>
      <c r="D45" s="42">
        <f t="shared" si="6"/>
        <v>0</v>
      </c>
      <c r="E45" s="43">
        <f t="shared" si="6"/>
        <v>49344732</v>
      </c>
      <c r="F45" s="44">
        <f t="shared" si="6"/>
        <v>49344732</v>
      </c>
      <c r="G45" s="44">
        <f t="shared" si="6"/>
        <v>41349642</v>
      </c>
      <c r="H45" s="44">
        <f t="shared" si="6"/>
        <v>-11527494</v>
      </c>
      <c r="I45" s="44">
        <f t="shared" si="6"/>
        <v>-8894604</v>
      </c>
      <c r="J45" s="44">
        <f t="shared" si="6"/>
        <v>20927544</v>
      </c>
      <c r="K45" s="44">
        <f t="shared" si="6"/>
        <v>3753153</v>
      </c>
      <c r="L45" s="44">
        <f t="shared" si="6"/>
        <v>3220819</v>
      </c>
      <c r="M45" s="44">
        <f t="shared" si="6"/>
        <v>2259208</v>
      </c>
      <c r="N45" s="44">
        <f t="shared" si="6"/>
        <v>9233180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30160724</v>
      </c>
      <c r="X45" s="44">
        <f t="shared" si="6"/>
        <v>47311561</v>
      </c>
      <c r="Y45" s="44">
        <f t="shared" si="6"/>
        <v>-17150837</v>
      </c>
      <c r="Z45" s="45">
        <f>+IF(X45&lt;&gt;0,+(Y45/X45)*100,0)</f>
        <v>-36.250837295349442</v>
      </c>
      <c r="AA45" s="46">
        <f>+AA26-AA44</f>
        <v>49344732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9746000</v>
      </c>
      <c r="F47" s="20">
        <v>9746000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7712829</v>
      </c>
      <c r="Y47" s="20">
        <v>-7712829</v>
      </c>
      <c r="Z47" s="47">
        <v>-100</v>
      </c>
      <c r="AA47" s="22">
        <v>9746000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9746000</v>
      </c>
      <c r="F50" s="52">
        <f t="shared" si="7"/>
        <v>9746000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7712829</v>
      </c>
      <c r="Y50" s="52">
        <f t="shared" si="7"/>
        <v>-7712829</v>
      </c>
      <c r="Z50" s="53">
        <f>+IF(X50&lt;&gt;0,+(Y50/X50)*100,0)</f>
        <v>-100</v>
      </c>
      <c r="AA50" s="54">
        <f>SUM(AA47:AA49)</f>
        <v>9746000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888056237</v>
      </c>
      <c r="D6" s="18"/>
      <c r="E6" s="19">
        <v>755772059</v>
      </c>
      <c r="F6" s="20">
        <v>728498037</v>
      </c>
      <c r="G6" s="20">
        <v>882918830</v>
      </c>
      <c r="H6" s="20">
        <v>-8581262</v>
      </c>
      <c r="I6" s="20">
        <v>-5023129</v>
      </c>
      <c r="J6" s="20">
        <v>869314439</v>
      </c>
      <c r="K6" s="20">
        <v>15454515</v>
      </c>
      <c r="L6" s="20">
        <v>13279391</v>
      </c>
      <c r="M6" s="20">
        <v>-748762838</v>
      </c>
      <c r="N6" s="20">
        <v>-720028932</v>
      </c>
      <c r="O6" s="20"/>
      <c r="P6" s="20"/>
      <c r="Q6" s="20"/>
      <c r="R6" s="20"/>
      <c r="S6" s="20"/>
      <c r="T6" s="20"/>
      <c r="U6" s="20"/>
      <c r="V6" s="20"/>
      <c r="W6" s="20">
        <v>149285507</v>
      </c>
      <c r="X6" s="20">
        <v>725594976</v>
      </c>
      <c r="Y6" s="20">
        <v>-576309469</v>
      </c>
      <c r="Z6" s="21">
        <v>-79.425779954683691</v>
      </c>
      <c r="AA6" s="22">
        <v>728498037</v>
      </c>
    </row>
    <row r="7" spans="1:27" x14ac:dyDescent="0.25">
      <c r="A7" s="23" t="s">
        <v>35</v>
      </c>
      <c r="B7" s="17" t="s">
        <v>32</v>
      </c>
      <c r="C7" s="18">
        <v>21098137</v>
      </c>
      <c r="D7" s="18"/>
      <c r="E7" s="19">
        <v>66686572</v>
      </c>
      <c r="F7" s="20">
        <v>66686572</v>
      </c>
      <c r="G7" s="20">
        <v>27077651</v>
      </c>
      <c r="H7" s="20">
        <v>-1887717</v>
      </c>
      <c r="I7" s="20">
        <v>124694</v>
      </c>
      <c r="J7" s="20">
        <v>25314628</v>
      </c>
      <c r="K7" s="20">
        <v>-3386960</v>
      </c>
      <c r="L7" s="20">
        <v>-3738646</v>
      </c>
      <c r="M7" s="20">
        <v>-2382350</v>
      </c>
      <c r="N7" s="20">
        <v>-9507956</v>
      </c>
      <c r="O7" s="20"/>
      <c r="P7" s="20"/>
      <c r="Q7" s="20"/>
      <c r="R7" s="20"/>
      <c r="S7" s="20"/>
      <c r="T7" s="20"/>
      <c r="U7" s="20"/>
      <c r="V7" s="20"/>
      <c r="W7" s="20">
        <v>15806672</v>
      </c>
      <c r="X7" s="20">
        <v>60815509</v>
      </c>
      <c r="Y7" s="20">
        <v>-45008837</v>
      </c>
      <c r="Z7" s="21">
        <v>-74.008814100363779</v>
      </c>
      <c r="AA7" s="22">
        <v>66686572</v>
      </c>
    </row>
    <row r="8" spans="1:27" x14ac:dyDescent="0.25">
      <c r="A8" s="23" t="s">
        <v>36</v>
      </c>
      <c r="B8" s="17" t="s">
        <v>32</v>
      </c>
      <c r="C8" s="18">
        <v>365654</v>
      </c>
      <c r="D8" s="18"/>
      <c r="E8" s="19">
        <v>222740</v>
      </c>
      <c r="F8" s="20">
        <v>222740</v>
      </c>
      <c r="G8" s="20">
        <v>502897</v>
      </c>
      <c r="H8" s="20">
        <v>-135816</v>
      </c>
      <c r="I8" s="20">
        <v>50185</v>
      </c>
      <c r="J8" s="20">
        <v>417266</v>
      </c>
      <c r="K8" s="20">
        <v>-16850</v>
      </c>
      <c r="L8" s="20">
        <v>8919</v>
      </c>
      <c r="M8" s="20">
        <v>12234</v>
      </c>
      <c r="N8" s="20">
        <v>4303</v>
      </c>
      <c r="O8" s="20"/>
      <c r="P8" s="20"/>
      <c r="Q8" s="20"/>
      <c r="R8" s="20"/>
      <c r="S8" s="20"/>
      <c r="T8" s="20"/>
      <c r="U8" s="20"/>
      <c r="V8" s="20"/>
      <c r="W8" s="20">
        <v>421569</v>
      </c>
      <c r="X8" s="20">
        <v>225517</v>
      </c>
      <c r="Y8" s="20">
        <v>196052</v>
      </c>
      <c r="Z8" s="21">
        <v>86.934466137807803</v>
      </c>
      <c r="AA8" s="22">
        <v>222740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2317324</v>
      </c>
      <c r="D10" s="18"/>
      <c r="E10" s="19">
        <v>-46657267</v>
      </c>
      <c r="F10" s="20">
        <v>-46657267</v>
      </c>
      <c r="G10" s="20">
        <v>-91486488</v>
      </c>
      <c r="H10" s="20">
        <v>-1358716</v>
      </c>
      <c r="I10" s="20">
        <v>-3532654</v>
      </c>
      <c r="J10" s="20">
        <v>-96377858</v>
      </c>
      <c r="K10" s="20">
        <v>-1101731</v>
      </c>
      <c r="L10" s="20">
        <v>95561937</v>
      </c>
      <c r="M10" s="20">
        <v>-897992</v>
      </c>
      <c r="N10" s="20">
        <v>93562214</v>
      </c>
      <c r="O10" s="20"/>
      <c r="P10" s="20"/>
      <c r="Q10" s="20"/>
      <c r="R10" s="20"/>
      <c r="S10" s="20"/>
      <c r="T10" s="20"/>
      <c r="U10" s="20"/>
      <c r="V10" s="20"/>
      <c r="W10" s="20">
        <v>-2815644</v>
      </c>
      <c r="X10" s="20">
        <v>-46657267</v>
      </c>
      <c r="Y10" s="20">
        <v>43841623</v>
      </c>
      <c r="Z10" s="21">
        <v>-93.965261617231036</v>
      </c>
      <c r="AA10" s="22">
        <v>-46657267</v>
      </c>
    </row>
    <row r="11" spans="1:27" x14ac:dyDescent="0.25">
      <c r="A11" s="23" t="s">
        <v>39</v>
      </c>
      <c r="B11" s="17" t="s">
        <v>32</v>
      </c>
      <c r="C11" s="18">
        <v>9384106</v>
      </c>
      <c r="D11" s="18"/>
      <c r="E11" s="19">
        <v>7912373</v>
      </c>
      <c r="F11" s="20">
        <v>7912373</v>
      </c>
      <c r="G11" s="24">
        <v>9465933</v>
      </c>
      <c r="H11" s="24">
        <v>-343870</v>
      </c>
      <c r="I11" s="24">
        <v>-464484</v>
      </c>
      <c r="J11" s="20">
        <v>8657579</v>
      </c>
      <c r="K11" s="24">
        <v>-2554070</v>
      </c>
      <c r="L11" s="24">
        <v>-72974</v>
      </c>
      <c r="M11" s="20">
        <v>5329172</v>
      </c>
      <c r="N11" s="24">
        <v>2702128</v>
      </c>
      <c r="O11" s="24"/>
      <c r="P11" s="24"/>
      <c r="Q11" s="20"/>
      <c r="R11" s="24"/>
      <c r="S11" s="24"/>
      <c r="T11" s="20"/>
      <c r="U11" s="24"/>
      <c r="V11" s="24"/>
      <c r="W11" s="24">
        <v>11359707</v>
      </c>
      <c r="X11" s="20">
        <v>7912373</v>
      </c>
      <c r="Y11" s="24">
        <v>3447334</v>
      </c>
      <c r="Z11" s="25">
        <v>43.56890151664993</v>
      </c>
      <c r="AA11" s="26">
        <v>7912373</v>
      </c>
    </row>
    <row r="12" spans="1:27" x14ac:dyDescent="0.25">
      <c r="A12" s="23" t="s">
        <v>40</v>
      </c>
      <c r="B12" s="17" t="s">
        <v>32</v>
      </c>
      <c r="C12" s="18">
        <v>-429565</v>
      </c>
      <c r="D12" s="18"/>
      <c r="E12" s="19"/>
      <c r="F12" s="20"/>
      <c r="G12" s="20">
        <v>-429565</v>
      </c>
      <c r="H12" s="20"/>
      <c r="I12" s="20"/>
      <c r="J12" s="20">
        <v>-429565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-429565</v>
      </c>
      <c r="X12" s="20"/>
      <c r="Y12" s="20">
        <v>-429565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920791893</v>
      </c>
      <c r="D13" s="29">
        <f>SUM(D6:D12)</f>
        <v>0</v>
      </c>
      <c r="E13" s="30">
        <f t="shared" si="0"/>
        <v>783936477</v>
      </c>
      <c r="F13" s="31">
        <f t="shared" si="0"/>
        <v>756662455</v>
      </c>
      <c r="G13" s="31">
        <f t="shared" si="0"/>
        <v>828049258</v>
      </c>
      <c r="H13" s="31">
        <f t="shared" si="0"/>
        <v>-12307381</v>
      </c>
      <c r="I13" s="31">
        <f t="shared" si="0"/>
        <v>-8845388</v>
      </c>
      <c r="J13" s="31">
        <f t="shared" si="0"/>
        <v>806896489</v>
      </c>
      <c r="K13" s="31">
        <f t="shared" si="0"/>
        <v>8394904</v>
      </c>
      <c r="L13" s="31">
        <f t="shared" si="0"/>
        <v>105038627</v>
      </c>
      <c r="M13" s="31">
        <f t="shared" si="0"/>
        <v>-746701774</v>
      </c>
      <c r="N13" s="31">
        <f t="shared" si="0"/>
        <v>-633268243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173628246</v>
      </c>
      <c r="X13" s="31">
        <f t="shared" si="0"/>
        <v>747891108</v>
      </c>
      <c r="Y13" s="31">
        <f t="shared" si="0"/>
        <v>-574262862</v>
      </c>
      <c r="Z13" s="32">
        <f>+IF(X13&lt;&gt;0,+(Y13/X13)*100,0)</f>
        <v>-76.784287960808328</v>
      </c>
      <c r="AA13" s="33">
        <f>SUM(AA6:AA12)</f>
        <v>756662455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401010070</v>
      </c>
      <c r="D17" s="18"/>
      <c r="E17" s="19">
        <v>411857560</v>
      </c>
      <c r="F17" s="20">
        <v>439131582</v>
      </c>
      <c r="G17" s="24">
        <v>397375835</v>
      </c>
      <c r="H17" s="24">
        <v>-1560630</v>
      </c>
      <c r="I17" s="24">
        <v>2428911</v>
      </c>
      <c r="J17" s="20">
        <v>398244116</v>
      </c>
      <c r="K17" s="24">
        <v>-167219</v>
      </c>
      <c r="L17" s="24">
        <v>-68873</v>
      </c>
      <c r="M17" s="20">
        <v>1613422</v>
      </c>
      <c r="N17" s="24">
        <v>1377330</v>
      </c>
      <c r="O17" s="24"/>
      <c r="P17" s="24"/>
      <c r="Q17" s="20"/>
      <c r="R17" s="24"/>
      <c r="S17" s="24"/>
      <c r="T17" s="20"/>
      <c r="U17" s="24"/>
      <c r="V17" s="24"/>
      <c r="W17" s="24">
        <v>399621446</v>
      </c>
      <c r="X17" s="20">
        <v>428466926</v>
      </c>
      <c r="Y17" s="24">
        <v>-28845480</v>
      </c>
      <c r="Z17" s="25">
        <v>-6.7322535882267847</v>
      </c>
      <c r="AA17" s="26">
        <v>439131582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401010070</v>
      </c>
      <c r="D25" s="29">
        <f t="shared" ref="D25:Y25" si="1">SUM(D15:D24)</f>
        <v>0</v>
      </c>
      <c r="E25" s="35">
        <f t="shared" si="1"/>
        <v>411857560</v>
      </c>
      <c r="F25" s="36">
        <f t="shared" si="1"/>
        <v>439131582</v>
      </c>
      <c r="G25" s="36">
        <f t="shared" si="1"/>
        <v>397375835</v>
      </c>
      <c r="H25" s="36">
        <f t="shared" si="1"/>
        <v>-1560630</v>
      </c>
      <c r="I25" s="36">
        <f t="shared" si="1"/>
        <v>2428911</v>
      </c>
      <c r="J25" s="36">
        <f t="shared" si="1"/>
        <v>398244116</v>
      </c>
      <c r="K25" s="36">
        <f t="shared" si="1"/>
        <v>-167219</v>
      </c>
      <c r="L25" s="36">
        <f t="shared" si="1"/>
        <v>-68873</v>
      </c>
      <c r="M25" s="36">
        <f t="shared" si="1"/>
        <v>1613422</v>
      </c>
      <c r="N25" s="36">
        <f t="shared" si="1"/>
        <v>1377330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399621446</v>
      </c>
      <c r="X25" s="36">
        <f t="shared" si="1"/>
        <v>428466926</v>
      </c>
      <c r="Y25" s="36">
        <f t="shared" si="1"/>
        <v>-28845480</v>
      </c>
      <c r="Z25" s="37">
        <f>+IF(X25&lt;&gt;0,+(Y25/X25)*100,0)</f>
        <v>-6.7322535882267847</v>
      </c>
      <c r="AA25" s="38">
        <f>SUM(AA15:AA24)</f>
        <v>439131582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1321801963</v>
      </c>
      <c r="D26" s="29">
        <f>+D13+D25</f>
        <v>0</v>
      </c>
      <c r="E26" s="30">
        <f t="shared" si="2"/>
        <v>1195794037</v>
      </c>
      <c r="F26" s="31">
        <f t="shared" si="2"/>
        <v>1195794037</v>
      </c>
      <c r="G26" s="31">
        <f t="shared" si="2"/>
        <v>1225425093</v>
      </c>
      <c r="H26" s="31">
        <f t="shared" si="2"/>
        <v>-13868011</v>
      </c>
      <c r="I26" s="31">
        <f t="shared" si="2"/>
        <v>-6416477</v>
      </c>
      <c r="J26" s="31">
        <f t="shared" si="2"/>
        <v>1205140605</v>
      </c>
      <c r="K26" s="31">
        <f t="shared" si="2"/>
        <v>8227685</v>
      </c>
      <c r="L26" s="31">
        <f t="shared" si="2"/>
        <v>104969754</v>
      </c>
      <c r="M26" s="31">
        <f t="shared" si="2"/>
        <v>-745088352</v>
      </c>
      <c r="N26" s="31">
        <f t="shared" si="2"/>
        <v>-631890913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573249692</v>
      </c>
      <c r="X26" s="31">
        <f t="shared" si="2"/>
        <v>1176358034</v>
      </c>
      <c r="Y26" s="31">
        <f t="shared" si="2"/>
        <v>-603108342</v>
      </c>
      <c r="Z26" s="32">
        <f>+IF(X26&lt;&gt;0,+(Y26/X26)*100,0)</f>
        <v>-51.269114042536479</v>
      </c>
      <c r="AA26" s="33">
        <f>+AA13+AA25</f>
        <v>1195794037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3484484</v>
      </c>
      <c r="D30" s="18"/>
      <c r="E30" s="19">
        <v>2790000</v>
      </c>
      <c r="F30" s="20">
        <v>2790000</v>
      </c>
      <c r="G30" s="20">
        <v>3484484</v>
      </c>
      <c r="H30" s="20"/>
      <c r="I30" s="20"/>
      <c r="J30" s="20">
        <v>3484484</v>
      </c>
      <c r="K30" s="20"/>
      <c r="L30" s="20"/>
      <c r="M30" s="20">
        <v>-1688751</v>
      </c>
      <c r="N30" s="20">
        <v>-1688751</v>
      </c>
      <c r="O30" s="20"/>
      <c r="P30" s="20"/>
      <c r="Q30" s="20"/>
      <c r="R30" s="20"/>
      <c r="S30" s="20"/>
      <c r="T30" s="20"/>
      <c r="U30" s="20"/>
      <c r="V30" s="20"/>
      <c r="W30" s="20">
        <v>1795733</v>
      </c>
      <c r="X30" s="20">
        <v>1742239</v>
      </c>
      <c r="Y30" s="20">
        <v>53494</v>
      </c>
      <c r="Z30" s="21">
        <v>3.0704168601437574</v>
      </c>
      <c r="AA30" s="22">
        <v>2790000</v>
      </c>
    </row>
    <row r="31" spans="1:27" x14ac:dyDescent="0.25">
      <c r="A31" s="23" t="s">
        <v>58</v>
      </c>
      <c r="B31" s="39" t="s">
        <v>32</v>
      </c>
      <c r="C31" s="18">
        <v>3568088</v>
      </c>
      <c r="D31" s="18"/>
      <c r="E31" s="19">
        <v>3595513</v>
      </c>
      <c r="F31" s="20">
        <v>3595513</v>
      </c>
      <c r="G31" s="20">
        <v>3741120</v>
      </c>
      <c r="H31" s="20">
        <v>60298</v>
      </c>
      <c r="I31" s="20">
        <v>282103</v>
      </c>
      <c r="J31" s="20">
        <v>4083521</v>
      </c>
      <c r="K31" s="20">
        <v>208911</v>
      </c>
      <c r="L31" s="20">
        <v>323418</v>
      </c>
      <c r="M31" s="20">
        <v>190987</v>
      </c>
      <c r="N31" s="20">
        <v>723316</v>
      </c>
      <c r="O31" s="20"/>
      <c r="P31" s="20"/>
      <c r="Q31" s="20"/>
      <c r="R31" s="20"/>
      <c r="S31" s="20"/>
      <c r="T31" s="20"/>
      <c r="U31" s="20"/>
      <c r="V31" s="20"/>
      <c r="W31" s="20">
        <v>4806837</v>
      </c>
      <c r="X31" s="20">
        <v>3165505</v>
      </c>
      <c r="Y31" s="20">
        <v>1641332</v>
      </c>
      <c r="Z31" s="21">
        <v>51.85055780989132</v>
      </c>
      <c r="AA31" s="22">
        <v>3595513</v>
      </c>
    </row>
    <row r="32" spans="1:27" x14ac:dyDescent="0.25">
      <c r="A32" s="23" t="s">
        <v>59</v>
      </c>
      <c r="B32" s="17" t="s">
        <v>32</v>
      </c>
      <c r="C32" s="18">
        <v>74004988</v>
      </c>
      <c r="D32" s="18"/>
      <c r="E32" s="19">
        <v>1946078</v>
      </c>
      <c r="F32" s="20">
        <v>1946078</v>
      </c>
      <c r="G32" s="20">
        <v>3238157</v>
      </c>
      <c r="H32" s="20">
        <v>321730</v>
      </c>
      <c r="I32" s="20">
        <v>49432</v>
      </c>
      <c r="J32" s="20">
        <v>3609319</v>
      </c>
      <c r="K32" s="20">
        <v>132664</v>
      </c>
      <c r="L32" s="20">
        <v>160688</v>
      </c>
      <c r="M32" s="20">
        <v>-755008</v>
      </c>
      <c r="N32" s="20">
        <v>-461656</v>
      </c>
      <c r="O32" s="20"/>
      <c r="P32" s="20"/>
      <c r="Q32" s="20"/>
      <c r="R32" s="20"/>
      <c r="S32" s="20"/>
      <c r="T32" s="20"/>
      <c r="U32" s="20"/>
      <c r="V32" s="20"/>
      <c r="W32" s="20">
        <v>3147663</v>
      </c>
      <c r="X32" s="20">
        <v>1935094</v>
      </c>
      <c r="Y32" s="20">
        <v>1212569</v>
      </c>
      <c r="Z32" s="21">
        <v>62.662020553006727</v>
      </c>
      <c r="AA32" s="22">
        <v>1946078</v>
      </c>
    </row>
    <row r="33" spans="1:27" x14ac:dyDescent="0.25">
      <c r="A33" s="23" t="s">
        <v>60</v>
      </c>
      <c r="B33" s="17" t="s">
        <v>32</v>
      </c>
      <c r="C33" s="18">
        <v>6290944</v>
      </c>
      <c r="D33" s="18"/>
      <c r="E33" s="19">
        <v>1233977</v>
      </c>
      <c r="F33" s="20">
        <v>-3788976</v>
      </c>
      <c r="G33" s="20">
        <v>6035983</v>
      </c>
      <c r="H33" s="20">
        <v>254961</v>
      </c>
      <c r="I33" s="20">
        <v>-47760</v>
      </c>
      <c r="J33" s="20">
        <v>6243184</v>
      </c>
      <c r="K33" s="20"/>
      <c r="L33" s="20">
        <v>-741023</v>
      </c>
      <c r="M33" s="20">
        <v>-1551745</v>
      </c>
      <c r="N33" s="20">
        <v>-2292768</v>
      </c>
      <c r="O33" s="20"/>
      <c r="P33" s="20"/>
      <c r="Q33" s="20"/>
      <c r="R33" s="20"/>
      <c r="S33" s="20"/>
      <c r="T33" s="20"/>
      <c r="U33" s="20"/>
      <c r="V33" s="20"/>
      <c r="W33" s="20">
        <v>3950416</v>
      </c>
      <c r="X33" s="20">
        <v>-3046594</v>
      </c>
      <c r="Y33" s="20">
        <v>6997010</v>
      </c>
      <c r="Z33" s="21">
        <v>-229.66663756312786</v>
      </c>
      <c r="AA33" s="22">
        <v>-3788976</v>
      </c>
    </row>
    <row r="34" spans="1:27" x14ac:dyDescent="0.25">
      <c r="A34" s="23" t="s">
        <v>61</v>
      </c>
      <c r="B34" s="17" t="s">
        <v>32</v>
      </c>
      <c r="C34" s="18">
        <v>3221664</v>
      </c>
      <c r="D34" s="18"/>
      <c r="E34" s="19">
        <v>3595333</v>
      </c>
      <c r="F34" s="20">
        <v>3595333</v>
      </c>
      <c r="G34" s="20">
        <v>2929982</v>
      </c>
      <c r="H34" s="20">
        <v>548006</v>
      </c>
      <c r="I34" s="20">
        <v>181643</v>
      </c>
      <c r="J34" s="20">
        <v>3659631</v>
      </c>
      <c r="K34" s="20">
        <v>79764</v>
      </c>
      <c r="L34" s="20">
        <v>-1726305</v>
      </c>
      <c r="M34" s="20">
        <v>178879</v>
      </c>
      <c r="N34" s="20">
        <v>-1467662</v>
      </c>
      <c r="O34" s="20"/>
      <c r="P34" s="20"/>
      <c r="Q34" s="20"/>
      <c r="R34" s="20"/>
      <c r="S34" s="20"/>
      <c r="T34" s="20"/>
      <c r="U34" s="20"/>
      <c r="V34" s="20"/>
      <c r="W34" s="20">
        <v>2191969</v>
      </c>
      <c r="X34" s="20">
        <v>5455147</v>
      </c>
      <c r="Y34" s="20">
        <v>-3263178</v>
      </c>
      <c r="Z34" s="21">
        <v>-59.818333034838474</v>
      </c>
      <c r="AA34" s="22">
        <v>3595333</v>
      </c>
    </row>
    <row r="35" spans="1:27" x14ac:dyDescent="0.25">
      <c r="A35" s="23" t="s">
        <v>39</v>
      </c>
      <c r="B35" s="17" t="s">
        <v>32</v>
      </c>
      <c r="C35" s="18">
        <v>3092206</v>
      </c>
      <c r="D35" s="18"/>
      <c r="E35" s="19">
        <v>1505148</v>
      </c>
      <c r="F35" s="20">
        <v>1505148</v>
      </c>
      <c r="G35" s="20">
        <v>11169336</v>
      </c>
      <c r="H35" s="20">
        <v>848098</v>
      </c>
      <c r="I35" s="20">
        <v>225282</v>
      </c>
      <c r="J35" s="20">
        <v>12242716</v>
      </c>
      <c r="K35" s="20">
        <v>-92227</v>
      </c>
      <c r="L35" s="20">
        <v>-680220</v>
      </c>
      <c r="M35" s="20">
        <v>7754</v>
      </c>
      <c r="N35" s="20">
        <v>-764693</v>
      </c>
      <c r="O35" s="20"/>
      <c r="P35" s="20"/>
      <c r="Q35" s="20"/>
      <c r="R35" s="20"/>
      <c r="S35" s="20"/>
      <c r="T35" s="20"/>
      <c r="U35" s="20"/>
      <c r="V35" s="20"/>
      <c r="W35" s="20">
        <v>11478023</v>
      </c>
      <c r="X35" s="20">
        <v>752574</v>
      </c>
      <c r="Y35" s="20">
        <v>10725449</v>
      </c>
      <c r="Z35" s="21">
        <v>1425.168687730376</v>
      </c>
      <c r="AA35" s="22">
        <v>1505148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93662374</v>
      </c>
      <c r="D37" s="29">
        <f t="shared" ref="D37:Y37" si="3">SUM(D29:D36)</f>
        <v>0</v>
      </c>
      <c r="E37" s="30">
        <f t="shared" si="3"/>
        <v>14666049</v>
      </c>
      <c r="F37" s="31">
        <f t="shared" si="3"/>
        <v>9643096</v>
      </c>
      <c r="G37" s="31">
        <f t="shared" si="3"/>
        <v>30599062</v>
      </c>
      <c r="H37" s="31">
        <f t="shared" si="3"/>
        <v>2033093</v>
      </c>
      <c r="I37" s="31">
        <f t="shared" si="3"/>
        <v>690700</v>
      </c>
      <c r="J37" s="31">
        <f t="shared" si="3"/>
        <v>33322855</v>
      </c>
      <c r="K37" s="31">
        <f t="shared" si="3"/>
        <v>329112</v>
      </c>
      <c r="L37" s="31">
        <f t="shared" si="3"/>
        <v>-2663442</v>
      </c>
      <c r="M37" s="31">
        <f t="shared" si="3"/>
        <v>-3617884</v>
      </c>
      <c r="N37" s="31">
        <f t="shared" si="3"/>
        <v>-5952214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27370641</v>
      </c>
      <c r="X37" s="31">
        <f t="shared" si="3"/>
        <v>10003965</v>
      </c>
      <c r="Y37" s="31">
        <f t="shared" si="3"/>
        <v>17366676</v>
      </c>
      <c r="Z37" s="32">
        <f>+IF(X37&lt;&gt;0,+(Y37/X37)*100,0)</f>
        <v>173.59792842138094</v>
      </c>
      <c r="AA37" s="33">
        <f>SUM(AA29:AA36)</f>
        <v>9643096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18079078</v>
      </c>
      <c r="D39" s="18"/>
      <c r="E39" s="19">
        <v>15289077</v>
      </c>
      <c r="F39" s="20">
        <v>15289077</v>
      </c>
      <c r="G39" s="20">
        <v>18079080</v>
      </c>
      <c r="H39" s="20"/>
      <c r="I39" s="20"/>
      <c r="J39" s="20">
        <v>18079080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18079080</v>
      </c>
      <c r="X39" s="20">
        <v>18079080</v>
      </c>
      <c r="Y39" s="20"/>
      <c r="Z39" s="21"/>
      <c r="AA39" s="22">
        <v>15289077</v>
      </c>
    </row>
    <row r="40" spans="1:27" x14ac:dyDescent="0.25">
      <c r="A40" s="23" t="s">
        <v>61</v>
      </c>
      <c r="B40" s="17" t="s">
        <v>32</v>
      </c>
      <c r="C40" s="18">
        <v>1283281</v>
      </c>
      <c r="D40" s="18"/>
      <c r="E40" s="19">
        <v>1122578</v>
      </c>
      <c r="F40" s="20">
        <v>1122578</v>
      </c>
      <c r="G40" s="20">
        <v>1027510</v>
      </c>
      <c r="H40" s="20">
        <v>274105</v>
      </c>
      <c r="I40" s="20">
        <v>9167</v>
      </c>
      <c r="J40" s="20">
        <v>1310782</v>
      </c>
      <c r="K40" s="20">
        <v>9167</v>
      </c>
      <c r="L40" s="20">
        <v>9167</v>
      </c>
      <c r="M40" s="20">
        <v>9167</v>
      </c>
      <c r="N40" s="20">
        <v>27501</v>
      </c>
      <c r="O40" s="20"/>
      <c r="P40" s="20"/>
      <c r="Q40" s="20"/>
      <c r="R40" s="20"/>
      <c r="S40" s="20"/>
      <c r="T40" s="20"/>
      <c r="U40" s="20"/>
      <c r="V40" s="20"/>
      <c r="W40" s="20">
        <v>1338283</v>
      </c>
      <c r="X40" s="20">
        <v>1122578</v>
      </c>
      <c r="Y40" s="20">
        <v>215705</v>
      </c>
      <c r="Z40" s="21">
        <v>19.215145851780456</v>
      </c>
      <c r="AA40" s="22">
        <v>1122578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4412024</v>
      </c>
      <c r="D42" s="18"/>
      <c r="E42" s="19">
        <v>6471408</v>
      </c>
      <c r="F42" s="20">
        <v>6471408</v>
      </c>
      <c r="G42" s="20">
        <v>5115561</v>
      </c>
      <c r="H42" s="20">
        <v>-553937</v>
      </c>
      <c r="I42" s="20">
        <v>74800</v>
      </c>
      <c r="J42" s="20">
        <v>4636424</v>
      </c>
      <c r="K42" s="20">
        <v>74800</v>
      </c>
      <c r="L42" s="20">
        <v>74800</v>
      </c>
      <c r="M42" s="20">
        <v>74800</v>
      </c>
      <c r="N42" s="20">
        <v>224400</v>
      </c>
      <c r="O42" s="20"/>
      <c r="P42" s="20"/>
      <c r="Q42" s="20"/>
      <c r="R42" s="20"/>
      <c r="S42" s="20"/>
      <c r="T42" s="20"/>
      <c r="U42" s="20"/>
      <c r="V42" s="20"/>
      <c r="W42" s="20">
        <v>4860824</v>
      </c>
      <c r="X42" s="20">
        <v>6022608</v>
      </c>
      <c r="Y42" s="20">
        <v>-1161784</v>
      </c>
      <c r="Z42" s="21">
        <v>-19.290380512894082</v>
      </c>
      <c r="AA42" s="22">
        <v>6471408</v>
      </c>
    </row>
    <row r="43" spans="1:27" x14ac:dyDescent="0.25">
      <c r="A43" s="27" t="s">
        <v>67</v>
      </c>
      <c r="B43" s="34" t="s">
        <v>32</v>
      </c>
      <c r="C43" s="29">
        <f>SUM(C39:C42)</f>
        <v>23774383</v>
      </c>
      <c r="D43" s="29">
        <f t="shared" ref="D43:Y43" si="4">SUM(D39:D42)</f>
        <v>0</v>
      </c>
      <c r="E43" s="35">
        <f t="shared" si="4"/>
        <v>22883063</v>
      </c>
      <c r="F43" s="36">
        <f t="shared" si="4"/>
        <v>22883063</v>
      </c>
      <c r="G43" s="36">
        <f t="shared" si="4"/>
        <v>24222151</v>
      </c>
      <c r="H43" s="36">
        <f t="shared" si="4"/>
        <v>-279832</v>
      </c>
      <c r="I43" s="36">
        <f t="shared" si="4"/>
        <v>83967</v>
      </c>
      <c r="J43" s="36">
        <f t="shared" si="4"/>
        <v>24026286</v>
      </c>
      <c r="K43" s="36">
        <f t="shared" si="4"/>
        <v>83967</v>
      </c>
      <c r="L43" s="36">
        <f t="shared" si="4"/>
        <v>83967</v>
      </c>
      <c r="M43" s="36">
        <f t="shared" si="4"/>
        <v>83967</v>
      </c>
      <c r="N43" s="36">
        <f t="shared" si="4"/>
        <v>251901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24278187</v>
      </c>
      <c r="X43" s="36">
        <f t="shared" si="4"/>
        <v>25224266</v>
      </c>
      <c r="Y43" s="36">
        <f t="shared" si="4"/>
        <v>-946079</v>
      </c>
      <c r="Z43" s="37">
        <f>+IF(X43&lt;&gt;0,+(Y43/X43)*100,0)</f>
        <v>-3.7506700888739442</v>
      </c>
      <c r="AA43" s="38">
        <f>SUM(AA39:AA42)</f>
        <v>22883063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117436757</v>
      </c>
      <c r="D44" s="29">
        <f>+D37+D43</f>
        <v>0</v>
      </c>
      <c r="E44" s="30">
        <f t="shared" si="5"/>
        <v>37549112</v>
      </c>
      <c r="F44" s="31">
        <f t="shared" si="5"/>
        <v>32526159</v>
      </c>
      <c r="G44" s="31">
        <f t="shared" si="5"/>
        <v>54821213</v>
      </c>
      <c r="H44" s="31">
        <f t="shared" si="5"/>
        <v>1753261</v>
      </c>
      <c r="I44" s="31">
        <f t="shared" si="5"/>
        <v>774667</v>
      </c>
      <c r="J44" s="31">
        <f t="shared" si="5"/>
        <v>57349141</v>
      </c>
      <c r="K44" s="31">
        <f t="shared" si="5"/>
        <v>413079</v>
      </c>
      <c r="L44" s="31">
        <f t="shared" si="5"/>
        <v>-2579475</v>
      </c>
      <c r="M44" s="31">
        <f t="shared" si="5"/>
        <v>-3533917</v>
      </c>
      <c r="N44" s="31">
        <f t="shared" si="5"/>
        <v>-5700313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51648828</v>
      </c>
      <c r="X44" s="31">
        <f t="shared" si="5"/>
        <v>35228231</v>
      </c>
      <c r="Y44" s="31">
        <f t="shared" si="5"/>
        <v>16420597</v>
      </c>
      <c r="Z44" s="32">
        <f>+IF(X44&lt;&gt;0,+(Y44/X44)*100,0)</f>
        <v>46.612039645135745</v>
      </c>
      <c r="AA44" s="33">
        <f>+AA37+AA43</f>
        <v>32526159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1204365206</v>
      </c>
      <c r="D45" s="42">
        <f t="shared" si="6"/>
        <v>0</v>
      </c>
      <c r="E45" s="43">
        <f t="shared" si="6"/>
        <v>1158244925</v>
      </c>
      <c r="F45" s="44">
        <f t="shared" si="6"/>
        <v>1163267878</v>
      </c>
      <c r="G45" s="44">
        <f t="shared" si="6"/>
        <v>1170603880</v>
      </c>
      <c r="H45" s="44">
        <f t="shared" si="6"/>
        <v>-15621272</v>
      </c>
      <c r="I45" s="44">
        <f t="shared" si="6"/>
        <v>-7191144</v>
      </c>
      <c r="J45" s="44">
        <f t="shared" si="6"/>
        <v>1147791464</v>
      </c>
      <c r="K45" s="44">
        <f t="shared" si="6"/>
        <v>7814606</v>
      </c>
      <c r="L45" s="44">
        <f t="shared" si="6"/>
        <v>107549229</v>
      </c>
      <c r="M45" s="44">
        <f t="shared" si="6"/>
        <v>-741554435</v>
      </c>
      <c r="N45" s="44">
        <f t="shared" si="6"/>
        <v>-626190600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521600864</v>
      </c>
      <c r="X45" s="44">
        <f t="shared" si="6"/>
        <v>1141129803</v>
      </c>
      <c r="Y45" s="44">
        <f t="shared" si="6"/>
        <v>-619528939</v>
      </c>
      <c r="Z45" s="45">
        <f>+IF(X45&lt;&gt;0,+(Y45/X45)*100,0)</f>
        <v>-54.290838550642952</v>
      </c>
      <c r="AA45" s="46">
        <f>+AA26-AA44</f>
        <v>1163267878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142721923</v>
      </c>
      <c r="D47" s="18"/>
      <c r="E47" s="19">
        <v>181357636</v>
      </c>
      <c r="F47" s="20">
        <v>186380589</v>
      </c>
      <c r="G47" s="20">
        <v>202262538</v>
      </c>
      <c r="H47" s="20">
        <v>-16520437</v>
      </c>
      <c r="I47" s="20">
        <v>-34295313</v>
      </c>
      <c r="J47" s="20">
        <v>151446788</v>
      </c>
      <c r="K47" s="20">
        <v>30860704</v>
      </c>
      <c r="L47" s="20">
        <v>2931854</v>
      </c>
      <c r="M47" s="20">
        <v>243258582</v>
      </c>
      <c r="N47" s="20">
        <v>277051140</v>
      </c>
      <c r="O47" s="20"/>
      <c r="P47" s="20"/>
      <c r="Q47" s="20"/>
      <c r="R47" s="20"/>
      <c r="S47" s="20"/>
      <c r="T47" s="20"/>
      <c r="U47" s="20"/>
      <c r="V47" s="20"/>
      <c r="W47" s="20">
        <v>428497928</v>
      </c>
      <c r="X47" s="20">
        <v>164242514</v>
      </c>
      <c r="Y47" s="20">
        <v>264255414</v>
      </c>
      <c r="Z47" s="47">
        <v>160.89342982170865</v>
      </c>
      <c r="AA47" s="22">
        <v>186380589</v>
      </c>
    </row>
    <row r="48" spans="1:27" x14ac:dyDescent="0.25">
      <c r="A48" s="23" t="s">
        <v>73</v>
      </c>
      <c r="B48" s="17" t="s">
        <v>32</v>
      </c>
      <c r="C48" s="18">
        <v>28934789</v>
      </c>
      <c r="D48" s="18"/>
      <c r="E48" s="19">
        <v>8017368</v>
      </c>
      <c r="F48" s="20">
        <v>8017368</v>
      </c>
      <c r="G48" s="20">
        <v>8393337</v>
      </c>
      <c r="H48" s="20"/>
      <c r="I48" s="20"/>
      <c r="J48" s="20">
        <v>8393337</v>
      </c>
      <c r="K48" s="20"/>
      <c r="L48" s="20">
        <v>20541451</v>
      </c>
      <c r="M48" s="20">
        <v>1309886</v>
      </c>
      <c r="N48" s="20">
        <v>21851337</v>
      </c>
      <c r="O48" s="20"/>
      <c r="P48" s="20"/>
      <c r="Q48" s="20"/>
      <c r="R48" s="20"/>
      <c r="S48" s="20"/>
      <c r="T48" s="20"/>
      <c r="U48" s="20"/>
      <c r="V48" s="20"/>
      <c r="W48" s="20">
        <v>30244674</v>
      </c>
      <c r="X48" s="20">
        <v>8017368</v>
      </c>
      <c r="Y48" s="20">
        <v>22227306</v>
      </c>
      <c r="Z48" s="47">
        <v>277.23943817971184</v>
      </c>
      <c r="AA48" s="22">
        <v>8017368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171656712</v>
      </c>
      <c r="D50" s="50">
        <f t="shared" ref="D50:Y50" si="7">SUM(D47:D49)</f>
        <v>0</v>
      </c>
      <c r="E50" s="51">
        <f t="shared" si="7"/>
        <v>189375004</v>
      </c>
      <c r="F50" s="52">
        <f t="shared" si="7"/>
        <v>194397957</v>
      </c>
      <c r="G50" s="52">
        <f t="shared" si="7"/>
        <v>210655875</v>
      </c>
      <c r="H50" s="52">
        <f t="shared" si="7"/>
        <v>-16520437</v>
      </c>
      <c r="I50" s="52">
        <f t="shared" si="7"/>
        <v>-34295313</v>
      </c>
      <c r="J50" s="52">
        <f t="shared" si="7"/>
        <v>159840125</v>
      </c>
      <c r="K50" s="52">
        <f t="shared" si="7"/>
        <v>30860704</v>
      </c>
      <c r="L50" s="52">
        <f t="shared" si="7"/>
        <v>23473305</v>
      </c>
      <c r="M50" s="52">
        <f t="shared" si="7"/>
        <v>244568468</v>
      </c>
      <c r="N50" s="52">
        <f t="shared" si="7"/>
        <v>298902477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458742602</v>
      </c>
      <c r="X50" s="52">
        <f t="shared" si="7"/>
        <v>172259882</v>
      </c>
      <c r="Y50" s="52">
        <f t="shared" si="7"/>
        <v>286482720</v>
      </c>
      <c r="Z50" s="53">
        <f>+IF(X50&lt;&gt;0,+(Y50/X50)*100,0)</f>
        <v>166.30843854868075</v>
      </c>
      <c r="AA50" s="54">
        <f>SUM(AA47:AA49)</f>
        <v>194397957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-29887812</v>
      </c>
      <c r="D6" s="18"/>
      <c r="E6" s="19">
        <v>532860517</v>
      </c>
      <c r="F6" s="20">
        <v>73295900</v>
      </c>
      <c r="G6" s="20">
        <v>33381852</v>
      </c>
      <c r="H6" s="20">
        <v>-32108224</v>
      </c>
      <c r="I6" s="20">
        <v>-15976780</v>
      </c>
      <c r="J6" s="20">
        <v>-14703152</v>
      </c>
      <c r="K6" s="20">
        <v>-4981956</v>
      </c>
      <c r="L6" s="20">
        <v>-9205210</v>
      </c>
      <c r="M6" s="20">
        <v>-9306146</v>
      </c>
      <c r="N6" s="20">
        <v>-23493312</v>
      </c>
      <c r="O6" s="20"/>
      <c r="P6" s="20"/>
      <c r="Q6" s="20"/>
      <c r="R6" s="20"/>
      <c r="S6" s="20"/>
      <c r="T6" s="20"/>
      <c r="U6" s="20"/>
      <c r="V6" s="20"/>
      <c r="W6" s="20">
        <v>-38196464</v>
      </c>
      <c r="X6" s="20">
        <v>36647952</v>
      </c>
      <c r="Y6" s="20">
        <v>-74844416</v>
      </c>
      <c r="Z6" s="21">
        <v>-204.22537117490219</v>
      </c>
      <c r="AA6" s="22">
        <v>73295900</v>
      </c>
    </row>
    <row r="7" spans="1:27" x14ac:dyDescent="0.25">
      <c r="A7" s="23" t="s">
        <v>35</v>
      </c>
      <c r="B7" s="17" t="s">
        <v>32</v>
      </c>
      <c r="C7" s="18">
        <v>226910338</v>
      </c>
      <c r="D7" s="18"/>
      <c r="E7" s="19">
        <v>105792770</v>
      </c>
      <c r="F7" s="20">
        <v>93006878</v>
      </c>
      <c r="G7" s="20">
        <v>89589605</v>
      </c>
      <c r="H7" s="20">
        <v>27032258</v>
      </c>
      <c r="I7" s="20">
        <v>12516781</v>
      </c>
      <c r="J7" s="20">
        <v>129138644</v>
      </c>
      <c r="K7" s="20">
        <v>11578983</v>
      </c>
      <c r="L7" s="20">
        <v>14721561</v>
      </c>
      <c r="M7" s="20">
        <v>16111926</v>
      </c>
      <c r="N7" s="20">
        <v>42412470</v>
      </c>
      <c r="O7" s="20"/>
      <c r="P7" s="20"/>
      <c r="Q7" s="20"/>
      <c r="R7" s="20"/>
      <c r="S7" s="20"/>
      <c r="T7" s="20"/>
      <c r="U7" s="20"/>
      <c r="V7" s="20"/>
      <c r="W7" s="20">
        <v>171551114</v>
      </c>
      <c r="X7" s="20">
        <v>46503438</v>
      </c>
      <c r="Y7" s="20">
        <v>125047676</v>
      </c>
      <c r="Z7" s="21">
        <v>268.89985209265603</v>
      </c>
      <c r="AA7" s="22">
        <v>93006878</v>
      </c>
    </row>
    <row r="8" spans="1:27" x14ac:dyDescent="0.25">
      <c r="A8" s="23" t="s">
        <v>36</v>
      </c>
      <c r="B8" s="17" t="s">
        <v>32</v>
      </c>
      <c r="C8" s="18">
        <v>746632</v>
      </c>
      <c r="D8" s="18"/>
      <c r="E8" s="19">
        <v>1181810</v>
      </c>
      <c r="F8" s="20">
        <v>997579</v>
      </c>
      <c r="G8" s="20">
        <v>-587095</v>
      </c>
      <c r="H8" s="20">
        <v>-1163</v>
      </c>
      <c r="I8" s="20">
        <v>-1155</v>
      </c>
      <c r="J8" s="20">
        <v>-589413</v>
      </c>
      <c r="K8" s="20">
        <v>-20392</v>
      </c>
      <c r="L8" s="20">
        <v>-8855</v>
      </c>
      <c r="M8" s="20">
        <v>-5047</v>
      </c>
      <c r="N8" s="20">
        <v>-34294</v>
      </c>
      <c r="O8" s="20"/>
      <c r="P8" s="20"/>
      <c r="Q8" s="20"/>
      <c r="R8" s="20"/>
      <c r="S8" s="20"/>
      <c r="T8" s="20"/>
      <c r="U8" s="20"/>
      <c r="V8" s="20"/>
      <c r="W8" s="20">
        <v>-623707</v>
      </c>
      <c r="X8" s="20">
        <v>498798</v>
      </c>
      <c r="Y8" s="20">
        <v>-1122505</v>
      </c>
      <c r="Z8" s="21">
        <v>-225.04200097033268</v>
      </c>
      <c r="AA8" s="22">
        <v>997579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-5231323</v>
      </c>
      <c r="D10" s="18"/>
      <c r="E10" s="19"/>
      <c r="F10" s="20"/>
      <c r="G10" s="20">
        <v>-283708</v>
      </c>
      <c r="H10" s="20">
        <v>-126517</v>
      </c>
      <c r="I10" s="20">
        <v>-525040</v>
      </c>
      <c r="J10" s="20">
        <v>-935265</v>
      </c>
      <c r="K10" s="20">
        <v>-517748</v>
      </c>
      <c r="L10" s="20">
        <v>-410749</v>
      </c>
      <c r="M10" s="20">
        <v>-211799</v>
      </c>
      <c r="N10" s="20">
        <v>-1140296</v>
      </c>
      <c r="O10" s="20"/>
      <c r="P10" s="20"/>
      <c r="Q10" s="20"/>
      <c r="R10" s="20"/>
      <c r="S10" s="20"/>
      <c r="T10" s="20"/>
      <c r="U10" s="20"/>
      <c r="V10" s="20"/>
      <c r="W10" s="20">
        <v>-2075561</v>
      </c>
      <c r="X10" s="20"/>
      <c r="Y10" s="20">
        <v>-2075561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-610625</v>
      </c>
      <c r="D11" s="18"/>
      <c r="E11" s="19"/>
      <c r="F11" s="20"/>
      <c r="G11" s="24">
        <v>-657982</v>
      </c>
      <c r="H11" s="24"/>
      <c r="I11" s="24"/>
      <c r="J11" s="20">
        <v>-657982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-657982</v>
      </c>
      <c r="X11" s="20"/>
      <c r="Y11" s="24">
        <v>-657982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1686</v>
      </c>
      <c r="D12" s="18"/>
      <c r="E12" s="19"/>
      <c r="F12" s="20">
        <v>139432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69714</v>
      </c>
      <c r="Y12" s="20">
        <v>-69714</v>
      </c>
      <c r="Z12" s="21">
        <v>-100</v>
      </c>
      <c r="AA12" s="22">
        <v>139432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191928896</v>
      </c>
      <c r="D13" s="29">
        <f>SUM(D6:D12)</f>
        <v>0</v>
      </c>
      <c r="E13" s="30">
        <f t="shared" si="0"/>
        <v>639835097</v>
      </c>
      <c r="F13" s="31">
        <f t="shared" si="0"/>
        <v>167439789</v>
      </c>
      <c r="G13" s="31">
        <f t="shared" si="0"/>
        <v>121442672</v>
      </c>
      <c r="H13" s="31">
        <f t="shared" si="0"/>
        <v>-5203646</v>
      </c>
      <c r="I13" s="31">
        <f t="shared" si="0"/>
        <v>-3986194</v>
      </c>
      <c r="J13" s="31">
        <f t="shared" si="0"/>
        <v>112252832</v>
      </c>
      <c r="K13" s="31">
        <f t="shared" si="0"/>
        <v>6058887</v>
      </c>
      <c r="L13" s="31">
        <f t="shared" si="0"/>
        <v>5096747</v>
      </c>
      <c r="M13" s="31">
        <f t="shared" si="0"/>
        <v>6588934</v>
      </c>
      <c r="N13" s="31">
        <f t="shared" si="0"/>
        <v>17744568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129997400</v>
      </c>
      <c r="X13" s="31">
        <f t="shared" si="0"/>
        <v>83719902</v>
      </c>
      <c r="Y13" s="31">
        <f t="shared" si="0"/>
        <v>46277498</v>
      </c>
      <c r="Z13" s="32">
        <f>+IF(X13&lt;&gt;0,+(Y13/X13)*100,0)</f>
        <v>55.276579277410043</v>
      </c>
      <c r="AA13" s="33">
        <f>SUM(AA6:AA12)</f>
        <v>167439789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-47216184</v>
      </c>
      <c r="D17" s="18"/>
      <c r="E17" s="19">
        <v>500398034</v>
      </c>
      <c r="F17" s="20">
        <v>449143606</v>
      </c>
      <c r="G17" s="24">
        <v>16976141</v>
      </c>
      <c r="H17" s="24">
        <v>-5716710</v>
      </c>
      <c r="I17" s="24">
        <v>-659680</v>
      </c>
      <c r="J17" s="20">
        <v>10599751</v>
      </c>
      <c r="K17" s="24">
        <v>966737</v>
      </c>
      <c r="L17" s="24">
        <v>2549156</v>
      </c>
      <c r="M17" s="20">
        <v>5261558</v>
      </c>
      <c r="N17" s="24">
        <v>8777451</v>
      </c>
      <c r="O17" s="24"/>
      <c r="P17" s="24"/>
      <c r="Q17" s="20"/>
      <c r="R17" s="24"/>
      <c r="S17" s="24"/>
      <c r="T17" s="20"/>
      <c r="U17" s="24"/>
      <c r="V17" s="24"/>
      <c r="W17" s="24">
        <v>19377202</v>
      </c>
      <c r="X17" s="20">
        <v>236371347</v>
      </c>
      <c r="Y17" s="24">
        <v>-216994145</v>
      </c>
      <c r="Z17" s="25">
        <v>-91.802220427334618</v>
      </c>
      <c r="AA17" s="26">
        <v>449143606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-47216184</v>
      </c>
      <c r="D25" s="29">
        <f t="shared" ref="D25:Y25" si="1">SUM(D15:D24)</f>
        <v>0</v>
      </c>
      <c r="E25" s="35">
        <f t="shared" si="1"/>
        <v>500398034</v>
      </c>
      <c r="F25" s="36">
        <f t="shared" si="1"/>
        <v>449143606</v>
      </c>
      <c r="G25" s="36">
        <f t="shared" si="1"/>
        <v>16976141</v>
      </c>
      <c r="H25" s="36">
        <f t="shared" si="1"/>
        <v>-5716710</v>
      </c>
      <c r="I25" s="36">
        <f t="shared" si="1"/>
        <v>-659680</v>
      </c>
      <c r="J25" s="36">
        <f t="shared" si="1"/>
        <v>10599751</v>
      </c>
      <c r="K25" s="36">
        <f t="shared" si="1"/>
        <v>966737</v>
      </c>
      <c r="L25" s="36">
        <f t="shared" si="1"/>
        <v>2549156</v>
      </c>
      <c r="M25" s="36">
        <f t="shared" si="1"/>
        <v>5261558</v>
      </c>
      <c r="N25" s="36">
        <f t="shared" si="1"/>
        <v>8777451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19377202</v>
      </c>
      <c r="X25" s="36">
        <f t="shared" si="1"/>
        <v>236371347</v>
      </c>
      <c r="Y25" s="36">
        <f t="shared" si="1"/>
        <v>-216994145</v>
      </c>
      <c r="Z25" s="37">
        <f>+IF(X25&lt;&gt;0,+(Y25/X25)*100,0)</f>
        <v>-91.802220427334618</v>
      </c>
      <c r="AA25" s="38">
        <f>SUM(AA15:AA24)</f>
        <v>449143606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144712712</v>
      </c>
      <c r="D26" s="29">
        <f>+D13+D25</f>
        <v>0</v>
      </c>
      <c r="E26" s="30">
        <f t="shared" si="2"/>
        <v>1140233131</v>
      </c>
      <c r="F26" s="31">
        <f t="shared" si="2"/>
        <v>616583395</v>
      </c>
      <c r="G26" s="31">
        <f t="shared" si="2"/>
        <v>138418813</v>
      </c>
      <c r="H26" s="31">
        <f t="shared" si="2"/>
        <v>-10920356</v>
      </c>
      <c r="I26" s="31">
        <f t="shared" si="2"/>
        <v>-4645874</v>
      </c>
      <c r="J26" s="31">
        <f t="shared" si="2"/>
        <v>122852583</v>
      </c>
      <c r="K26" s="31">
        <f t="shared" si="2"/>
        <v>7025624</v>
      </c>
      <c r="L26" s="31">
        <f t="shared" si="2"/>
        <v>7645903</v>
      </c>
      <c r="M26" s="31">
        <f t="shared" si="2"/>
        <v>11850492</v>
      </c>
      <c r="N26" s="31">
        <f t="shared" si="2"/>
        <v>26522019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149374602</v>
      </c>
      <c r="X26" s="31">
        <f t="shared" si="2"/>
        <v>320091249</v>
      </c>
      <c r="Y26" s="31">
        <f t="shared" si="2"/>
        <v>-170716647</v>
      </c>
      <c r="Z26" s="32">
        <f>+IF(X26&lt;&gt;0,+(Y26/X26)*100,0)</f>
        <v>-53.333743903757892</v>
      </c>
      <c r="AA26" s="33">
        <f>+AA13+AA25</f>
        <v>616583395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-27764223</v>
      </c>
      <c r="D32" s="18"/>
      <c r="E32" s="19">
        <v>-11028144</v>
      </c>
      <c r="F32" s="20">
        <v>-13593639</v>
      </c>
      <c r="G32" s="20">
        <v>-29336400</v>
      </c>
      <c r="H32" s="20">
        <v>-71802</v>
      </c>
      <c r="I32" s="20">
        <v>2993698</v>
      </c>
      <c r="J32" s="20">
        <v>-26414504</v>
      </c>
      <c r="K32" s="20">
        <v>-2947267</v>
      </c>
      <c r="L32" s="20">
        <v>-147793</v>
      </c>
      <c r="M32" s="20">
        <v>-1238969</v>
      </c>
      <c r="N32" s="20">
        <v>-4334029</v>
      </c>
      <c r="O32" s="20"/>
      <c r="P32" s="20"/>
      <c r="Q32" s="20"/>
      <c r="R32" s="20"/>
      <c r="S32" s="20"/>
      <c r="T32" s="20"/>
      <c r="U32" s="20"/>
      <c r="V32" s="20"/>
      <c r="W32" s="20">
        <v>-30748533</v>
      </c>
      <c r="X32" s="20">
        <v>-6796818</v>
      </c>
      <c r="Y32" s="20">
        <v>-23951715</v>
      </c>
      <c r="Z32" s="21">
        <v>352.39600354165731</v>
      </c>
      <c r="AA32" s="22">
        <v>-13593639</v>
      </c>
    </row>
    <row r="33" spans="1:27" x14ac:dyDescent="0.25">
      <c r="A33" s="23" t="s">
        <v>60</v>
      </c>
      <c r="B33" s="17" t="s">
        <v>32</v>
      </c>
      <c r="C33" s="18">
        <v>-25263164</v>
      </c>
      <c r="D33" s="18"/>
      <c r="E33" s="19"/>
      <c r="F33" s="20"/>
      <c r="G33" s="20"/>
      <c r="H33" s="20"/>
      <c r="I33" s="20"/>
      <c r="J33" s="20"/>
      <c r="K33" s="20">
        <v>-63340</v>
      </c>
      <c r="L33" s="20">
        <v>-1078241</v>
      </c>
      <c r="M33" s="20">
        <v>-811559</v>
      </c>
      <c r="N33" s="20">
        <v>-1953140</v>
      </c>
      <c r="O33" s="20"/>
      <c r="P33" s="20"/>
      <c r="Q33" s="20"/>
      <c r="R33" s="20"/>
      <c r="S33" s="20"/>
      <c r="T33" s="20"/>
      <c r="U33" s="20"/>
      <c r="V33" s="20"/>
      <c r="W33" s="20">
        <v>-1953140</v>
      </c>
      <c r="X33" s="20"/>
      <c r="Y33" s="20">
        <v>-1953140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-4138170</v>
      </c>
      <c r="D35" s="18"/>
      <c r="E35" s="19"/>
      <c r="F35" s="20"/>
      <c r="G35" s="20">
        <v>-4544686</v>
      </c>
      <c r="H35" s="20">
        <v>-4767211</v>
      </c>
      <c r="I35" s="20">
        <v>-5659249</v>
      </c>
      <c r="J35" s="20">
        <v>-14971146</v>
      </c>
      <c r="K35" s="20">
        <v>-5375688</v>
      </c>
      <c r="L35" s="20">
        <v>-4917295</v>
      </c>
      <c r="M35" s="20">
        <v>-5003464</v>
      </c>
      <c r="N35" s="20">
        <v>-15296447</v>
      </c>
      <c r="O35" s="20"/>
      <c r="P35" s="20"/>
      <c r="Q35" s="20"/>
      <c r="R35" s="20"/>
      <c r="S35" s="20"/>
      <c r="T35" s="20"/>
      <c r="U35" s="20"/>
      <c r="V35" s="20"/>
      <c r="W35" s="20">
        <v>-30267593</v>
      </c>
      <c r="X35" s="20"/>
      <c r="Y35" s="20">
        <v>-30267593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-57165557</v>
      </c>
      <c r="D37" s="29">
        <f t="shared" ref="D37:Y37" si="3">SUM(D29:D36)</f>
        <v>0</v>
      </c>
      <c r="E37" s="30">
        <f t="shared" si="3"/>
        <v>-11028144</v>
      </c>
      <c r="F37" s="31">
        <f t="shared" si="3"/>
        <v>-13593639</v>
      </c>
      <c r="G37" s="31">
        <f t="shared" si="3"/>
        <v>-33881086</v>
      </c>
      <c r="H37" s="31">
        <f t="shared" si="3"/>
        <v>-4839013</v>
      </c>
      <c r="I37" s="31">
        <f t="shared" si="3"/>
        <v>-2665551</v>
      </c>
      <c r="J37" s="31">
        <f t="shared" si="3"/>
        <v>-41385650</v>
      </c>
      <c r="K37" s="31">
        <f t="shared" si="3"/>
        <v>-8386295</v>
      </c>
      <c r="L37" s="31">
        <f t="shared" si="3"/>
        <v>-6143329</v>
      </c>
      <c r="M37" s="31">
        <f t="shared" si="3"/>
        <v>-7053992</v>
      </c>
      <c r="N37" s="31">
        <f t="shared" si="3"/>
        <v>-21583616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-62969266</v>
      </c>
      <c r="X37" s="31">
        <f t="shared" si="3"/>
        <v>-6796818</v>
      </c>
      <c r="Y37" s="31">
        <f t="shared" si="3"/>
        <v>-56172448</v>
      </c>
      <c r="Z37" s="32">
        <f>+IF(X37&lt;&gt;0,+(Y37/X37)*100,0)</f>
        <v>826.45214275268211</v>
      </c>
      <c r="AA37" s="33">
        <f>SUM(AA29:AA36)</f>
        <v>-13593639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-57165557</v>
      </c>
      <c r="D44" s="29">
        <f>+D37+D43</f>
        <v>0</v>
      </c>
      <c r="E44" s="30">
        <f t="shared" si="5"/>
        <v>-11028144</v>
      </c>
      <c r="F44" s="31">
        <f t="shared" si="5"/>
        <v>-13593639</v>
      </c>
      <c r="G44" s="31">
        <f t="shared" si="5"/>
        <v>-33881086</v>
      </c>
      <c r="H44" s="31">
        <f t="shared" si="5"/>
        <v>-4839013</v>
      </c>
      <c r="I44" s="31">
        <f t="shared" si="5"/>
        <v>-2665551</v>
      </c>
      <c r="J44" s="31">
        <f t="shared" si="5"/>
        <v>-41385650</v>
      </c>
      <c r="K44" s="31">
        <f t="shared" si="5"/>
        <v>-8386295</v>
      </c>
      <c r="L44" s="31">
        <f t="shared" si="5"/>
        <v>-6143329</v>
      </c>
      <c r="M44" s="31">
        <f t="shared" si="5"/>
        <v>-7053992</v>
      </c>
      <c r="N44" s="31">
        <f t="shared" si="5"/>
        <v>-21583616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-62969266</v>
      </c>
      <c r="X44" s="31">
        <f t="shared" si="5"/>
        <v>-6796818</v>
      </c>
      <c r="Y44" s="31">
        <f t="shared" si="5"/>
        <v>-56172448</v>
      </c>
      <c r="Z44" s="32">
        <f>+IF(X44&lt;&gt;0,+(Y44/X44)*100,0)</f>
        <v>826.45214275268211</v>
      </c>
      <c r="AA44" s="33">
        <f>+AA37+AA43</f>
        <v>-13593639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201878269</v>
      </c>
      <c r="D45" s="42">
        <f t="shared" si="6"/>
        <v>0</v>
      </c>
      <c r="E45" s="43">
        <f t="shared" si="6"/>
        <v>1151261275</v>
      </c>
      <c r="F45" s="44">
        <f t="shared" si="6"/>
        <v>630177034</v>
      </c>
      <c r="G45" s="44">
        <f t="shared" si="6"/>
        <v>172299899</v>
      </c>
      <c r="H45" s="44">
        <f t="shared" si="6"/>
        <v>-6081343</v>
      </c>
      <c r="I45" s="44">
        <f t="shared" si="6"/>
        <v>-1980323</v>
      </c>
      <c r="J45" s="44">
        <f t="shared" si="6"/>
        <v>164238233</v>
      </c>
      <c r="K45" s="44">
        <f t="shared" si="6"/>
        <v>15411919</v>
      </c>
      <c r="L45" s="44">
        <f t="shared" si="6"/>
        <v>13789232</v>
      </c>
      <c r="M45" s="44">
        <f t="shared" si="6"/>
        <v>18904484</v>
      </c>
      <c r="N45" s="44">
        <f t="shared" si="6"/>
        <v>48105635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212343868</v>
      </c>
      <c r="X45" s="44">
        <f t="shared" si="6"/>
        <v>326888067</v>
      </c>
      <c r="Y45" s="44">
        <f t="shared" si="6"/>
        <v>-114544199</v>
      </c>
      <c r="Z45" s="45">
        <f>+IF(X45&lt;&gt;0,+(Y45/X45)*100,0)</f>
        <v>-35.040801596468192</v>
      </c>
      <c r="AA45" s="46">
        <f>+AA26-AA44</f>
        <v>630177034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>
        <v>40046775</v>
      </c>
      <c r="F48" s="20">
        <v>39824856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19912428</v>
      </c>
      <c r="Y48" s="20">
        <v>-19912428</v>
      </c>
      <c r="Z48" s="47">
        <v>-100</v>
      </c>
      <c r="AA48" s="22">
        <v>39824856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40046775</v>
      </c>
      <c r="F50" s="52">
        <f t="shared" si="7"/>
        <v>39824856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19912428</v>
      </c>
      <c r="Y50" s="52">
        <f t="shared" si="7"/>
        <v>-19912428</v>
      </c>
      <c r="Z50" s="53">
        <f>+IF(X50&lt;&gt;0,+(Y50/X50)*100,0)</f>
        <v>-100</v>
      </c>
      <c r="AA50" s="54">
        <f>SUM(AA47:AA49)</f>
        <v>39824856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-782811332</v>
      </c>
      <c r="D6" s="18"/>
      <c r="E6" s="19">
        <v>-19257572</v>
      </c>
      <c r="F6" s="20">
        <v>-20560258</v>
      </c>
      <c r="G6" s="20">
        <v>-776990219</v>
      </c>
      <c r="H6" s="20">
        <v>-52625079</v>
      </c>
      <c r="I6" s="20">
        <v>-42502282</v>
      </c>
      <c r="J6" s="20">
        <v>-872117580</v>
      </c>
      <c r="K6" s="20">
        <v>-30148600</v>
      </c>
      <c r="L6" s="20">
        <v>-25099949</v>
      </c>
      <c r="M6" s="20">
        <v>-31924711</v>
      </c>
      <c r="N6" s="20">
        <v>-87173260</v>
      </c>
      <c r="O6" s="20"/>
      <c r="P6" s="20"/>
      <c r="Q6" s="20"/>
      <c r="R6" s="20"/>
      <c r="S6" s="20"/>
      <c r="T6" s="20"/>
      <c r="U6" s="20"/>
      <c r="V6" s="20"/>
      <c r="W6" s="20">
        <v>-959290840</v>
      </c>
      <c r="X6" s="20">
        <v>-10280131</v>
      </c>
      <c r="Y6" s="20">
        <v>-949010709</v>
      </c>
      <c r="Z6" s="21">
        <v>9231.5040440632511</v>
      </c>
      <c r="AA6" s="22">
        <v>-20560258</v>
      </c>
    </row>
    <row r="7" spans="1:27" x14ac:dyDescent="0.25">
      <c r="A7" s="23" t="s">
        <v>35</v>
      </c>
      <c r="B7" s="17" t="s">
        <v>32</v>
      </c>
      <c r="C7" s="18">
        <v>683217706</v>
      </c>
      <c r="D7" s="18"/>
      <c r="E7" s="19">
        <v>432971813</v>
      </c>
      <c r="F7" s="20">
        <v>432971813</v>
      </c>
      <c r="G7" s="20">
        <v>722596659</v>
      </c>
      <c r="H7" s="20">
        <v>33483916</v>
      </c>
      <c r="I7" s="20">
        <v>32177602</v>
      </c>
      <c r="J7" s="20">
        <v>788258177</v>
      </c>
      <c r="K7" s="20">
        <v>22199513</v>
      </c>
      <c r="L7" s="20">
        <v>20789804</v>
      </c>
      <c r="M7" s="20">
        <v>21696067</v>
      </c>
      <c r="N7" s="20">
        <v>64685384</v>
      </c>
      <c r="O7" s="20"/>
      <c r="P7" s="20"/>
      <c r="Q7" s="20"/>
      <c r="R7" s="20"/>
      <c r="S7" s="20"/>
      <c r="T7" s="20"/>
      <c r="U7" s="20"/>
      <c r="V7" s="20"/>
      <c r="W7" s="20">
        <v>852943561</v>
      </c>
      <c r="X7" s="20">
        <v>220944453</v>
      </c>
      <c r="Y7" s="20">
        <v>631999108</v>
      </c>
      <c r="Z7" s="21">
        <v>286.04434255699556</v>
      </c>
      <c r="AA7" s="22">
        <v>432971813</v>
      </c>
    </row>
    <row r="8" spans="1:27" x14ac:dyDescent="0.25">
      <c r="A8" s="23" t="s">
        <v>36</v>
      </c>
      <c r="B8" s="17" t="s">
        <v>32</v>
      </c>
      <c r="C8" s="18">
        <v>1124791</v>
      </c>
      <c r="D8" s="18"/>
      <c r="E8" s="19">
        <v>1025157</v>
      </c>
      <c r="F8" s="20">
        <v>1025157</v>
      </c>
      <c r="G8" s="20">
        <v>1237990</v>
      </c>
      <c r="H8" s="20">
        <v>113200</v>
      </c>
      <c r="I8" s="20">
        <v>90861</v>
      </c>
      <c r="J8" s="20">
        <v>1442051</v>
      </c>
      <c r="K8" s="20">
        <v>113200</v>
      </c>
      <c r="L8" s="20">
        <v>103739</v>
      </c>
      <c r="M8" s="20">
        <v>112800</v>
      </c>
      <c r="N8" s="20">
        <v>329739</v>
      </c>
      <c r="O8" s="20"/>
      <c r="P8" s="20"/>
      <c r="Q8" s="20"/>
      <c r="R8" s="20"/>
      <c r="S8" s="20"/>
      <c r="T8" s="20"/>
      <c r="U8" s="20"/>
      <c r="V8" s="20"/>
      <c r="W8" s="20">
        <v>1771790</v>
      </c>
      <c r="X8" s="20">
        <v>512580</v>
      </c>
      <c r="Y8" s="20">
        <v>1259210</v>
      </c>
      <c r="Z8" s="21">
        <v>245.66116508642554</v>
      </c>
      <c r="AA8" s="22">
        <v>1025157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-24364290</v>
      </c>
      <c r="D10" s="18"/>
      <c r="E10" s="19">
        <v>-8807874</v>
      </c>
      <c r="F10" s="20">
        <v>-8807876</v>
      </c>
      <c r="G10" s="20">
        <v>-24425390</v>
      </c>
      <c r="H10" s="20">
        <v>-297502</v>
      </c>
      <c r="I10" s="20">
        <v>-1375892</v>
      </c>
      <c r="J10" s="20">
        <v>-26098784</v>
      </c>
      <c r="K10" s="20">
        <v>-1630888</v>
      </c>
      <c r="L10" s="20">
        <v>-695340</v>
      </c>
      <c r="M10" s="20">
        <v>-1277767</v>
      </c>
      <c r="N10" s="20">
        <v>-3603995</v>
      </c>
      <c r="O10" s="20"/>
      <c r="P10" s="20"/>
      <c r="Q10" s="20"/>
      <c r="R10" s="20"/>
      <c r="S10" s="20"/>
      <c r="T10" s="20"/>
      <c r="U10" s="20"/>
      <c r="V10" s="20"/>
      <c r="W10" s="20">
        <v>-29702779</v>
      </c>
      <c r="X10" s="20">
        <v>-4403922</v>
      </c>
      <c r="Y10" s="20">
        <v>-25298857</v>
      </c>
      <c r="Z10" s="21">
        <v>574.46196821832905</v>
      </c>
      <c r="AA10" s="22">
        <v>-8807876</v>
      </c>
    </row>
    <row r="11" spans="1:27" x14ac:dyDescent="0.25">
      <c r="A11" s="23" t="s">
        <v>39</v>
      </c>
      <c r="B11" s="17" t="s">
        <v>32</v>
      </c>
      <c r="C11" s="18">
        <v>174573341</v>
      </c>
      <c r="D11" s="18"/>
      <c r="E11" s="19"/>
      <c r="F11" s="20"/>
      <c r="G11" s="24">
        <v>174561123</v>
      </c>
      <c r="H11" s="24">
        <v>7158785</v>
      </c>
      <c r="I11" s="24">
        <v>6678755</v>
      </c>
      <c r="J11" s="20">
        <v>188398663</v>
      </c>
      <c r="K11" s="24">
        <v>4486176</v>
      </c>
      <c r="L11" s="24">
        <v>4453134</v>
      </c>
      <c r="M11" s="20">
        <v>4827797</v>
      </c>
      <c r="N11" s="24">
        <v>13767107</v>
      </c>
      <c r="O11" s="24"/>
      <c r="P11" s="24"/>
      <c r="Q11" s="20"/>
      <c r="R11" s="24"/>
      <c r="S11" s="24"/>
      <c r="T11" s="20"/>
      <c r="U11" s="24"/>
      <c r="V11" s="24"/>
      <c r="W11" s="24">
        <v>202165770</v>
      </c>
      <c r="X11" s="20"/>
      <c r="Y11" s="24">
        <v>202165770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51740216</v>
      </c>
      <c r="D13" s="29">
        <f>SUM(D6:D12)</f>
        <v>0</v>
      </c>
      <c r="E13" s="30">
        <f t="shared" si="0"/>
        <v>405931524</v>
      </c>
      <c r="F13" s="31">
        <f t="shared" si="0"/>
        <v>404628836</v>
      </c>
      <c r="G13" s="31">
        <f t="shared" si="0"/>
        <v>96980163</v>
      </c>
      <c r="H13" s="31">
        <f t="shared" si="0"/>
        <v>-12166680</v>
      </c>
      <c r="I13" s="31">
        <f t="shared" si="0"/>
        <v>-4930956</v>
      </c>
      <c r="J13" s="31">
        <f t="shared" si="0"/>
        <v>79882527</v>
      </c>
      <c r="K13" s="31">
        <f t="shared" si="0"/>
        <v>-4980599</v>
      </c>
      <c r="L13" s="31">
        <f t="shared" si="0"/>
        <v>-448612</v>
      </c>
      <c r="M13" s="31">
        <f t="shared" si="0"/>
        <v>-6565814</v>
      </c>
      <c r="N13" s="31">
        <f t="shared" si="0"/>
        <v>-11995025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67887502</v>
      </c>
      <c r="X13" s="31">
        <f t="shared" si="0"/>
        <v>206772980</v>
      </c>
      <c r="Y13" s="31">
        <f t="shared" si="0"/>
        <v>-138885478</v>
      </c>
      <c r="Z13" s="32">
        <f>+IF(X13&lt;&gt;0,+(Y13/X13)*100,0)</f>
        <v>-67.168098075483556</v>
      </c>
      <c r="AA13" s="33">
        <f>SUM(AA6:AA12)</f>
        <v>404628836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18891620</v>
      </c>
      <c r="D17" s="18"/>
      <c r="E17" s="19">
        <v>23223951</v>
      </c>
      <c r="F17" s="20">
        <v>24526637</v>
      </c>
      <c r="G17" s="24">
        <v>21558958</v>
      </c>
      <c r="H17" s="24">
        <v>-2412691</v>
      </c>
      <c r="I17" s="24">
        <v>1187450</v>
      </c>
      <c r="J17" s="20">
        <v>20333717</v>
      </c>
      <c r="K17" s="24">
        <v>2676830</v>
      </c>
      <c r="L17" s="24">
        <v>1178641</v>
      </c>
      <c r="M17" s="20">
        <v>3801027</v>
      </c>
      <c r="N17" s="24">
        <v>7656498</v>
      </c>
      <c r="O17" s="24"/>
      <c r="P17" s="24"/>
      <c r="Q17" s="20"/>
      <c r="R17" s="24"/>
      <c r="S17" s="24"/>
      <c r="T17" s="20"/>
      <c r="U17" s="24"/>
      <c r="V17" s="24"/>
      <c r="W17" s="24">
        <v>27990215</v>
      </c>
      <c r="X17" s="20">
        <v>12263317</v>
      </c>
      <c r="Y17" s="24">
        <v>15726898</v>
      </c>
      <c r="Z17" s="25">
        <v>128.2434271249777</v>
      </c>
      <c r="AA17" s="26">
        <v>24526637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18891620</v>
      </c>
      <c r="D25" s="29">
        <f t="shared" ref="D25:Y25" si="1">SUM(D15:D24)</f>
        <v>0</v>
      </c>
      <c r="E25" s="35">
        <f t="shared" si="1"/>
        <v>23223951</v>
      </c>
      <c r="F25" s="36">
        <f t="shared" si="1"/>
        <v>24526637</v>
      </c>
      <c r="G25" s="36">
        <f t="shared" si="1"/>
        <v>21558958</v>
      </c>
      <c r="H25" s="36">
        <f t="shared" si="1"/>
        <v>-2412691</v>
      </c>
      <c r="I25" s="36">
        <f t="shared" si="1"/>
        <v>1187450</v>
      </c>
      <c r="J25" s="36">
        <f t="shared" si="1"/>
        <v>20333717</v>
      </c>
      <c r="K25" s="36">
        <f t="shared" si="1"/>
        <v>2676830</v>
      </c>
      <c r="L25" s="36">
        <f t="shared" si="1"/>
        <v>1178641</v>
      </c>
      <c r="M25" s="36">
        <f t="shared" si="1"/>
        <v>3801027</v>
      </c>
      <c r="N25" s="36">
        <f t="shared" si="1"/>
        <v>7656498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27990215</v>
      </c>
      <c r="X25" s="36">
        <f t="shared" si="1"/>
        <v>12263317</v>
      </c>
      <c r="Y25" s="36">
        <f t="shared" si="1"/>
        <v>15726898</v>
      </c>
      <c r="Z25" s="37">
        <f>+IF(X25&lt;&gt;0,+(Y25/X25)*100,0)</f>
        <v>128.2434271249777</v>
      </c>
      <c r="AA25" s="38">
        <f>SUM(AA15:AA24)</f>
        <v>24526637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70631836</v>
      </c>
      <c r="D26" s="29">
        <f>+D13+D25</f>
        <v>0</v>
      </c>
      <c r="E26" s="30">
        <f t="shared" si="2"/>
        <v>429155475</v>
      </c>
      <c r="F26" s="31">
        <f t="shared" si="2"/>
        <v>429155473</v>
      </c>
      <c r="G26" s="31">
        <f t="shared" si="2"/>
        <v>118539121</v>
      </c>
      <c r="H26" s="31">
        <f t="shared" si="2"/>
        <v>-14579371</v>
      </c>
      <c r="I26" s="31">
        <f t="shared" si="2"/>
        <v>-3743506</v>
      </c>
      <c r="J26" s="31">
        <f t="shared" si="2"/>
        <v>100216244</v>
      </c>
      <c r="K26" s="31">
        <f t="shared" si="2"/>
        <v>-2303769</v>
      </c>
      <c r="L26" s="31">
        <f t="shared" si="2"/>
        <v>730029</v>
      </c>
      <c r="M26" s="31">
        <f t="shared" si="2"/>
        <v>-2764787</v>
      </c>
      <c r="N26" s="31">
        <f t="shared" si="2"/>
        <v>-4338527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95877717</v>
      </c>
      <c r="X26" s="31">
        <f t="shared" si="2"/>
        <v>219036297</v>
      </c>
      <c r="Y26" s="31">
        <f t="shared" si="2"/>
        <v>-123158580</v>
      </c>
      <c r="Z26" s="32">
        <f>+IF(X26&lt;&gt;0,+(Y26/X26)*100,0)</f>
        <v>-56.227475394180907</v>
      </c>
      <c r="AA26" s="33">
        <f>+AA13+AA25</f>
        <v>429155473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370287170</v>
      </c>
      <c r="D32" s="18"/>
      <c r="E32" s="19">
        <v>421924188</v>
      </c>
      <c r="F32" s="20">
        <v>421925938</v>
      </c>
      <c r="G32" s="20">
        <v>372512900</v>
      </c>
      <c r="H32" s="20">
        <v>-5036714</v>
      </c>
      <c r="I32" s="20">
        <v>1162828</v>
      </c>
      <c r="J32" s="20">
        <v>368639014</v>
      </c>
      <c r="K32" s="20">
        <v>-684567</v>
      </c>
      <c r="L32" s="20">
        <v>3200316</v>
      </c>
      <c r="M32" s="20">
        <v>1367332</v>
      </c>
      <c r="N32" s="20">
        <v>3883081</v>
      </c>
      <c r="O32" s="20"/>
      <c r="P32" s="20"/>
      <c r="Q32" s="20"/>
      <c r="R32" s="20"/>
      <c r="S32" s="20"/>
      <c r="T32" s="20"/>
      <c r="U32" s="20"/>
      <c r="V32" s="20"/>
      <c r="W32" s="20">
        <v>372522095</v>
      </c>
      <c r="X32" s="20">
        <v>183259385</v>
      </c>
      <c r="Y32" s="20">
        <v>189262710</v>
      </c>
      <c r="Z32" s="21">
        <v>103.2758622430169</v>
      </c>
      <c r="AA32" s="22">
        <v>421925938</v>
      </c>
    </row>
    <row r="33" spans="1:27" x14ac:dyDescent="0.25">
      <c r="A33" s="23" t="s">
        <v>60</v>
      </c>
      <c r="B33" s="17" t="s">
        <v>32</v>
      </c>
      <c r="C33" s="18">
        <v>-14720026</v>
      </c>
      <c r="D33" s="18"/>
      <c r="E33" s="19">
        <v>-460870</v>
      </c>
      <c r="F33" s="20">
        <v>-460870</v>
      </c>
      <c r="G33" s="20">
        <v>-14807249</v>
      </c>
      <c r="H33" s="20">
        <v>87224</v>
      </c>
      <c r="I33" s="20"/>
      <c r="J33" s="20">
        <v>-14720025</v>
      </c>
      <c r="K33" s="20"/>
      <c r="L33" s="20"/>
      <c r="M33" s="20">
        <v>-185042</v>
      </c>
      <c r="N33" s="20">
        <v>-185042</v>
      </c>
      <c r="O33" s="20"/>
      <c r="P33" s="20"/>
      <c r="Q33" s="20"/>
      <c r="R33" s="20"/>
      <c r="S33" s="20"/>
      <c r="T33" s="20"/>
      <c r="U33" s="20"/>
      <c r="V33" s="20"/>
      <c r="W33" s="20">
        <v>-14905067</v>
      </c>
      <c r="X33" s="20">
        <v>-230430</v>
      </c>
      <c r="Y33" s="20">
        <v>-14674637</v>
      </c>
      <c r="Z33" s="21">
        <v>6368.3708718482831</v>
      </c>
      <c r="AA33" s="22">
        <v>-460870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988231</v>
      </c>
      <c r="F34" s="20">
        <v>988231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494118</v>
      </c>
      <c r="Y34" s="20">
        <v>-494118</v>
      </c>
      <c r="Z34" s="21">
        <v>-100</v>
      </c>
      <c r="AA34" s="22">
        <v>988231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355567144</v>
      </c>
      <c r="D37" s="29">
        <f t="shared" ref="D37:Y37" si="3">SUM(D29:D36)</f>
        <v>0</v>
      </c>
      <c r="E37" s="30">
        <f t="shared" si="3"/>
        <v>422451549</v>
      </c>
      <c r="F37" s="31">
        <f t="shared" si="3"/>
        <v>422453299</v>
      </c>
      <c r="G37" s="31">
        <f t="shared" si="3"/>
        <v>357705651</v>
      </c>
      <c r="H37" s="31">
        <f t="shared" si="3"/>
        <v>-4949490</v>
      </c>
      <c r="I37" s="31">
        <f t="shared" si="3"/>
        <v>1162828</v>
      </c>
      <c r="J37" s="31">
        <f t="shared" si="3"/>
        <v>353918989</v>
      </c>
      <c r="K37" s="31">
        <f t="shared" si="3"/>
        <v>-684567</v>
      </c>
      <c r="L37" s="31">
        <f t="shared" si="3"/>
        <v>3200316</v>
      </c>
      <c r="M37" s="31">
        <f t="shared" si="3"/>
        <v>1182290</v>
      </c>
      <c r="N37" s="31">
        <f t="shared" si="3"/>
        <v>3698039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357617028</v>
      </c>
      <c r="X37" s="31">
        <f t="shared" si="3"/>
        <v>183523073</v>
      </c>
      <c r="Y37" s="31">
        <f t="shared" si="3"/>
        <v>174093955</v>
      </c>
      <c r="Z37" s="32">
        <f>+IF(X37&lt;&gt;0,+(Y37/X37)*100,0)</f>
        <v>94.862162099912098</v>
      </c>
      <c r="AA37" s="33">
        <f>SUM(AA29:AA36)</f>
        <v>422453299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270175</v>
      </c>
      <c r="F39" s="20">
        <v>270175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135090</v>
      </c>
      <c r="Y39" s="20">
        <v>-135090</v>
      </c>
      <c r="Z39" s="21">
        <v>-100</v>
      </c>
      <c r="AA39" s="22">
        <v>270175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270175</v>
      </c>
      <c r="F43" s="36">
        <f t="shared" si="4"/>
        <v>270175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135090</v>
      </c>
      <c r="Y43" s="36">
        <f t="shared" si="4"/>
        <v>-135090</v>
      </c>
      <c r="Z43" s="37">
        <f>+IF(X43&lt;&gt;0,+(Y43/X43)*100,0)</f>
        <v>-100</v>
      </c>
      <c r="AA43" s="38">
        <f>SUM(AA39:AA42)</f>
        <v>270175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355567144</v>
      </c>
      <c r="D44" s="29">
        <f>+D37+D43</f>
        <v>0</v>
      </c>
      <c r="E44" s="30">
        <f t="shared" si="5"/>
        <v>422721724</v>
      </c>
      <c r="F44" s="31">
        <f t="shared" si="5"/>
        <v>422723474</v>
      </c>
      <c r="G44" s="31">
        <f t="shared" si="5"/>
        <v>357705651</v>
      </c>
      <c r="H44" s="31">
        <f t="shared" si="5"/>
        <v>-4949490</v>
      </c>
      <c r="I44" s="31">
        <f t="shared" si="5"/>
        <v>1162828</v>
      </c>
      <c r="J44" s="31">
        <f t="shared" si="5"/>
        <v>353918989</v>
      </c>
      <c r="K44" s="31">
        <f t="shared" si="5"/>
        <v>-684567</v>
      </c>
      <c r="L44" s="31">
        <f t="shared" si="5"/>
        <v>3200316</v>
      </c>
      <c r="M44" s="31">
        <f t="shared" si="5"/>
        <v>1182290</v>
      </c>
      <c r="N44" s="31">
        <f t="shared" si="5"/>
        <v>3698039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357617028</v>
      </c>
      <c r="X44" s="31">
        <f t="shared" si="5"/>
        <v>183658163</v>
      </c>
      <c r="Y44" s="31">
        <f t="shared" si="5"/>
        <v>173958865</v>
      </c>
      <c r="Z44" s="32">
        <f>+IF(X44&lt;&gt;0,+(Y44/X44)*100,0)</f>
        <v>94.718830983842523</v>
      </c>
      <c r="AA44" s="33">
        <f>+AA37+AA43</f>
        <v>422723474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-284935308</v>
      </c>
      <c r="D45" s="42">
        <f t="shared" si="6"/>
        <v>0</v>
      </c>
      <c r="E45" s="43">
        <f t="shared" si="6"/>
        <v>6433751</v>
      </c>
      <c r="F45" s="44">
        <f t="shared" si="6"/>
        <v>6431999</v>
      </c>
      <c r="G45" s="44">
        <f t="shared" si="6"/>
        <v>-239166530</v>
      </c>
      <c r="H45" s="44">
        <f t="shared" si="6"/>
        <v>-9629881</v>
      </c>
      <c r="I45" s="44">
        <f t="shared" si="6"/>
        <v>-4906334</v>
      </c>
      <c r="J45" s="44">
        <f t="shared" si="6"/>
        <v>-253702745</v>
      </c>
      <c r="K45" s="44">
        <f t="shared" si="6"/>
        <v>-1619202</v>
      </c>
      <c r="L45" s="44">
        <f t="shared" si="6"/>
        <v>-2470287</v>
      </c>
      <c r="M45" s="44">
        <f t="shared" si="6"/>
        <v>-3947077</v>
      </c>
      <c r="N45" s="44">
        <f t="shared" si="6"/>
        <v>-8036566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-261739311</v>
      </c>
      <c r="X45" s="44">
        <f t="shared" si="6"/>
        <v>35378134</v>
      </c>
      <c r="Y45" s="44">
        <f t="shared" si="6"/>
        <v>-297117445</v>
      </c>
      <c r="Z45" s="45">
        <f>+IF(X45&lt;&gt;0,+(Y45/X45)*100,0)</f>
        <v>-839.83356781903763</v>
      </c>
      <c r="AA45" s="46">
        <f>+AA26-AA44</f>
        <v>6431999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63798752</v>
      </c>
      <c r="D47" s="18"/>
      <c r="E47" s="19"/>
      <c r="F47" s="20"/>
      <c r="G47" s="20">
        <v>65657171</v>
      </c>
      <c r="H47" s="20">
        <v>-1787454</v>
      </c>
      <c r="I47" s="20"/>
      <c r="J47" s="20">
        <v>63869717</v>
      </c>
      <c r="K47" s="20">
        <v>-69815</v>
      </c>
      <c r="L47" s="20">
        <v>-1151</v>
      </c>
      <c r="M47" s="20">
        <v>2789818</v>
      </c>
      <c r="N47" s="20">
        <v>2718852</v>
      </c>
      <c r="O47" s="20"/>
      <c r="P47" s="20"/>
      <c r="Q47" s="20"/>
      <c r="R47" s="20"/>
      <c r="S47" s="20"/>
      <c r="T47" s="20"/>
      <c r="U47" s="20"/>
      <c r="V47" s="20"/>
      <c r="W47" s="20">
        <v>66588569</v>
      </c>
      <c r="X47" s="20"/>
      <c r="Y47" s="20">
        <v>66588569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-10118277</v>
      </c>
      <c r="D48" s="18"/>
      <c r="E48" s="19"/>
      <c r="F48" s="20"/>
      <c r="G48" s="20">
        <v>-10329878</v>
      </c>
      <c r="H48" s="20">
        <v>211603</v>
      </c>
      <c r="I48" s="20"/>
      <c r="J48" s="20">
        <v>-10118275</v>
      </c>
      <c r="K48" s="20"/>
      <c r="L48" s="20"/>
      <c r="M48" s="20">
        <v>-2789818</v>
      </c>
      <c r="N48" s="20">
        <v>-2789818</v>
      </c>
      <c r="O48" s="20"/>
      <c r="P48" s="20"/>
      <c r="Q48" s="20"/>
      <c r="R48" s="20"/>
      <c r="S48" s="20"/>
      <c r="T48" s="20"/>
      <c r="U48" s="20"/>
      <c r="V48" s="20"/>
      <c r="W48" s="20">
        <v>-12908093</v>
      </c>
      <c r="X48" s="20"/>
      <c r="Y48" s="20">
        <v>-12908093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53680475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55327293</v>
      </c>
      <c r="H50" s="52">
        <f t="shared" si="7"/>
        <v>-1575851</v>
      </c>
      <c r="I50" s="52">
        <f t="shared" si="7"/>
        <v>0</v>
      </c>
      <c r="J50" s="52">
        <f t="shared" si="7"/>
        <v>53751442</v>
      </c>
      <c r="K50" s="52">
        <f t="shared" si="7"/>
        <v>-69815</v>
      </c>
      <c r="L50" s="52">
        <f t="shared" si="7"/>
        <v>-1151</v>
      </c>
      <c r="M50" s="52">
        <f t="shared" si="7"/>
        <v>0</v>
      </c>
      <c r="N50" s="52">
        <f t="shared" si="7"/>
        <v>-70966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53680476</v>
      </c>
      <c r="X50" s="52">
        <f t="shared" si="7"/>
        <v>0</v>
      </c>
      <c r="Y50" s="52">
        <f t="shared" si="7"/>
        <v>53680476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1279489945</v>
      </c>
      <c r="D17" s="18"/>
      <c r="E17" s="19">
        <v>1213544323</v>
      </c>
      <c r="F17" s="20">
        <v>1211644323</v>
      </c>
      <c r="G17" s="24">
        <v>1262032423</v>
      </c>
      <c r="H17" s="24">
        <v>17032842</v>
      </c>
      <c r="I17" s="24">
        <v>5232983</v>
      </c>
      <c r="J17" s="20">
        <v>1284298248</v>
      </c>
      <c r="K17" s="24">
        <v>2426988</v>
      </c>
      <c r="L17" s="24">
        <v>6325651</v>
      </c>
      <c r="M17" s="20">
        <v>3329785</v>
      </c>
      <c r="N17" s="24">
        <v>12082424</v>
      </c>
      <c r="O17" s="24"/>
      <c r="P17" s="24"/>
      <c r="Q17" s="20"/>
      <c r="R17" s="24"/>
      <c r="S17" s="24"/>
      <c r="T17" s="20"/>
      <c r="U17" s="24"/>
      <c r="V17" s="24"/>
      <c r="W17" s="24">
        <v>1296380672</v>
      </c>
      <c r="X17" s="20">
        <v>597041292</v>
      </c>
      <c r="Y17" s="24">
        <v>699339380</v>
      </c>
      <c r="Z17" s="25">
        <v>117.13417302466912</v>
      </c>
      <c r="AA17" s="26">
        <v>1211644323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1279489945</v>
      </c>
      <c r="D25" s="29">
        <f t="shared" ref="D25:Y25" si="1">SUM(D15:D24)</f>
        <v>0</v>
      </c>
      <c r="E25" s="35">
        <f t="shared" si="1"/>
        <v>1213544323</v>
      </c>
      <c r="F25" s="36">
        <f t="shared" si="1"/>
        <v>1211644323</v>
      </c>
      <c r="G25" s="36">
        <f t="shared" si="1"/>
        <v>1262032423</v>
      </c>
      <c r="H25" s="36">
        <f t="shared" si="1"/>
        <v>17032842</v>
      </c>
      <c r="I25" s="36">
        <f t="shared" si="1"/>
        <v>5232983</v>
      </c>
      <c r="J25" s="36">
        <f t="shared" si="1"/>
        <v>1284298248</v>
      </c>
      <c r="K25" s="36">
        <f t="shared" si="1"/>
        <v>2426988</v>
      </c>
      <c r="L25" s="36">
        <f t="shared" si="1"/>
        <v>6325651</v>
      </c>
      <c r="M25" s="36">
        <f t="shared" si="1"/>
        <v>3329785</v>
      </c>
      <c r="N25" s="36">
        <f t="shared" si="1"/>
        <v>12082424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1296380672</v>
      </c>
      <c r="X25" s="36">
        <f t="shared" si="1"/>
        <v>597041292</v>
      </c>
      <c r="Y25" s="36">
        <f t="shared" si="1"/>
        <v>699339380</v>
      </c>
      <c r="Z25" s="37">
        <f>+IF(X25&lt;&gt;0,+(Y25/X25)*100,0)</f>
        <v>117.13417302466912</v>
      </c>
      <c r="AA25" s="38">
        <f>SUM(AA15:AA24)</f>
        <v>1211644323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1279489945</v>
      </c>
      <c r="D26" s="29">
        <f>+D13+D25</f>
        <v>0</v>
      </c>
      <c r="E26" s="30">
        <f t="shared" si="2"/>
        <v>1213544323</v>
      </c>
      <c r="F26" s="31">
        <f t="shared" si="2"/>
        <v>1211644323</v>
      </c>
      <c r="G26" s="31">
        <f t="shared" si="2"/>
        <v>1262032423</v>
      </c>
      <c r="H26" s="31">
        <f t="shared" si="2"/>
        <v>17032842</v>
      </c>
      <c r="I26" s="31">
        <f t="shared" si="2"/>
        <v>5232983</v>
      </c>
      <c r="J26" s="31">
        <f t="shared" si="2"/>
        <v>1284298248</v>
      </c>
      <c r="K26" s="31">
        <f t="shared" si="2"/>
        <v>2426988</v>
      </c>
      <c r="L26" s="31">
        <f t="shared" si="2"/>
        <v>6325651</v>
      </c>
      <c r="M26" s="31">
        <f t="shared" si="2"/>
        <v>3329785</v>
      </c>
      <c r="N26" s="31">
        <f t="shared" si="2"/>
        <v>12082424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1296380672</v>
      </c>
      <c r="X26" s="31">
        <f t="shared" si="2"/>
        <v>597041292</v>
      </c>
      <c r="Y26" s="31">
        <f t="shared" si="2"/>
        <v>699339380</v>
      </c>
      <c r="Z26" s="32">
        <f>+IF(X26&lt;&gt;0,+(Y26/X26)*100,0)</f>
        <v>117.13417302466912</v>
      </c>
      <c r="AA26" s="33">
        <f>+AA13+AA25</f>
        <v>1211644323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71049433</v>
      </c>
      <c r="D31" s="18"/>
      <c r="E31" s="19">
        <v>70702652</v>
      </c>
      <c r="F31" s="20">
        <v>70702652</v>
      </c>
      <c r="G31" s="20">
        <v>71803514</v>
      </c>
      <c r="H31" s="20">
        <v>816463</v>
      </c>
      <c r="I31" s="20">
        <v>-261021</v>
      </c>
      <c r="J31" s="20">
        <v>72358956</v>
      </c>
      <c r="K31" s="20">
        <v>1163963</v>
      </c>
      <c r="L31" s="20">
        <v>1934170</v>
      </c>
      <c r="M31" s="20">
        <v>665341</v>
      </c>
      <c r="N31" s="20">
        <v>3763474</v>
      </c>
      <c r="O31" s="20"/>
      <c r="P31" s="20"/>
      <c r="Q31" s="20"/>
      <c r="R31" s="20"/>
      <c r="S31" s="20"/>
      <c r="T31" s="20"/>
      <c r="U31" s="20"/>
      <c r="V31" s="20"/>
      <c r="W31" s="20">
        <v>76122430</v>
      </c>
      <c r="X31" s="20">
        <v>35351322</v>
      </c>
      <c r="Y31" s="20">
        <v>40771108</v>
      </c>
      <c r="Z31" s="21">
        <v>115.33121165878887</v>
      </c>
      <c r="AA31" s="22">
        <v>70702652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28784317</v>
      </c>
      <c r="D33" s="18"/>
      <c r="E33" s="19"/>
      <c r="F33" s="20"/>
      <c r="G33" s="20">
        <v>32227637</v>
      </c>
      <c r="H33" s="20">
        <v>-668951</v>
      </c>
      <c r="I33" s="20">
        <v>-1728681</v>
      </c>
      <c r="J33" s="20">
        <v>29830005</v>
      </c>
      <c r="K33" s="20">
        <v>6000668</v>
      </c>
      <c r="L33" s="20">
        <v>3056925</v>
      </c>
      <c r="M33" s="20">
        <v>109367</v>
      </c>
      <c r="N33" s="20">
        <v>9166960</v>
      </c>
      <c r="O33" s="20"/>
      <c r="P33" s="20"/>
      <c r="Q33" s="20"/>
      <c r="R33" s="20"/>
      <c r="S33" s="20"/>
      <c r="T33" s="20"/>
      <c r="U33" s="20"/>
      <c r="V33" s="20"/>
      <c r="W33" s="20">
        <v>38996965</v>
      </c>
      <c r="X33" s="20">
        <v>-12</v>
      </c>
      <c r="Y33" s="20">
        <v>38996977</v>
      </c>
      <c r="Z33" s="21">
        <v>-324974808.33333337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99833750</v>
      </c>
      <c r="D37" s="29">
        <f t="shared" ref="D37:Y37" si="3">SUM(D29:D36)</f>
        <v>0</v>
      </c>
      <c r="E37" s="30">
        <f t="shared" si="3"/>
        <v>70702652</v>
      </c>
      <c r="F37" s="31">
        <f t="shared" si="3"/>
        <v>70702652</v>
      </c>
      <c r="G37" s="31">
        <f t="shared" si="3"/>
        <v>104031151</v>
      </c>
      <c r="H37" s="31">
        <f t="shared" si="3"/>
        <v>147512</v>
      </c>
      <c r="I37" s="31">
        <f t="shared" si="3"/>
        <v>-1989702</v>
      </c>
      <c r="J37" s="31">
        <f t="shared" si="3"/>
        <v>102188961</v>
      </c>
      <c r="K37" s="31">
        <f t="shared" si="3"/>
        <v>7164631</v>
      </c>
      <c r="L37" s="31">
        <f t="shared" si="3"/>
        <v>4991095</v>
      </c>
      <c r="M37" s="31">
        <f t="shared" si="3"/>
        <v>774708</v>
      </c>
      <c r="N37" s="31">
        <f t="shared" si="3"/>
        <v>12930434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115119395</v>
      </c>
      <c r="X37" s="31">
        <f t="shared" si="3"/>
        <v>35351310</v>
      </c>
      <c r="Y37" s="31">
        <f t="shared" si="3"/>
        <v>79768085</v>
      </c>
      <c r="Z37" s="32">
        <f>+IF(X37&lt;&gt;0,+(Y37/X37)*100,0)</f>
        <v>225.6439294611713</v>
      </c>
      <c r="AA37" s="33">
        <f>SUM(AA29:AA36)</f>
        <v>70702652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99833750</v>
      </c>
      <c r="D44" s="29">
        <f>+D37+D43</f>
        <v>0</v>
      </c>
      <c r="E44" s="30">
        <f t="shared" si="5"/>
        <v>70702652</v>
      </c>
      <c r="F44" s="31">
        <f t="shared" si="5"/>
        <v>70702652</v>
      </c>
      <c r="G44" s="31">
        <f t="shared" si="5"/>
        <v>104031151</v>
      </c>
      <c r="H44" s="31">
        <f t="shared" si="5"/>
        <v>147512</v>
      </c>
      <c r="I44" s="31">
        <f t="shared" si="5"/>
        <v>-1989702</v>
      </c>
      <c r="J44" s="31">
        <f t="shared" si="5"/>
        <v>102188961</v>
      </c>
      <c r="K44" s="31">
        <f t="shared" si="5"/>
        <v>7164631</v>
      </c>
      <c r="L44" s="31">
        <f t="shared" si="5"/>
        <v>4991095</v>
      </c>
      <c r="M44" s="31">
        <f t="shared" si="5"/>
        <v>774708</v>
      </c>
      <c r="N44" s="31">
        <f t="shared" si="5"/>
        <v>12930434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115119395</v>
      </c>
      <c r="X44" s="31">
        <f t="shared" si="5"/>
        <v>35351310</v>
      </c>
      <c r="Y44" s="31">
        <f t="shared" si="5"/>
        <v>79768085</v>
      </c>
      <c r="Z44" s="32">
        <f>+IF(X44&lt;&gt;0,+(Y44/X44)*100,0)</f>
        <v>225.6439294611713</v>
      </c>
      <c r="AA44" s="33">
        <f>+AA37+AA43</f>
        <v>70702652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1179656195</v>
      </c>
      <c r="D45" s="42">
        <f t="shared" si="6"/>
        <v>0</v>
      </c>
      <c r="E45" s="43">
        <f t="shared" si="6"/>
        <v>1142841671</v>
      </c>
      <c r="F45" s="44">
        <f t="shared" si="6"/>
        <v>1140941671</v>
      </c>
      <c r="G45" s="44">
        <f t="shared" si="6"/>
        <v>1158001272</v>
      </c>
      <c r="H45" s="44">
        <f t="shared" si="6"/>
        <v>16885330</v>
      </c>
      <c r="I45" s="44">
        <f t="shared" si="6"/>
        <v>7222685</v>
      </c>
      <c r="J45" s="44">
        <f t="shared" si="6"/>
        <v>1182109287</v>
      </c>
      <c r="K45" s="44">
        <f t="shared" si="6"/>
        <v>-4737643</v>
      </c>
      <c r="L45" s="44">
        <f t="shared" si="6"/>
        <v>1334556</v>
      </c>
      <c r="M45" s="44">
        <f t="shared" si="6"/>
        <v>2555077</v>
      </c>
      <c r="N45" s="44">
        <f t="shared" si="6"/>
        <v>-848010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1181261277</v>
      </c>
      <c r="X45" s="44">
        <f t="shared" si="6"/>
        <v>561689982</v>
      </c>
      <c r="Y45" s="44">
        <f t="shared" si="6"/>
        <v>619571295</v>
      </c>
      <c r="Z45" s="45">
        <f>+IF(X45&lt;&gt;0,+(Y45/X45)*100,0)</f>
        <v>110.3048505144961</v>
      </c>
      <c r="AA45" s="46">
        <f>+AA26-AA44</f>
        <v>1140941671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2037566234</v>
      </c>
      <c r="D47" s="18"/>
      <c r="E47" s="19">
        <v>205723674</v>
      </c>
      <c r="F47" s="20">
        <v>207535676</v>
      </c>
      <c r="G47" s="20">
        <v>2060881687</v>
      </c>
      <c r="H47" s="20">
        <v>-16058622</v>
      </c>
      <c r="I47" s="20">
        <v>52919476</v>
      </c>
      <c r="J47" s="20">
        <v>2097742541</v>
      </c>
      <c r="K47" s="20">
        <v>41966894</v>
      </c>
      <c r="L47" s="20">
        <v>33178735</v>
      </c>
      <c r="M47" s="20">
        <v>60715606</v>
      </c>
      <c r="N47" s="20">
        <v>135861235</v>
      </c>
      <c r="O47" s="20"/>
      <c r="P47" s="20"/>
      <c r="Q47" s="20"/>
      <c r="R47" s="20"/>
      <c r="S47" s="20"/>
      <c r="T47" s="20"/>
      <c r="U47" s="20"/>
      <c r="V47" s="20"/>
      <c r="W47" s="20">
        <v>2233603776</v>
      </c>
      <c r="X47" s="20">
        <v>103767834</v>
      </c>
      <c r="Y47" s="20">
        <v>2129835942</v>
      </c>
      <c r="Z47" s="47">
        <v>2052.5011074240983</v>
      </c>
      <c r="AA47" s="22">
        <v>207535676</v>
      </c>
    </row>
    <row r="48" spans="1:27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2065449159</v>
      </c>
      <c r="D50" s="50">
        <f t="shared" ref="D50:Y50" si="7">SUM(D47:D49)</f>
        <v>0</v>
      </c>
      <c r="E50" s="51">
        <f t="shared" si="7"/>
        <v>205723674</v>
      </c>
      <c r="F50" s="52">
        <f t="shared" si="7"/>
        <v>207535676</v>
      </c>
      <c r="G50" s="52">
        <f t="shared" si="7"/>
        <v>2088764612</v>
      </c>
      <c r="H50" s="52">
        <f t="shared" si="7"/>
        <v>-16058622</v>
      </c>
      <c r="I50" s="52">
        <f t="shared" si="7"/>
        <v>52919476</v>
      </c>
      <c r="J50" s="52">
        <f t="shared" si="7"/>
        <v>2125625466</v>
      </c>
      <c r="K50" s="52">
        <f t="shared" si="7"/>
        <v>41966894</v>
      </c>
      <c r="L50" s="52">
        <f t="shared" si="7"/>
        <v>33178735</v>
      </c>
      <c r="M50" s="52">
        <f t="shared" si="7"/>
        <v>60715606</v>
      </c>
      <c r="N50" s="52">
        <f t="shared" si="7"/>
        <v>135861235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2261486701</v>
      </c>
      <c r="X50" s="52">
        <f t="shared" si="7"/>
        <v>103767834</v>
      </c>
      <c r="Y50" s="52">
        <f t="shared" si="7"/>
        <v>2157718867</v>
      </c>
      <c r="Z50" s="53">
        <f>+IF(X50&lt;&gt;0,+(Y50/X50)*100,0)</f>
        <v>2079.3715969825485</v>
      </c>
      <c r="AA50" s="54">
        <f>SUM(AA47:AA49)</f>
        <v>207535676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395582547</v>
      </c>
      <c r="D6" s="18"/>
      <c r="E6" s="19">
        <v>347372166</v>
      </c>
      <c r="F6" s="20">
        <v>236356009</v>
      </c>
      <c r="G6" s="20">
        <v>-16920661</v>
      </c>
      <c r="H6" s="20">
        <v>-5153347</v>
      </c>
      <c r="I6" s="20">
        <v>494682626</v>
      </c>
      <c r="J6" s="20">
        <v>472608618</v>
      </c>
      <c r="K6" s="20">
        <v>-53259082</v>
      </c>
      <c r="L6" s="20">
        <v>69330722</v>
      </c>
      <c r="M6" s="20">
        <v>-52131726</v>
      </c>
      <c r="N6" s="20">
        <v>-36060086</v>
      </c>
      <c r="O6" s="20"/>
      <c r="P6" s="20"/>
      <c r="Q6" s="20"/>
      <c r="R6" s="20"/>
      <c r="S6" s="20"/>
      <c r="T6" s="20"/>
      <c r="U6" s="20"/>
      <c r="V6" s="20"/>
      <c r="W6" s="20">
        <v>436548532</v>
      </c>
      <c r="X6" s="20">
        <v>196835685</v>
      </c>
      <c r="Y6" s="20">
        <v>239712847</v>
      </c>
      <c r="Z6" s="21">
        <v>121.78322594299911</v>
      </c>
      <c r="AA6" s="22">
        <v>236356009</v>
      </c>
    </row>
    <row r="7" spans="1:27" x14ac:dyDescent="0.25">
      <c r="A7" s="23" t="s">
        <v>35</v>
      </c>
      <c r="B7" s="17" t="s">
        <v>32</v>
      </c>
      <c r="C7" s="18">
        <v>-155386008</v>
      </c>
      <c r="D7" s="18"/>
      <c r="E7" s="19">
        <v>57834193</v>
      </c>
      <c r="F7" s="20">
        <v>57834021</v>
      </c>
      <c r="G7" s="20">
        <v>901006</v>
      </c>
      <c r="H7" s="20">
        <v>-3936852</v>
      </c>
      <c r="I7" s="20">
        <v>-254874463</v>
      </c>
      <c r="J7" s="20">
        <v>-257910309</v>
      </c>
      <c r="K7" s="20">
        <v>-52200895</v>
      </c>
      <c r="L7" s="20">
        <v>-7287845</v>
      </c>
      <c r="M7" s="20">
        <v>-9542771</v>
      </c>
      <c r="N7" s="20">
        <v>-69031511</v>
      </c>
      <c r="O7" s="20"/>
      <c r="P7" s="20"/>
      <c r="Q7" s="20"/>
      <c r="R7" s="20"/>
      <c r="S7" s="20"/>
      <c r="T7" s="20"/>
      <c r="U7" s="20"/>
      <c r="V7" s="20"/>
      <c r="W7" s="20">
        <v>-326941820</v>
      </c>
      <c r="X7" s="20">
        <v>32551928</v>
      </c>
      <c r="Y7" s="20">
        <v>-359493748</v>
      </c>
      <c r="Z7" s="21">
        <v>-1104.3700637332449</v>
      </c>
      <c r="AA7" s="22">
        <v>57834021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26369</v>
      </c>
      <c r="F8" s="20">
        <v>26369</v>
      </c>
      <c r="G8" s="20">
        <v>111492</v>
      </c>
      <c r="H8" s="20">
        <v>-12652</v>
      </c>
      <c r="I8" s="20">
        <v>-28181</v>
      </c>
      <c r="J8" s="20">
        <v>70659</v>
      </c>
      <c r="K8" s="20">
        <v>-18422</v>
      </c>
      <c r="L8" s="20">
        <v>5504</v>
      </c>
      <c r="M8" s="20">
        <v>5759</v>
      </c>
      <c r="N8" s="20">
        <v>-7159</v>
      </c>
      <c r="O8" s="20"/>
      <c r="P8" s="20"/>
      <c r="Q8" s="20"/>
      <c r="R8" s="20"/>
      <c r="S8" s="20"/>
      <c r="T8" s="20"/>
      <c r="U8" s="20"/>
      <c r="V8" s="20"/>
      <c r="W8" s="20">
        <v>63500</v>
      </c>
      <c r="X8" s="20">
        <v>14370</v>
      </c>
      <c r="Y8" s="20">
        <v>49130</v>
      </c>
      <c r="Z8" s="21">
        <v>341.89283228949199</v>
      </c>
      <c r="AA8" s="22">
        <v>26369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-66599348</v>
      </c>
      <c r="D10" s="18"/>
      <c r="E10" s="19">
        <v>-8871433</v>
      </c>
      <c r="F10" s="20">
        <v>-8871433</v>
      </c>
      <c r="G10" s="20">
        <v>-198222</v>
      </c>
      <c r="H10" s="20">
        <v>-1149273</v>
      </c>
      <c r="I10" s="20">
        <v>-66752586</v>
      </c>
      <c r="J10" s="20">
        <v>-68100081</v>
      </c>
      <c r="K10" s="20">
        <v>-155620</v>
      </c>
      <c r="L10" s="20">
        <v>-143633</v>
      </c>
      <c r="M10" s="20">
        <v>-91045</v>
      </c>
      <c r="N10" s="20">
        <v>-390298</v>
      </c>
      <c r="O10" s="20"/>
      <c r="P10" s="20"/>
      <c r="Q10" s="20"/>
      <c r="R10" s="20"/>
      <c r="S10" s="20"/>
      <c r="T10" s="20"/>
      <c r="U10" s="20"/>
      <c r="V10" s="20"/>
      <c r="W10" s="20">
        <v>-68490379</v>
      </c>
      <c r="X10" s="20">
        <v>-2507494</v>
      </c>
      <c r="Y10" s="20">
        <v>-65982885</v>
      </c>
      <c r="Z10" s="21">
        <v>2631.4274331264601</v>
      </c>
      <c r="AA10" s="22">
        <v>-8871433</v>
      </c>
    </row>
    <row r="11" spans="1:27" x14ac:dyDescent="0.25">
      <c r="A11" s="23" t="s">
        <v>39</v>
      </c>
      <c r="B11" s="17" t="s">
        <v>32</v>
      </c>
      <c r="C11" s="18">
        <v>405224436</v>
      </c>
      <c r="D11" s="18"/>
      <c r="E11" s="19">
        <v>169560971</v>
      </c>
      <c r="F11" s="20">
        <v>173012966</v>
      </c>
      <c r="G11" s="24">
        <v>369665</v>
      </c>
      <c r="H11" s="24">
        <v>14607186</v>
      </c>
      <c r="I11" s="24">
        <v>419298263</v>
      </c>
      <c r="J11" s="20">
        <v>434275114</v>
      </c>
      <c r="K11" s="24">
        <v>9813950</v>
      </c>
      <c r="L11" s="24">
        <v>10085216</v>
      </c>
      <c r="M11" s="20">
        <v>9151880</v>
      </c>
      <c r="N11" s="24">
        <v>29051046</v>
      </c>
      <c r="O11" s="24"/>
      <c r="P11" s="24"/>
      <c r="Q11" s="20"/>
      <c r="R11" s="24"/>
      <c r="S11" s="24"/>
      <c r="T11" s="20"/>
      <c r="U11" s="24"/>
      <c r="V11" s="24"/>
      <c r="W11" s="24">
        <v>463326160</v>
      </c>
      <c r="X11" s="20">
        <v>78537385</v>
      </c>
      <c r="Y11" s="24">
        <v>384788775</v>
      </c>
      <c r="Z11" s="25">
        <v>489.94345177140798</v>
      </c>
      <c r="AA11" s="26">
        <v>173012966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578821627</v>
      </c>
      <c r="D13" s="29">
        <f>SUM(D6:D12)</f>
        <v>0</v>
      </c>
      <c r="E13" s="30">
        <f t="shared" si="0"/>
        <v>565922266</v>
      </c>
      <c r="F13" s="31">
        <f t="shared" si="0"/>
        <v>458357932</v>
      </c>
      <c r="G13" s="31">
        <f t="shared" si="0"/>
        <v>-15736720</v>
      </c>
      <c r="H13" s="31">
        <f t="shared" si="0"/>
        <v>4355062</v>
      </c>
      <c r="I13" s="31">
        <f t="shared" si="0"/>
        <v>592325659</v>
      </c>
      <c r="J13" s="31">
        <f t="shared" si="0"/>
        <v>580944001</v>
      </c>
      <c r="K13" s="31">
        <f t="shared" si="0"/>
        <v>-95820069</v>
      </c>
      <c r="L13" s="31">
        <f t="shared" si="0"/>
        <v>71989964</v>
      </c>
      <c r="M13" s="31">
        <f t="shared" si="0"/>
        <v>-52607903</v>
      </c>
      <c r="N13" s="31">
        <f t="shared" si="0"/>
        <v>-76438008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504505993</v>
      </c>
      <c r="X13" s="31">
        <f t="shared" si="0"/>
        <v>305431874</v>
      </c>
      <c r="Y13" s="31">
        <f t="shared" si="0"/>
        <v>199074119</v>
      </c>
      <c r="Z13" s="32">
        <f>+IF(X13&lt;&gt;0,+(Y13/X13)*100,0)</f>
        <v>65.177912309178311</v>
      </c>
      <c r="AA13" s="33">
        <f>SUM(AA6:AA12)</f>
        <v>458357932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424053271</v>
      </c>
      <c r="D17" s="18"/>
      <c r="E17" s="19">
        <v>78839068</v>
      </c>
      <c r="F17" s="20">
        <v>99852373</v>
      </c>
      <c r="G17" s="24">
        <v>887452</v>
      </c>
      <c r="H17" s="24">
        <v>57904</v>
      </c>
      <c r="I17" s="24">
        <v>426154849</v>
      </c>
      <c r="J17" s="20">
        <v>427100205</v>
      </c>
      <c r="K17" s="24">
        <v>-14886967</v>
      </c>
      <c r="L17" s="24">
        <v>4300026</v>
      </c>
      <c r="M17" s="20">
        <v>1120469</v>
      </c>
      <c r="N17" s="24">
        <v>-9466472</v>
      </c>
      <c r="O17" s="24"/>
      <c r="P17" s="24"/>
      <c r="Q17" s="20"/>
      <c r="R17" s="24"/>
      <c r="S17" s="24"/>
      <c r="T17" s="20"/>
      <c r="U17" s="24"/>
      <c r="V17" s="24"/>
      <c r="W17" s="24">
        <v>417633733</v>
      </c>
      <c r="X17" s="20">
        <v>7391026</v>
      </c>
      <c r="Y17" s="24">
        <v>410242707</v>
      </c>
      <c r="Z17" s="25">
        <v>5550.5515337112865</v>
      </c>
      <c r="AA17" s="26">
        <v>99852373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-64695</v>
      </c>
      <c r="D21" s="18"/>
      <c r="E21" s="19">
        <v>-21696</v>
      </c>
      <c r="F21" s="20">
        <v>-21696</v>
      </c>
      <c r="G21" s="20">
        <v>-1225</v>
      </c>
      <c r="H21" s="20"/>
      <c r="I21" s="20">
        <v>-63470</v>
      </c>
      <c r="J21" s="20">
        <v>-64695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-64695</v>
      </c>
      <c r="X21" s="20">
        <v>-10848</v>
      </c>
      <c r="Y21" s="20">
        <v>-53847</v>
      </c>
      <c r="Z21" s="21">
        <v>496.37721238938053</v>
      </c>
      <c r="AA21" s="22">
        <v>-21696</v>
      </c>
    </row>
    <row r="22" spans="1:27" x14ac:dyDescent="0.25">
      <c r="A22" s="23" t="s">
        <v>35</v>
      </c>
      <c r="B22" s="17" t="s">
        <v>32</v>
      </c>
      <c r="C22" s="18">
        <v>-229987</v>
      </c>
      <c r="D22" s="18"/>
      <c r="E22" s="19"/>
      <c r="F22" s="20"/>
      <c r="G22" s="20"/>
      <c r="H22" s="20"/>
      <c r="I22" s="20">
        <v>-229987</v>
      </c>
      <c r="J22" s="20">
        <v>-229987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-229987</v>
      </c>
      <c r="X22" s="20"/>
      <c r="Y22" s="20">
        <v>-229987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423758714</v>
      </c>
      <c r="D25" s="29">
        <f t="shared" ref="D25:Y25" si="1">SUM(D15:D24)</f>
        <v>0</v>
      </c>
      <c r="E25" s="35">
        <f t="shared" si="1"/>
        <v>78817372</v>
      </c>
      <c r="F25" s="36">
        <f t="shared" si="1"/>
        <v>99830677</v>
      </c>
      <c r="G25" s="36">
        <f t="shared" si="1"/>
        <v>886227</v>
      </c>
      <c r="H25" s="36">
        <f t="shared" si="1"/>
        <v>57904</v>
      </c>
      <c r="I25" s="36">
        <f t="shared" si="1"/>
        <v>425861517</v>
      </c>
      <c r="J25" s="36">
        <f t="shared" si="1"/>
        <v>426805648</v>
      </c>
      <c r="K25" s="36">
        <f t="shared" si="1"/>
        <v>-14886967</v>
      </c>
      <c r="L25" s="36">
        <f t="shared" si="1"/>
        <v>4300026</v>
      </c>
      <c r="M25" s="36">
        <f t="shared" si="1"/>
        <v>1120469</v>
      </c>
      <c r="N25" s="36">
        <f t="shared" si="1"/>
        <v>-9466472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417339176</v>
      </c>
      <c r="X25" s="36">
        <f t="shared" si="1"/>
        <v>7380178</v>
      </c>
      <c r="Y25" s="36">
        <f t="shared" si="1"/>
        <v>409958998</v>
      </c>
      <c r="Z25" s="37">
        <f>+IF(X25&lt;&gt;0,+(Y25/X25)*100,0)</f>
        <v>5554.8659937470338</v>
      </c>
      <c r="AA25" s="38">
        <f>SUM(AA15:AA24)</f>
        <v>99830677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1002580341</v>
      </c>
      <c r="D26" s="29">
        <f>+D13+D25</f>
        <v>0</v>
      </c>
      <c r="E26" s="30">
        <f t="shared" si="2"/>
        <v>644739638</v>
      </c>
      <c r="F26" s="31">
        <f t="shared" si="2"/>
        <v>558188609</v>
      </c>
      <c r="G26" s="31">
        <f t="shared" si="2"/>
        <v>-14850493</v>
      </c>
      <c r="H26" s="31">
        <f t="shared" si="2"/>
        <v>4412966</v>
      </c>
      <c r="I26" s="31">
        <f t="shared" si="2"/>
        <v>1018187176</v>
      </c>
      <c r="J26" s="31">
        <f t="shared" si="2"/>
        <v>1007749649</v>
      </c>
      <c r="K26" s="31">
        <f t="shared" si="2"/>
        <v>-110707036</v>
      </c>
      <c r="L26" s="31">
        <f t="shared" si="2"/>
        <v>76289990</v>
      </c>
      <c r="M26" s="31">
        <f t="shared" si="2"/>
        <v>-51487434</v>
      </c>
      <c r="N26" s="31">
        <f t="shared" si="2"/>
        <v>-85904480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921845169</v>
      </c>
      <c r="X26" s="31">
        <f t="shared" si="2"/>
        <v>312812052</v>
      </c>
      <c r="Y26" s="31">
        <f t="shared" si="2"/>
        <v>609033117</v>
      </c>
      <c r="Z26" s="32">
        <f>+IF(X26&lt;&gt;0,+(Y26/X26)*100,0)</f>
        <v>194.69618037606813</v>
      </c>
      <c r="AA26" s="33">
        <f>+AA13+AA25</f>
        <v>558188609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25798896</v>
      </c>
      <c r="D30" s="18"/>
      <c r="E30" s="19"/>
      <c r="F30" s="20"/>
      <c r="G30" s="20"/>
      <c r="H30" s="20"/>
      <c r="I30" s="20">
        <v>25798896</v>
      </c>
      <c r="J30" s="20">
        <v>25798896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25798896</v>
      </c>
      <c r="X30" s="20"/>
      <c r="Y30" s="20">
        <v>25798896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-183559</v>
      </c>
      <c r="D31" s="18"/>
      <c r="E31" s="19"/>
      <c r="F31" s="20"/>
      <c r="G31" s="20"/>
      <c r="H31" s="20"/>
      <c r="I31" s="20">
        <v>-183559</v>
      </c>
      <c r="J31" s="20">
        <v>-183559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-183559</v>
      </c>
      <c r="X31" s="20"/>
      <c r="Y31" s="20">
        <v>-183559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206305670</v>
      </c>
      <c r="D32" s="18"/>
      <c r="E32" s="19">
        <v>-31627832</v>
      </c>
      <c r="F32" s="20">
        <v>-73294710</v>
      </c>
      <c r="G32" s="20">
        <v>-118938719</v>
      </c>
      <c r="H32" s="20">
        <v>-8528566</v>
      </c>
      <c r="I32" s="20">
        <v>296645875</v>
      </c>
      <c r="J32" s="20">
        <v>169178590</v>
      </c>
      <c r="K32" s="20">
        <v>-113239259</v>
      </c>
      <c r="L32" s="20">
        <v>58944496</v>
      </c>
      <c r="M32" s="20">
        <v>-68863662</v>
      </c>
      <c r="N32" s="20">
        <v>-123158425</v>
      </c>
      <c r="O32" s="20"/>
      <c r="P32" s="20"/>
      <c r="Q32" s="20"/>
      <c r="R32" s="20"/>
      <c r="S32" s="20"/>
      <c r="T32" s="20"/>
      <c r="U32" s="20"/>
      <c r="V32" s="20"/>
      <c r="W32" s="20">
        <v>46020165</v>
      </c>
      <c r="X32" s="20">
        <v>24350134</v>
      </c>
      <c r="Y32" s="20">
        <v>21670031</v>
      </c>
      <c r="Z32" s="21">
        <v>88.993477407557592</v>
      </c>
      <c r="AA32" s="22">
        <v>-73294710</v>
      </c>
    </row>
    <row r="33" spans="1:27" x14ac:dyDescent="0.25">
      <c r="A33" s="23" t="s">
        <v>60</v>
      </c>
      <c r="B33" s="17" t="s">
        <v>32</v>
      </c>
      <c r="C33" s="18">
        <v>-27848051</v>
      </c>
      <c r="D33" s="18"/>
      <c r="E33" s="19">
        <v>-10096000</v>
      </c>
      <c r="F33" s="20">
        <v>-10096000</v>
      </c>
      <c r="G33" s="20"/>
      <c r="H33" s="20"/>
      <c r="I33" s="20">
        <v>-27848051</v>
      </c>
      <c r="J33" s="20">
        <v>-27848051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-27848051</v>
      </c>
      <c r="X33" s="20">
        <v>-3861040</v>
      </c>
      <c r="Y33" s="20">
        <v>-23987011</v>
      </c>
      <c r="Z33" s="21">
        <v>621.25776992727344</v>
      </c>
      <c r="AA33" s="22">
        <v>-10096000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140289</v>
      </c>
      <c r="D35" s="18"/>
      <c r="E35" s="19">
        <v>181869913</v>
      </c>
      <c r="F35" s="20">
        <v>181869913</v>
      </c>
      <c r="G35" s="20"/>
      <c r="H35" s="20"/>
      <c r="I35" s="20">
        <v>140289</v>
      </c>
      <c r="J35" s="20">
        <v>140289</v>
      </c>
      <c r="K35" s="20">
        <v>148</v>
      </c>
      <c r="L35" s="20"/>
      <c r="M35" s="20"/>
      <c r="N35" s="20">
        <v>148</v>
      </c>
      <c r="O35" s="20"/>
      <c r="P35" s="20"/>
      <c r="Q35" s="20"/>
      <c r="R35" s="20"/>
      <c r="S35" s="20"/>
      <c r="T35" s="20"/>
      <c r="U35" s="20"/>
      <c r="V35" s="20"/>
      <c r="W35" s="20">
        <v>140437</v>
      </c>
      <c r="X35" s="20">
        <v>71636182</v>
      </c>
      <c r="Y35" s="20">
        <v>-71495745</v>
      </c>
      <c r="Z35" s="21">
        <v>-99.803958005467138</v>
      </c>
      <c r="AA35" s="22">
        <v>181869913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204213245</v>
      </c>
      <c r="D37" s="29">
        <f t="shared" ref="D37:Y37" si="3">SUM(D29:D36)</f>
        <v>0</v>
      </c>
      <c r="E37" s="30">
        <f t="shared" si="3"/>
        <v>140146081</v>
      </c>
      <c r="F37" s="31">
        <f t="shared" si="3"/>
        <v>98479203</v>
      </c>
      <c r="G37" s="31">
        <f t="shared" si="3"/>
        <v>-118938719</v>
      </c>
      <c r="H37" s="31">
        <f t="shared" si="3"/>
        <v>-8528566</v>
      </c>
      <c r="I37" s="31">
        <f t="shared" si="3"/>
        <v>294553450</v>
      </c>
      <c r="J37" s="31">
        <f t="shared" si="3"/>
        <v>167086165</v>
      </c>
      <c r="K37" s="31">
        <f t="shared" si="3"/>
        <v>-113239111</v>
      </c>
      <c r="L37" s="31">
        <f t="shared" si="3"/>
        <v>58944496</v>
      </c>
      <c r="M37" s="31">
        <f t="shared" si="3"/>
        <v>-68863662</v>
      </c>
      <c r="N37" s="31">
        <f t="shared" si="3"/>
        <v>-123158277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43927888</v>
      </c>
      <c r="X37" s="31">
        <f t="shared" si="3"/>
        <v>92125276</v>
      </c>
      <c r="Y37" s="31">
        <f t="shared" si="3"/>
        <v>-48197388</v>
      </c>
      <c r="Z37" s="32">
        <f>+IF(X37&lt;&gt;0,+(Y37/X37)*100,0)</f>
        <v>-52.317225079466787</v>
      </c>
      <c r="AA37" s="33">
        <f>SUM(AA29:AA36)</f>
        <v>98479203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7976776</v>
      </c>
      <c r="D39" s="18"/>
      <c r="E39" s="19"/>
      <c r="F39" s="20"/>
      <c r="G39" s="20"/>
      <c r="H39" s="20"/>
      <c r="I39" s="20">
        <v>7976776</v>
      </c>
      <c r="J39" s="20">
        <v>7976776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7976776</v>
      </c>
      <c r="X39" s="20"/>
      <c r="Y39" s="20">
        <v>7976776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/>
      <c r="G40" s="20"/>
      <c r="H40" s="20"/>
      <c r="I40" s="20">
        <v>141497318</v>
      </c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/>
      <c r="Y40" s="20">
        <v>141497318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/>
      <c r="G42" s="20"/>
      <c r="H42" s="20"/>
      <c r="I42" s="20">
        <v>177057000</v>
      </c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/>
      <c r="Y42" s="20">
        <v>177057000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326531094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326531094</v>
      </c>
      <c r="J43" s="36">
        <f t="shared" si="4"/>
        <v>326531094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326531094</v>
      </c>
      <c r="X43" s="36">
        <f t="shared" si="4"/>
        <v>0</v>
      </c>
      <c r="Y43" s="36">
        <f t="shared" si="4"/>
        <v>326531094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530744339</v>
      </c>
      <c r="D44" s="29">
        <f>+D37+D43</f>
        <v>0</v>
      </c>
      <c r="E44" s="30">
        <f t="shared" si="5"/>
        <v>140146081</v>
      </c>
      <c r="F44" s="31">
        <f t="shared" si="5"/>
        <v>98479203</v>
      </c>
      <c r="G44" s="31">
        <f t="shared" si="5"/>
        <v>-118938719</v>
      </c>
      <c r="H44" s="31">
        <f t="shared" si="5"/>
        <v>-8528566</v>
      </c>
      <c r="I44" s="31">
        <f t="shared" si="5"/>
        <v>621084544</v>
      </c>
      <c r="J44" s="31">
        <f t="shared" si="5"/>
        <v>493617259</v>
      </c>
      <c r="K44" s="31">
        <f t="shared" si="5"/>
        <v>-113239111</v>
      </c>
      <c r="L44" s="31">
        <f t="shared" si="5"/>
        <v>58944496</v>
      </c>
      <c r="M44" s="31">
        <f t="shared" si="5"/>
        <v>-68863662</v>
      </c>
      <c r="N44" s="31">
        <f t="shared" si="5"/>
        <v>-123158277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370458982</v>
      </c>
      <c r="X44" s="31">
        <f t="shared" si="5"/>
        <v>92125276</v>
      </c>
      <c r="Y44" s="31">
        <f t="shared" si="5"/>
        <v>278333706</v>
      </c>
      <c r="Z44" s="32">
        <f>+IF(X44&lt;&gt;0,+(Y44/X44)*100,0)</f>
        <v>302.12523433851095</v>
      </c>
      <c r="AA44" s="33">
        <f>+AA37+AA43</f>
        <v>98479203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471836002</v>
      </c>
      <c r="D45" s="42">
        <f t="shared" si="6"/>
        <v>0</v>
      </c>
      <c r="E45" s="43">
        <f t="shared" si="6"/>
        <v>504593557</v>
      </c>
      <c r="F45" s="44">
        <f t="shared" si="6"/>
        <v>459709406</v>
      </c>
      <c r="G45" s="44">
        <f t="shared" si="6"/>
        <v>104088226</v>
      </c>
      <c r="H45" s="44">
        <f t="shared" si="6"/>
        <v>12941532</v>
      </c>
      <c r="I45" s="44">
        <f t="shared" si="6"/>
        <v>397102632</v>
      </c>
      <c r="J45" s="44">
        <f t="shared" si="6"/>
        <v>514132390</v>
      </c>
      <c r="K45" s="44">
        <f t="shared" si="6"/>
        <v>2532075</v>
      </c>
      <c r="L45" s="44">
        <f t="shared" si="6"/>
        <v>17345494</v>
      </c>
      <c r="M45" s="44">
        <f t="shared" si="6"/>
        <v>17376228</v>
      </c>
      <c r="N45" s="44">
        <f t="shared" si="6"/>
        <v>37253797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551386187</v>
      </c>
      <c r="X45" s="44">
        <f t="shared" si="6"/>
        <v>220686776</v>
      </c>
      <c r="Y45" s="44">
        <f t="shared" si="6"/>
        <v>330699411</v>
      </c>
      <c r="Z45" s="45">
        <f>+IF(X45&lt;&gt;0,+(Y45/X45)*100,0)</f>
        <v>149.85012559157599</v>
      </c>
      <c r="AA45" s="46">
        <f>+AA26-AA44</f>
        <v>459709406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6059438159</v>
      </c>
      <c r="D47" s="18"/>
      <c r="E47" s="19"/>
      <c r="F47" s="20"/>
      <c r="G47" s="20">
        <v>-1603674</v>
      </c>
      <c r="H47" s="20">
        <v>-5330</v>
      </c>
      <c r="I47" s="20">
        <v>6059466902</v>
      </c>
      <c r="J47" s="20">
        <v>6057857898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6057857898</v>
      </c>
      <c r="X47" s="20"/>
      <c r="Y47" s="20">
        <v>6057857898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6059438159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-1603674</v>
      </c>
      <c r="H50" s="52">
        <f t="shared" si="7"/>
        <v>-5330</v>
      </c>
      <c r="I50" s="52">
        <f t="shared" si="7"/>
        <v>6059466902</v>
      </c>
      <c r="J50" s="52">
        <f t="shared" si="7"/>
        <v>6057857898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6057857898</v>
      </c>
      <c r="X50" s="52">
        <f t="shared" si="7"/>
        <v>0</v>
      </c>
      <c r="Y50" s="52">
        <f t="shared" si="7"/>
        <v>6057857898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-1026156381</v>
      </c>
      <c r="D6" s="18"/>
      <c r="E6" s="19">
        <v>-34106560</v>
      </c>
      <c r="F6" s="20">
        <v>-36927350</v>
      </c>
      <c r="G6" s="20">
        <v>-1062384109</v>
      </c>
      <c r="H6" s="20">
        <v>-59773625</v>
      </c>
      <c r="I6" s="20">
        <v>-55931106</v>
      </c>
      <c r="J6" s="20">
        <v>-1178088840</v>
      </c>
      <c r="K6" s="20">
        <v>-39176547</v>
      </c>
      <c r="L6" s="20">
        <v>-39909134</v>
      </c>
      <c r="M6" s="20">
        <v>-37728103</v>
      </c>
      <c r="N6" s="20">
        <v>-116813784</v>
      </c>
      <c r="O6" s="20"/>
      <c r="P6" s="20"/>
      <c r="Q6" s="20"/>
      <c r="R6" s="20"/>
      <c r="S6" s="20"/>
      <c r="T6" s="20"/>
      <c r="U6" s="20"/>
      <c r="V6" s="20"/>
      <c r="W6" s="20">
        <v>-1294902624</v>
      </c>
      <c r="X6" s="20">
        <v>-19608540</v>
      </c>
      <c r="Y6" s="20">
        <v>-1275294084</v>
      </c>
      <c r="Z6" s="21">
        <v>6503.7686844609543</v>
      </c>
      <c r="AA6" s="22">
        <v>-36927350</v>
      </c>
    </row>
    <row r="7" spans="1:27" x14ac:dyDescent="0.25">
      <c r="A7" s="23" t="s">
        <v>35</v>
      </c>
      <c r="B7" s="17" t="s">
        <v>32</v>
      </c>
      <c r="C7" s="18">
        <v>910494429</v>
      </c>
      <c r="D7" s="18"/>
      <c r="E7" s="19">
        <v>712260900</v>
      </c>
      <c r="F7" s="20">
        <v>712260900</v>
      </c>
      <c r="G7" s="20">
        <v>956540430</v>
      </c>
      <c r="H7" s="20">
        <v>53565428</v>
      </c>
      <c r="I7" s="20">
        <v>51679902</v>
      </c>
      <c r="J7" s="20">
        <v>1061785760</v>
      </c>
      <c r="K7" s="20">
        <v>41628907</v>
      </c>
      <c r="L7" s="20">
        <v>42571161</v>
      </c>
      <c r="M7" s="20">
        <v>43623306</v>
      </c>
      <c r="N7" s="20">
        <v>127823374</v>
      </c>
      <c r="O7" s="20"/>
      <c r="P7" s="20"/>
      <c r="Q7" s="20"/>
      <c r="R7" s="20"/>
      <c r="S7" s="20"/>
      <c r="T7" s="20"/>
      <c r="U7" s="20"/>
      <c r="V7" s="20"/>
      <c r="W7" s="20">
        <v>1189609134</v>
      </c>
      <c r="X7" s="20">
        <v>343227000</v>
      </c>
      <c r="Y7" s="20">
        <v>846382134</v>
      </c>
      <c r="Z7" s="21">
        <v>246.5954409181096</v>
      </c>
      <c r="AA7" s="22">
        <v>712260900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-37862777</v>
      </c>
      <c r="D10" s="18"/>
      <c r="E10" s="19">
        <v>-9290300</v>
      </c>
      <c r="F10" s="20">
        <v>-7140300</v>
      </c>
      <c r="G10" s="20">
        <v>-38276311</v>
      </c>
      <c r="H10" s="20">
        <v>-1121293</v>
      </c>
      <c r="I10" s="20">
        <v>-302096</v>
      </c>
      <c r="J10" s="20">
        <v>-39699700</v>
      </c>
      <c r="K10" s="20">
        <v>-1084718</v>
      </c>
      <c r="L10" s="20">
        <v>-317802</v>
      </c>
      <c r="M10" s="20">
        <v>-385357</v>
      </c>
      <c r="N10" s="20">
        <v>-1787877</v>
      </c>
      <c r="O10" s="20"/>
      <c r="P10" s="20"/>
      <c r="Q10" s="20"/>
      <c r="R10" s="20"/>
      <c r="S10" s="20"/>
      <c r="T10" s="20"/>
      <c r="U10" s="20"/>
      <c r="V10" s="20"/>
      <c r="W10" s="20">
        <v>-41487577</v>
      </c>
      <c r="X10" s="20">
        <v>-3403648</v>
      </c>
      <c r="Y10" s="20">
        <v>-38083929</v>
      </c>
      <c r="Z10" s="21">
        <v>1118.9150288161406</v>
      </c>
      <c r="AA10" s="22">
        <v>-7140300</v>
      </c>
    </row>
    <row r="11" spans="1:27" x14ac:dyDescent="0.25">
      <c r="A11" s="23" t="s">
        <v>39</v>
      </c>
      <c r="B11" s="17" t="s">
        <v>32</v>
      </c>
      <c r="C11" s="18">
        <v>296670126</v>
      </c>
      <c r="D11" s="18"/>
      <c r="E11" s="19"/>
      <c r="F11" s="20"/>
      <c r="G11" s="24">
        <v>286492306</v>
      </c>
      <c r="H11" s="24">
        <v>20291768</v>
      </c>
      <c r="I11" s="24">
        <v>9561675</v>
      </c>
      <c r="J11" s="20">
        <v>316345749</v>
      </c>
      <c r="K11" s="24">
        <v>7572656</v>
      </c>
      <c r="L11" s="24">
        <v>7233037</v>
      </c>
      <c r="M11" s="20">
        <v>6963577</v>
      </c>
      <c r="N11" s="24">
        <v>21769270</v>
      </c>
      <c r="O11" s="24"/>
      <c r="P11" s="24"/>
      <c r="Q11" s="20"/>
      <c r="R11" s="24"/>
      <c r="S11" s="24"/>
      <c r="T11" s="20"/>
      <c r="U11" s="24"/>
      <c r="V11" s="24"/>
      <c r="W11" s="24">
        <v>338115019</v>
      </c>
      <c r="X11" s="20"/>
      <c r="Y11" s="24">
        <v>338115019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143145397</v>
      </c>
      <c r="D13" s="29">
        <f>SUM(D6:D12)</f>
        <v>0</v>
      </c>
      <c r="E13" s="30">
        <f t="shared" si="0"/>
        <v>668864040</v>
      </c>
      <c r="F13" s="31">
        <f t="shared" si="0"/>
        <v>668193250</v>
      </c>
      <c r="G13" s="31">
        <f t="shared" si="0"/>
        <v>142372316</v>
      </c>
      <c r="H13" s="31">
        <f t="shared" si="0"/>
        <v>12962278</v>
      </c>
      <c r="I13" s="31">
        <f t="shared" si="0"/>
        <v>5008375</v>
      </c>
      <c r="J13" s="31">
        <f t="shared" si="0"/>
        <v>160342969</v>
      </c>
      <c r="K13" s="31">
        <f t="shared" si="0"/>
        <v>8940298</v>
      </c>
      <c r="L13" s="31">
        <f t="shared" si="0"/>
        <v>9577262</v>
      </c>
      <c r="M13" s="31">
        <f t="shared" si="0"/>
        <v>12473423</v>
      </c>
      <c r="N13" s="31">
        <f t="shared" si="0"/>
        <v>30990983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191333952</v>
      </c>
      <c r="X13" s="31">
        <f t="shared" si="0"/>
        <v>320214812</v>
      </c>
      <c r="Y13" s="31">
        <f t="shared" si="0"/>
        <v>-128880860</v>
      </c>
      <c r="Z13" s="32">
        <f>+IF(X13&lt;&gt;0,+(Y13/X13)*100,0)</f>
        <v>-40.248250602473689</v>
      </c>
      <c r="AA13" s="33">
        <f>SUM(AA6:AA12)</f>
        <v>668193250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114740496</v>
      </c>
      <c r="D17" s="18"/>
      <c r="E17" s="19">
        <v>27681860</v>
      </c>
      <c r="F17" s="20">
        <v>27600148</v>
      </c>
      <c r="G17" s="24">
        <v>112285949</v>
      </c>
      <c r="H17" s="24">
        <v>3178947</v>
      </c>
      <c r="I17" s="24">
        <v>407710</v>
      </c>
      <c r="J17" s="20">
        <v>115872606</v>
      </c>
      <c r="K17" s="24">
        <v>6538396</v>
      </c>
      <c r="L17" s="24">
        <v>4331192</v>
      </c>
      <c r="M17" s="20">
        <v>1243187</v>
      </c>
      <c r="N17" s="24">
        <v>12112775</v>
      </c>
      <c r="O17" s="24"/>
      <c r="P17" s="24"/>
      <c r="Q17" s="20"/>
      <c r="R17" s="24"/>
      <c r="S17" s="24"/>
      <c r="T17" s="20"/>
      <c r="U17" s="24"/>
      <c r="V17" s="24"/>
      <c r="W17" s="24">
        <v>127985381</v>
      </c>
      <c r="X17" s="20">
        <v>13983594</v>
      </c>
      <c r="Y17" s="24">
        <v>114001787</v>
      </c>
      <c r="Z17" s="25">
        <v>815.25383960661327</v>
      </c>
      <c r="AA17" s="26">
        <v>27600148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114740496</v>
      </c>
      <c r="D25" s="29">
        <f t="shared" ref="D25:Y25" si="1">SUM(D15:D24)</f>
        <v>0</v>
      </c>
      <c r="E25" s="35">
        <f t="shared" si="1"/>
        <v>27681860</v>
      </c>
      <c r="F25" s="36">
        <f t="shared" si="1"/>
        <v>27600148</v>
      </c>
      <c r="G25" s="36">
        <f t="shared" si="1"/>
        <v>112285949</v>
      </c>
      <c r="H25" s="36">
        <f t="shared" si="1"/>
        <v>3178947</v>
      </c>
      <c r="I25" s="36">
        <f t="shared" si="1"/>
        <v>407710</v>
      </c>
      <c r="J25" s="36">
        <f t="shared" si="1"/>
        <v>115872606</v>
      </c>
      <c r="K25" s="36">
        <f t="shared" si="1"/>
        <v>6538396</v>
      </c>
      <c r="L25" s="36">
        <f t="shared" si="1"/>
        <v>4331192</v>
      </c>
      <c r="M25" s="36">
        <f t="shared" si="1"/>
        <v>1243187</v>
      </c>
      <c r="N25" s="36">
        <f t="shared" si="1"/>
        <v>12112775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127985381</v>
      </c>
      <c r="X25" s="36">
        <f t="shared" si="1"/>
        <v>13983594</v>
      </c>
      <c r="Y25" s="36">
        <f t="shared" si="1"/>
        <v>114001787</v>
      </c>
      <c r="Z25" s="37">
        <f>+IF(X25&lt;&gt;0,+(Y25/X25)*100,0)</f>
        <v>815.25383960661327</v>
      </c>
      <c r="AA25" s="38">
        <f>SUM(AA15:AA24)</f>
        <v>27600148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257885893</v>
      </c>
      <c r="D26" s="29">
        <f>+D13+D25</f>
        <v>0</v>
      </c>
      <c r="E26" s="30">
        <f t="shared" si="2"/>
        <v>696545900</v>
      </c>
      <c r="F26" s="31">
        <f t="shared" si="2"/>
        <v>695793398</v>
      </c>
      <c r="G26" s="31">
        <f t="shared" si="2"/>
        <v>254658265</v>
      </c>
      <c r="H26" s="31">
        <f t="shared" si="2"/>
        <v>16141225</v>
      </c>
      <c r="I26" s="31">
        <f t="shared" si="2"/>
        <v>5416085</v>
      </c>
      <c r="J26" s="31">
        <f t="shared" si="2"/>
        <v>276215575</v>
      </c>
      <c r="K26" s="31">
        <f t="shared" si="2"/>
        <v>15478694</v>
      </c>
      <c r="L26" s="31">
        <f t="shared" si="2"/>
        <v>13908454</v>
      </c>
      <c r="M26" s="31">
        <f t="shared" si="2"/>
        <v>13716610</v>
      </c>
      <c r="N26" s="31">
        <f t="shared" si="2"/>
        <v>43103758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319319333</v>
      </c>
      <c r="X26" s="31">
        <f t="shared" si="2"/>
        <v>334198406</v>
      </c>
      <c r="Y26" s="31">
        <f t="shared" si="2"/>
        <v>-14879073</v>
      </c>
      <c r="Z26" s="32">
        <f>+IF(X26&lt;&gt;0,+(Y26/X26)*100,0)</f>
        <v>-4.4521675546232258</v>
      </c>
      <c r="AA26" s="33">
        <f>+AA13+AA25</f>
        <v>695793398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687143513</v>
      </c>
      <c r="D32" s="18"/>
      <c r="E32" s="19">
        <v>674270606</v>
      </c>
      <c r="F32" s="20">
        <v>672868104</v>
      </c>
      <c r="G32" s="20">
        <v>534980745</v>
      </c>
      <c r="H32" s="20">
        <v>77789747</v>
      </c>
      <c r="I32" s="20">
        <v>4443145</v>
      </c>
      <c r="J32" s="20">
        <v>617213637</v>
      </c>
      <c r="K32" s="20">
        <v>2019278</v>
      </c>
      <c r="L32" s="20">
        <v>1834117</v>
      </c>
      <c r="M32" s="20">
        <v>4173774</v>
      </c>
      <c r="N32" s="20">
        <v>8027169</v>
      </c>
      <c r="O32" s="20"/>
      <c r="P32" s="20"/>
      <c r="Q32" s="20"/>
      <c r="R32" s="20"/>
      <c r="S32" s="20"/>
      <c r="T32" s="20"/>
      <c r="U32" s="20"/>
      <c r="V32" s="20"/>
      <c r="W32" s="20">
        <v>625240806</v>
      </c>
      <c r="X32" s="20">
        <v>319408818</v>
      </c>
      <c r="Y32" s="20">
        <v>305831988</v>
      </c>
      <c r="Z32" s="21">
        <v>95.749387858164894</v>
      </c>
      <c r="AA32" s="22">
        <v>672868104</v>
      </c>
    </row>
    <row r="33" spans="1:27" x14ac:dyDescent="0.25">
      <c r="A33" s="23" t="s">
        <v>60</v>
      </c>
      <c r="B33" s="17" t="s">
        <v>32</v>
      </c>
      <c r="C33" s="18">
        <v>-95147924</v>
      </c>
      <c r="D33" s="18"/>
      <c r="E33" s="19">
        <v>-15596000</v>
      </c>
      <c r="F33" s="20">
        <v>-15596000</v>
      </c>
      <c r="G33" s="20">
        <v>-93223132</v>
      </c>
      <c r="H33" s="20">
        <v>-1924792</v>
      </c>
      <c r="I33" s="20"/>
      <c r="J33" s="20">
        <v>-95147924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-95147924</v>
      </c>
      <c r="X33" s="20"/>
      <c r="Y33" s="20">
        <v>-95147924</v>
      </c>
      <c r="Z33" s="21"/>
      <c r="AA33" s="22">
        <v>-15596000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1354003</v>
      </c>
      <c r="F34" s="20">
        <v>1354003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643500</v>
      </c>
      <c r="Y34" s="20">
        <v>-643500</v>
      </c>
      <c r="Z34" s="21">
        <v>-100</v>
      </c>
      <c r="AA34" s="22">
        <v>1354003</v>
      </c>
    </row>
    <row r="35" spans="1:27" x14ac:dyDescent="0.25">
      <c r="A35" s="23" t="s">
        <v>39</v>
      </c>
      <c r="B35" s="17" t="s">
        <v>32</v>
      </c>
      <c r="C35" s="18">
        <v>-63537</v>
      </c>
      <c r="D35" s="18"/>
      <c r="E35" s="19"/>
      <c r="F35" s="20"/>
      <c r="G35" s="20">
        <v>-63538</v>
      </c>
      <c r="H35" s="20"/>
      <c r="I35" s="20"/>
      <c r="J35" s="20">
        <v>-63538</v>
      </c>
      <c r="K35" s="20"/>
      <c r="L35" s="20"/>
      <c r="M35" s="20">
        <v>-240</v>
      </c>
      <c r="N35" s="20">
        <v>-240</v>
      </c>
      <c r="O35" s="20"/>
      <c r="P35" s="20"/>
      <c r="Q35" s="20"/>
      <c r="R35" s="20"/>
      <c r="S35" s="20"/>
      <c r="T35" s="20"/>
      <c r="U35" s="20"/>
      <c r="V35" s="20"/>
      <c r="W35" s="20">
        <v>-63778</v>
      </c>
      <c r="X35" s="20"/>
      <c r="Y35" s="20">
        <v>-63778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591932052</v>
      </c>
      <c r="D37" s="29">
        <f t="shared" ref="D37:Y37" si="3">SUM(D29:D36)</f>
        <v>0</v>
      </c>
      <c r="E37" s="30">
        <f t="shared" si="3"/>
        <v>660028609</v>
      </c>
      <c r="F37" s="31">
        <f t="shared" si="3"/>
        <v>658626107</v>
      </c>
      <c r="G37" s="31">
        <f t="shared" si="3"/>
        <v>441694075</v>
      </c>
      <c r="H37" s="31">
        <f t="shared" si="3"/>
        <v>75864955</v>
      </c>
      <c r="I37" s="31">
        <f t="shared" si="3"/>
        <v>4443145</v>
      </c>
      <c r="J37" s="31">
        <f t="shared" si="3"/>
        <v>522002175</v>
      </c>
      <c r="K37" s="31">
        <f t="shared" si="3"/>
        <v>2019278</v>
      </c>
      <c r="L37" s="31">
        <f t="shared" si="3"/>
        <v>1834117</v>
      </c>
      <c r="M37" s="31">
        <f t="shared" si="3"/>
        <v>4173534</v>
      </c>
      <c r="N37" s="31">
        <f t="shared" si="3"/>
        <v>8026929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530029104</v>
      </c>
      <c r="X37" s="31">
        <f t="shared" si="3"/>
        <v>320052318</v>
      </c>
      <c r="Y37" s="31">
        <f t="shared" si="3"/>
        <v>209976786</v>
      </c>
      <c r="Z37" s="32">
        <f>+IF(X37&lt;&gt;0,+(Y37/X37)*100,0)</f>
        <v>65.607019287390372</v>
      </c>
      <c r="AA37" s="33">
        <f>SUM(AA29:AA36)</f>
        <v>658626107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743100</v>
      </c>
      <c r="F40" s="20">
        <v>743100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353300</v>
      </c>
      <c r="Y40" s="20">
        <v>-353300</v>
      </c>
      <c r="Z40" s="21">
        <v>-100</v>
      </c>
      <c r="AA40" s="22">
        <v>743100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743100</v>
      </c>
      <c r="F43" s="36">
        <f t="shared" si="4"/>
        <v>743100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353300</v>
      </c>
      <c r="Y43" s="36">
        <f t="shared" si="4"/>
        <v>-353300</v>
      </c>
      <c r="Z43" s="37">
        <f>+IF(X43&lt;&gt;0,+(Y43/X43)*100,0)</f>
        <v>-100</v>
      </c>
      <c r="AA43" s="38">
        <f>SUM(AA39:AA42)</f>
        <v>743100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591932052</v>
      </c>
      <c r="D44" s="29">
        <f>+D37+D43</f>
        <v>0</v>
      </c>
      <c r="E44" s="30">
        <f t="shared" si="5"/>
        <v>660771709</v>
      </c>
      <c r="F44" s="31">
        <f t="shared" si="5"/>
        <v>659369207</v>
      </c>
      <c r="G44" s="31">
        <f t="shared" si="5"/>
        <v>441694075</v>
      </c>
      <c r="H44" s="31">
        <f t="shared" si="5"/>
        <v>75864955</v>
      </c>
      <c r="I44" s="31">
        <f t="shared" si="5"/>
        <v>4443145</v>
      </c>
      <c r="J44" s="31">
        <f t="shared" si="5"/>
        <v>522002175</v>
      </c>
      <c r="K44" s="31">
        <f t="shared" si="5"/>
        <v>2019278</v>
      </c>
      <c r="L44" s="31">
        <f t="shared" si="5"/>
        <v>1834117</v>
      </c>
      <c r="M44" s="31">
        <f t="shared" si="5"/>
        <v>4173534</v>
      </c>
      <c r="N44" s="31">
        <f t="shared" si="5"/>
        <v>8026929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530029104</v>
      </c>
      <c r="X44" s="31">
        <f t="shared" si="5"/>
        <v>320405618</v>
      </c>
      <c r="Y44" s="31">
        <f t="shared" si="5"/>
        <v>209623486</v>
      </c>
      <c r="Z44" s="32">
        <f>+IF(X44&lt;&gt;0,+(Y44/X44)*100,0)</f>
        <v>65.424410254878865</v>
      </c>
      <c r="AA44" s="33">
        <f>+AA37+AA43</f>
        <v>659369207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-334046159</v>
      </c>
      <c r="D45" s="42">
        <f t="shared" si="6"/>
        <v>0</v>
      </c>
      <c r="E45" s="43">
        <f t="shared" si="6"/>
        <v>35774191</v>
      </c>
      <c r="F45" s="44">
        <f t="shared" si="6"/>
        <v>36424191</v>
      </c>
      <c r="G45" s="44">
        <f t="shared" si="6"/>
        <v>-187035810</v>
      </c>
      <c r="H45" s="44">
        <f t="shared" si="6"/>
        <v>-59723730</v>
      </c>
      <c r="I45" s="44">
        <f t="shared" si="6"/>
        <v>972940</v>
      </c>
      <c r="J45" s="44">
        <f t="shared" si="6"/>
        <v>-245786600</v>
      </c>
      <c r="K45" s="44">
        <f t="shared" si="6"/>
        <v>13459416</v>
      </c>
      <c r="L45" s="44">
        <f t="shared" si="6"/>
        <v>12074337</v>
      </c>
      <c r="M45" s="44">
        <f t="shared" si="6"/>
        <v>9543076</v>
      </c>
      <c r="N45" s="44">
        <f t="shared" si="6"/>
        <v>35076829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-210709771</v>
      </c>
      <c r="X45" s="44">
        <f t="shared" si="6"/>
        <v>13792788</v>
      </c>
      <c r="Y45" s="44">
        <f t="shared" si="6"/>
        <v>-224502559</v>
      </c>
      <c r="Z45" s="45">
        <f>+IF(X45&lt;&gt;0,+(Y45/X45)*100,0)</f>
        <v>-1627.6807778093887</v>
      </c>
      <c r="AA45" s="46">
        <f>+AA26-AA44</f>
        <v>36424191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201606377</v>
      </c>
      <c r="D47" s="18"/>
      <c r="E47" s="19"/>
      <c r="F47" s="20"/>
      <c r="G47" s="20">
        <v>248414277</v>
      </c>
      <c r="H47" s="20">
        <v>-47394096</v>
      </c>
      <c r="I47" s="20">
        <v>-1055771</v>
      </c>
      <c r="J47" s="20">
        <v>199964410</v>
      </c>
      <c r="K47" s="20">
        <v>9727282</v>
      </c>
      <c r="L47" s="20">
        <v>10131653</v>
      </c>
      <c r="M47" s="20">
        <v>6525636</v>
      </c>
      <c r="N47" s="20">
        <v>26384571</v>
      </c>
      <c r="O47" s="20"/>
      <c r="P47" s="20"/>
      <c r="Q47" s="20"/>
      <c r="R47" s="20"/>
      <c r="S47" s="20"/>
      <c r="T47" s="20"/>
      <c r="U47" s="20"/>
      <c r="V47" s="20"/>
      <c r="W47" s="20">
        <v>226348981</v>
      </c>
      <c r="X47" s="20"/>
      <c r="Y47" s="20">
        <v>226348981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2957037</v>
      </c>
      <c r="D48" s="18"/>
      <c r="E48" s="19"/>
      <c r="F48" s="20"/>
      <c r="G48" s="20">
        <v>8478700</v>
      </c>
      <c r="H48" s="20">
        <v>-5521664</v>
      </c>
      <c r="I48" s="20"/>
      <c r="J48" s="20">
        <v>2957036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2957036</v>
      </c>
      <c r="X48" s="20"/>
      <c r="Y48" s="20">
        <v>2957036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204563414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256892977</v>
      </c>
      <c r="H50" s="52">
        <f t="shared" si="7"/>
        <v>-52915760</v>
      </c>
      <c r="I50" s="52">
        <f t="shared" si="7"/>
        <v>-1055771</v>
      </c>
      <c r="J50" s="52">
        <f t="shared" si="7"/>
        <v>202921446</v>
      </c>
      <c r="K50" s="52">
        <f t="shared" si="7"/>
        <v>9727282</v>
      </c>
      <c r="L50" s="52">
        <f t="shared" si="7"/>
        <v>10131653</v>
      </c>
      <c r="M50" s="52">
        <f t="shared" si="7"/>
        <v>6525636</v>
      </c>
      <c r="N50" s="52">
        <f t="shared" si="7"/>
        <v>26384571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229306017</v>
      </c>
      <c r="X50" s="52">
        <f t="shared" si="7"/>
        <v>0</v>
      </c>
      <c r="Y50" s="52">
        <f t="shared" si="7"/>
        <v>229306017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-9547899</v>
      </c>
      <c r="D6" s="18"/>
      <c r="E6" s="19">
        <v>103323779</v>
      </c>
      <c r="F6" s="20">
        <v>39330310</v>
      </c>
      <c r="G6" s="20">
        <v>3283227</v>
      </c>
      <c r="H6" s="20">
        <v>-753717</v>
      </c>
      <c r="I6" s="20">
        <v>2849269</v>
      </c>
      <c r="J6" s="20">
        <v>5378779</v>
      </c>
      <c r="K6" s="20">
        <v>-54063469</v>
      </c>
      <c r="L6" s="20">
        <v>-63691640</v>
      </c>
      <c r="M6" s="20">
        <v>-64634279</v>
      </c>
      <c r="N6" s="20">
        <v>-182389388</v>
      </c>
      <c r="O6" s="20"/>
      <c r="P6" s="20"/>
      <c r="Q6" s="20"/>
      <c r="R6" s="20"/>
      <c r="S6" s="20"/>
      <c r="T6" s="20"/>
      <c r="U6" s="20"/>
      <c r="V6" s="20"/>
      <c r="W6" s="20">
        <v>-177010609</v>
      </c>
      <c r="X6" s="20">
        <v>19665168</v>
      </c>
      <c r="Y6" s="20">
        <v>-196675777</v>
      </c>
      <c r="Z6" s="21">
        <v>-1000.1225364563375</v>
      </c>
      <c r="AA6" s="22">
        <v>39330310</v>
      </c>
    </row>
    <row r="7" spans="1:27" x14ac:dyDescent="0.25">
      <c r="A7" s="23" t="s">
        <v>35</v>
      </c>
      <c r="B7" s="17" t="s">
        <v>32</v>
      </c>
      <c r="C7" s="18">
        <v>74602314</v>
      </c>
      <c r="D7" s="18"/>
      <c r="E7" s="19">
        <v>31113595</v>
      </c>
      <c r="F7" s="20">
        <v>29884398</v>
      </c>
      <c r="G7" s="20">
        <v>11885726</v>
      </c>
      <c r="H7" s="20">
        <v>39369367</v>
      </c>
      <c r="I7" s="20">
        <v>2502660</v>
      </c>
      <c r="J7" s="20">
        <v>53757753</v>
      </c>
      <c r="K7" s="20">
        <v>-3603192</v>
      </c>
      <c r="L7" s="20">
        <v>6700638</v>
      </c>
      <c r="M7" s="20">
        <v>7132488</v>
      </c>
      <c r="N7" s="20">
        <v>10229934</v>
      </c>
      <c r="O7" s="20"/>
      <c r="P7" s="20"/>
      <c r="Q7" s="20"/>
      <c r="R7" s="20"/>
      <c r="S7" s="20"/>
      <c r="T7" s="20"/>
      <c r="U7" s="20"/>
      <c r="V7" s="20"/>
      <c r="W7" s="20">
        <v>63987687</v>
      </c>
      <c r="X7" s="20">
        <v>14942202</v>
      </c>
      <c r="Y7" s="20">
        <v>49045485</v>
      </c>
      <c r="Z7" s="21">
        <v>328.23465376789846</v>
      </c>
      <c r="AA7" s="22">
        <v>29884398</v>
      </c>
    </row>
    <row r="8" spans="1:27" x14ac:dyDescent="0.25">
      <c r="A8" s="23" t="s">
        <v>36</v>
      </c>
      <c r="B8" s="17" t="s">
        <v>32</v>
      </c>
      <c r="C8" s="18">
        <v>185985</v>
      </c>
      <c r="D8" s="18"/>
      <c r="E8" s="19">
        <v>-148894</v>
      </c>
      <c r="F8" s="20">
        <v>-148894</v>
      </c>
      <c r="G8" s="20"/>
      <c r="H8" s="20">
        <v>193553</v>
      </c>
      <c r="I8" s="20">
        <v>193981</v>
      </c>
      <c r="J8" s="20">
        <v>387534</v>
      </c>
      <c r="K8" s="20">
        <v>194408</v>
      </c>
      <c r="L8" s="20">
        <v>193126</v>
      </c>
      <c r="M8" s="20">
        <v>193126</v>
      </c>
      <c r="N8" s="20">
        <v>580660</v>
      </c>
      <c r="O8" s="20"/>
      <c r="P8" s="20"/>
      <c r="Q8" s="20"/>
      <c r="R8" s="20"/>
      <c r="S8" s="20"/>
      <c r="T8" s="20"/>
      <c r="U8" s="20"/>
      <c r="V8" s="20"/>
      <c r="W8" s="20">
        <v>968194</v>
      </c>
      <c r="X8" s="20">
        <v>-74448</v>
      </c>
      <c r="Y8" s="20">
        <v>1042642</v>
      </c>
      <c r="Z8" s="21">
        <v>-1400.4969911884805</v>
      </c>
      <c r="AA8" s="22">
        <v>-148894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-1292139</v>
      </c>
      <c r="F10" s="20">
        <v>-1292139</v>
      </c>
      <c r="G10" s="20">
        <v>8073217</v>
      </c>
      <c r="H10" s="20"/>
      <c r="I10" s="20">
        <v>-66583</v>
      </c>
      <c r="J10" s="20">
        <v>8006634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8006634</v>
      </c>
      <c r="X10" s="20">
        <v>-646080</v>
      </c>
      <c r="Y10" s="20">
        <v>8652714</v>
      </c>
      <c r="Z10" s="21">
        <v>-1339.2635586924221</v>
      </c>
      <c r="AA10" s="22">
        <v>-1292139</v>
      </c>
    </row>
    <row r="11" spans="1:27" x14ac:dyDescent="0.25">
      <c r="A11" s="23" t="s">
        <v>39</v>
      </c>
      <c r="B11" s="17" t="s">
        <v>32</v>
      </c>
      <c r="C11" s="18">
        <v>60599313</v>
      </c>
      <c r="D11" s="18"/>
      <c r="E11" s="19">
        <v>86636382</v>
      </c>
      <c r="F11" s="20">
        <v>94735767</v>
      </c>
      <c r="G11" s="24">
        <v>52380</v>
      </c>
      <c r="H11" s="24">
        <v>98508</v>
      </c>
      <c r="I11" s="24">
        <v>206421</v>
      </c>
      <c r="J11" s="20">
        <v>357309</v>
      </c>
      <c r="K11" s="24">
        <v>7775914</v>
      </c>
      <c r="L11" s="24">
        <v>8332081</v>
      </c>
      <c r="M11" s="20">
        <v>8940607</v>
      </c>
      <c r="N11" s="24">
        <v>25048602</v>
      </c>
      <c r="O11" s="24"/>
      <c r="P11" s="24"/>
      <c r="Q11" s="20"/>
      <c r="R11" s="24"/>
      <c r="S11" s="24"/>
      <c r="T11" s="20"/>
      <c r="U11" s="24"/>
      <c r="V11" s="24"/>
      <c r="W11" s="24">
        <v>25405911</v>
      </c>
      <c r="X11" s="20">
        <v>47367876</v>
      </c>
      <c r="Y11" s="24">
        <v>-21961965</v>
      </c>
      <c r="Z11" s="25">
        <v>-46.364681836272332</v>
      </c>
      <c r="AA11" s="26">
        <v>94735767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125839713</v>
      </c>
      <c r="D13" s="29">
        <f>SUM(D6:D12)</f>
        <v>0</v>
      </c>
      <c r="E13" s="30">
        <f t="shared" si="0"/>
        <v>219632723</v>
      </c>
      <c r="F13" s="31">
        <f t="shared" si="0"/>
        <v>162509442</v>
      </c>
      <c r="G13" s="31">
        <f t="shared" si="0"/>
        <v>23294550</v>
      </c>
      <c r="H13" s="31">
        <f t="shared" si="0"/>
        <v>38907711</v>
      </c>
      <c r="I13" s="31">
        <f t="shared" si="0"/>
        <v>5685748</v>
      </c>
      <c r="J13" s="31">
        <f t="shared" si="0"/>
        <v>67888009</v>
      </c>
      <c r="K13" s="31">
        <f t="shared" si="0"/>
        <v>-49696339</v>
      </c>
      <c r="L13" s="31">
        <f t="shared" si="0"/>
        <v>-48465795</v>
      </c>
      <c r="M13" s="31">
        <f t="shared" si="0"/>
        <v>-48368058</v>
      </c>
      <c r="N13" s="31">
        <f t="shared" si="0"/>
        <v>-146530192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-78642183</v>
      </c>
      <c r="X13" s="31">
        <f t="shared" si="0"/>
        <v>81254718</v>
      </c>
      <c r="Y13" s="31">
        <f t="shared" si="0"/>
        <v>-159896901</v>
      </c>
      <c r="Z13" s="32">
        <f>+IF(X13&lt;&gt;0,+(Y13/X13)*100,0)</f>
        <v>-196.78475900931684</v>
      </c>
      <c r="AA13" s="33">
        <f>SUM(AA6:AA12)</f>
        <v>162509442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19037209</v>
      </c>
      <c r="D17" s="18"/>
      <c r="E17" s="19">
        <v>19870104</v>
      </c>
      <c r="F17" s="20">
        <v>20864919</v>
      </c>
      <c r="G17" s="24">
        <v>190461</v>
      </c>
      <c r="H17" s="24">
        <v>299457</v>
      </c>
      <c r="I17" s="24">
        <v>587970</v>
      </c>
      <c r="J17" s="20">
        <v>1077888</v>
      </c>
      <c r="K17" s="24">
        <v>234152</v>
      </c>
      <c r="L17" s="24">
        <v>220818</v>
      </c>
      <c r="M17" s="20">
        <v>743675</v>
      </c>
      <c r="N17" s="24">
        <v>1198645</v>
      </c>
      <c r="O17" s="24"/>
      <c r="P17" s="24"/>
      <c r="Q17" s="20"/>
      <c r="R17" s="24"/>
      <c r="S17" s="24"/>
      <c r="T17" s="20"/>
      <c r="U17" s="24"/>
      <c r="V17" s="24"/>
      <c r="W17" s="24">
        <v>2276533</v>
      </c>
      <c r="X17" s="20">
        <v>10432452</v>
      </c>
      <c r="Y17" s="24">
        <v>-8155919</v>
      </c>
      <c r="Z17" s="25">
        <v>-78.17835155148569</v>
      </c>
      <c r="AA17" s="26">
        <v>20864919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19037209</v>
      </c>
      <c r="D25" s="29">
        <f t="shared" ref="D25:Y25" si="1">SUM(D15:D24)</f>
        <v>0</v>
      </c>
      <c r="E25" s="35">
        <f t="shared" si="1"/>
        <v>19870104</v>
      </c>
      <c r="F25" s="36">
        <f t="shared" si="1"/>
        <v>20864919</v>
      </c>
      <c r="G25" s="36">
        <f t="shared" si="1"/>
        <v>190461</v>
      </c>
      <c r="H25" s="36">
        <f t="shared" si="1"/>
        <v>299457</v>
      </c>
      <c r="I25" s="36">
        <f t="shared" si="1"/>
        <v>587970</v>
      </c>
      <c r="J25" s="36">
        <f t="shared" si="1"/>
        <v>1077888</v>
      </c>
      <c r="K25" s="36">
        <f t="shared" si="1"/>
        <v>234152</v>
      </c>
      <c r="L25" s="36">
        <f t="shared" si="1"/>
        <v>220818</v>
      </c>
      <c r="M25" s="36">
        <f t="shared" si="1"/>
        <v>743675</v>
      </c>
      <c r="N25" s="36">
        <f t="shared" si="1"/>
        <v>1198645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2276533</v>
      </c>
      <c r="X25" s="36">
        <f t="shared" si="1"/>
        <v>10432452</v>
      </c>
      <c r="Y25" s="36">
        <f t="shared" si="1"/>
        <v>-8155919</v>
      </c>
      <c r="Z25" s="37">
        <f>+IF(X25&lt;&gt;0,+(Y25/X25)*100,0)</f>
        <v>-78.17835155148569</v>
      </c>
      <c r="AA25" s="38">
        <f>SUM(AA15:AA24)</f>
        <v>20864919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144876922</v>
      </c>
      <c r="D26" s="29">
        <f>+D13+D25</f>
        <v>0</v>
      </c>
      <c r="E26" s="30">
        <f t="shared" si="2"/>
        <v>239502827</v>
      </c>
      <c r="F26" s="31">
        <f t="shared" si="2"/>
        <v>183374361</v>
      </c>
      <c r="G26" s="31">
        <f t="shared" si="2"/>
        <v>23485011</v>
      </c>
      <c r="H26" s="31">
        <f t="shared" si="2"/>
        <v>39207168</v>
      </c>
      <c r="I26" s="31">
        <f t="shared" si="2"/>
        <v>6273718</v>
      </c>
      <c r="J26" s="31">
        <f t="shared" si="2"/>
        <v>68965897</v>
      </c>
      <c r="K26" s="31">
        <f t="shared" si="2"/>
        <v>-49462187</v>
      </c>
      <c r="L26" s="31">
        <f t="shared" si="2"/>
        <v>-48244977</v>
      </c>
      <c r="M26" s="31">
        <f t="shared" si="2"/>
        <v>-47624383</v>
      </c>
      <c r="N26" s="31">
        <f t="shared" si="2"/>
        <v>-145331547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-76365650</v>
      </c>
      <c r="X26" s="31">
        <f t="shared" si="2"/>
        <v>91687170</v>
      </c>
      <c r="Y26" s="31">
        <f t="shared" si="2"/>
        <v>-168052820</v>
      </c>
      <c r="Z26" s="32">
        <f>+IF(X26&lt;&gt;0,+(Y26/X26)*100,0)</f>
        <v>-183.28935226160868</v>
      </c>
      <c r="AA26" s="33">
        <f>+AA13+AA25</f>
        <v>183374361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1788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19137557</v>
      </c>
      <c r="D32" s="18"/>
      <c r="E32" s="19">
        <v>810077</v>
      </c>
      <c r="F32" s="20"/>
      <c r="G32" s="20"/>
      <c r="H32" s="20">
        <v>-1551459</v>
      </c>
      <c r="I32" s="20">
        <v>53890646</v>
      </c>
      <c r="J32" s="20">
        <v>52339187</v>
      </c>
      <c r="K32" s="20">
        <v>5091304</v>
      </c>
      <c r="L32" s="20">
        <v>1069618</v>
      </c>
      <c r="M32" s="20">
        <v>7862844</v>
      </c>
      <c r="N32" s="20">
        <v>14023766</v>
      </c>
      <c r="O32" s="20"/>
      <c r="P32" s="20"/>
      <c r="Q32" s="20"/>
      <c r="R32" s="20"/>
      <c r="S32" s="20"/>
      <c r="T32" s="20"/>
      <c r="U32" s="20"/>
      <c r="V32" s="20"/>
      <c r="W32" s="20">
        <v>66362953</v>
      </c>
      <c r="X32" s="20"/>
      <c r="Y32" s="20">
        <v>66362953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-500000</v>
      </c>
      <c r="D33" s="18"/>
      <c r="E33" s="19"/>
      <c r="F33" s="20"/>
      <c r="G33" s="20"/>
      <c r="H33" s="20"/>
      <c r="I33" s="20">
        <v>3756000</v>
      </c>
      <c r="J33" s="20">
        <v>3756000</v>
      </c>
      <c r="K33" s="20"/>
      <c r="L33" s="20">
        <v>-3756000</v>
      </c>
      <c r="M33" s="20"/>
      <c r="N33" s="20">
        <v>-3756000</v>
      </c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246961</v>
      </c>
      <c r="F34" s="20"/>
      <c r="G34" s="20"/>
      <c r="H34" s="20">
        <v>-137089</v>
      </c>
      <c r="I34" s="20">
        <v>-131354</v>
      </c>
      <c r="J34" s="20">
        <v>-268443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-268443</v>
      </c>
      <c r="X34" s="20"/>
      <c r="Y34" s="20">
        <v>-268443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103722008</v>
      </c>
      <c r="D35" s="18"/>
      <c r="E35" s="19">
        <v>105562061</v>
      </c>
      <c r="F35" s="20">
        <v>104332863</v>
      </c>
      <c r="G35" s="20">
        <v>8534340</v>
      </c>
      <c r="H35" s="20">
        <v>9533417</v>
      </c>
      <c r="I35" s="20">
        <v>9506947</v>
      </c>
      <c r="J35" s="20">
        <v>27574704</v>
      </c>
      <c r="K35" s="20">
        <v>9049019</v>
      </c>
      <c r="L35" s="20">
        <v>9134594</v>
      </c>
      <c r="M35" s="20">
        <v>10201760</v>
      </c>
      <c r="N35" s="20">
        <v>28385373</v>
      </c>
      <c r="O35" s="20"/>
      <c r="P35" s="20"/>
      <c r="Q35" s="20"/>
      <c r="R35" s="20"/>
      <c r="S35" s="20"/>
      <c r="T35" s="20"/>
      <c r="U35" s="20"/>
      <c r="V35" s="20"/>
      <c r="W35" s="20">
        <v>55960077</v>
      </c>
      <c r="X35" s="20">
        <v>52166436</v>
      </c>
      <c r="Y35" s="20">
        <v>3793641</v>
      </c>
      <c r="Z35" s="21">
        <v>7.2721874271801896</v>
      </c>
      <c r="AA35" s="22">
        <v>104332863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122361353</v>
      </c>
      <c r="D37" s="29">
        <f t="shared" ref="D37:Y37" si="3">SUM(D29:D36)</f>
        <v>0</v>
      </c>
      <c r="E37" s="30">
        <f t="shared" si="3"/>
        <v>106619099</v>
      </c>
      <c r="F37" s="31">
        <f t="shared" si="3"/>
        <v>104332863</v>
      </c>
      <c r="G37" s="31">
        <f t="shared" si="3"/>
        <v>8534340</v>
      </c>
      <c r="H37" s="31">
        <f t="shared" si="3"/>
        <v>7844869</v>
      </c>
      <c r="I37" s="31">
        <f t="shared" si="3"/>
        <v>67022239</v>
      </c>
      <c r="J37" s="31">
        <f t="shared" si="3"/>
        <v>83401448</v>
      </c>
      <c r="K37" s="31">
        <f t="shared" si="3"/>
        <v>14140323</v>
      </c>
      <c r="L37" s="31">
        <f t="shared" si="3"/>
        <v>6448212</v>
      </c>
      <c r="M37" s="31">
        <f t="shared" si="3"/>
        <v>18064604</v>
      </c>
      <c r="N37" s="31">
        <f t="shared" si="3"/>
        <v>38653139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122054587</v>
      </c>
      <c r="X37" s="31">
        <f t="shared" si="3"/>
        <v>52166436</v>
      </c>
      <c r="Y37" s="31">
        <f t="shared" si="3"/>
        <v>69888151</v>
      </c>
      <c r="Z37" s="32">
        <f>+IF(X37&lt;&gt;0,+(Y37/X37)*100,0)</f>
        <v>133.97148887073672</v>
      </c>
      <c r="AA37" s="33">
        <f>SUM(AA29:AA36)</f>
        <v>104332863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122361353</v>
      </c>
      <c r="D44" s="29">
        <f>+D37+D43</f>
        <v>0</v>
      </c>
      <c r="E44" s="30">
        <f t="shared" si="5"/>
        <v>106619099</v>
      </c>
      <c r="F44" s="31">
        <f t="shared" si="5"/>
        <v>104332863</v>
      </c>
      <c r="G44" s="31">
        <f t="shared" si="5"/>
        <v>8534340</v>
      </c>
      <c r="H44" s="31">
        <f t="shared" si="5"/>
        <v>7844869</v>
      </c>
      <c r="I44" s="31">
        <f t="shared" si="5"/>
        <v>67022239</v>
      </c>
      <c r="J44" s="31">
        <f t="shared" si="5"/>
        <v>83401448</v>
      </c>
      <c r="K44" s="31">
        <f t="shared" si="5"/>
        <v>14140323</v>
      </c>
      <c r="L44" s="31">
        <f t="shared" si="5"/>
        <v>6448212</v>
      </c>
      <c r="M44" s="31">
        <f t="shared" si="5"/>
        <v>18064604</v>
      </c>
      <c r="N44" s="31">
        <f t="shared" si="5"/>
        <v>38653139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122054587</v>
      </c>
      <c r="X44" s="31">
        <f t="shared" si="5"/>
        <v>52166436</v>
      </c>
      <c r="Y44" s="31">
        <f t="shared" si="5"/>
        <v>69888151</v>
      </c>
      <c r="Z44" s="32">
        <f>+IF(X44&lt;&gt;0,+(Y44/X44)*100,0)</f>
        <v>133.97148887073672</v>
      </c>
      <c r="AA44" s="33">
        <f>+AA37+AA43</f>
        <v>104332863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22515569</v>
      </c>
      <c r="D45" s="42">
        <f t="shared" si="6"/>
        <v>0</v>
      </c>
      <c r="E45" s="43">
        <f t="shared" si="6"/>
        <v>132883728</v>
      </c>
      <c r="F45" s="44">
        <f t="shared" si="6"/>
        <v>79041498</v>
      </c>
      <c r="G45" s="44">
        <f t="shared" si="6"/>
        <v>14950671</v>
      </c>
      <c r="H45" s="44">
        <f t="shared" si="6"/>
        <v>31362299</v>
      </c>
      <c r="I45" s="44">
        <f t="shared" si="6"/>
        <v>-60748521</v>
      </c>
      <c r="J45" s="44">
        <f t="shared" si="6"/>
        <v>-14435551</v>
      </c>
      <c r="K45" s="44">
        <f t="shared" si="6"/>
        <v>-63602510</v>
      </c>
      <c r="L45" s="44">
        <f t="shared" si="6"/>
        <v>-54693189</v>
      </c>
      <c r="M45" s="44">
        <f t="shared" si="6"/>
        <v>-65688987</v>
      </c>
      <c r="N45" s="44">
        <f t="shared" si="6"/>
        <v>-183984686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-198420237</v>
      </c>
      <c r="X45" s="44">
        <f t="shared" si="6"/>
        <v>39520734</v>
      </c>
      <c r="Y45" s="44">
        <f t="shared" si="6"/>
        <v>-237940971</v>
      </c>
      <c r="Z45" s="45">
        <f>+IF(X45&lt;&gt;0,+(Y45/X45)*100,0)</f>
        <v>-602.06617366975013</v>
      </c>
      <c r="AA45" s="46">
        <f>+AA26-AA44</f>
        <v>79041498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3706456</v>
      </c>
      <c r="F47" s="20">
        <v>3726006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1863006</v>
      </c>
      <c r="Y47" s="20">
        <v>-1863006</v>
      </c>
      <c r="Z47" s="47">
        <v>-100</v>
      </c>
      <c r="AA47" s="22">
        <v>3726006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3706456</v>
      </c>
      <c r="F50" s="52">
        <f t="shared" si="7"/>
        <v>3726006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1863006</v>
      </c>
      <c r="Y50" s="52">
        <f t="shared" si="7"/>
        <v>-1863006</v>
      </c>
      <c r="Z50" s="53">
        <f>+IF(X50&lt;&gt;0,+(Y50/X50)*100,0)</f>
        <v>-100</v>
      </c>
      <c r="AA50" s="54">
        <f>SUM(AA47:AA49)</f>
        <v>3726006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106562573</v>
      </c>
      <c r="D6" s="18"/>
      <c r="E6" s="19">
        <v>-6545755</v>
      </c>
      <c r="F6" s="20">
        <v>-6537605</v>
      </c>
      <c r="G6" s="20">
        <v>9267804</v>
      </c>
      <c r="H6" s="20">
        <v>8085129</v>
      </c>
      <c r="I6" s="20">
        <v>8768820</v>
      </c>
      <c r="J6" s="20">
        <v>26121753</v>
      </c>
      <c r="K6" s="20">
        <v>5648517</v>
      </c>
      <c r="L6" s="20">
        <v>5068965</v>
      </c>
      <c r="M6" s="20">
        <v>6540884</v>
      </c>
      <c r="N6" s="20">
        <v>17258366</v>
      </c>
      <c r="O6" s="20"/>
      <c r="P6" s="20"/>
      <c r="Q6" s="20"/>
      <c r="R6" s="20"/>
      <c r="S6" s="20"/>
      <c r="T6" s="20"/>
      <c r="U6" s="20"/>
      <c r="V6" s="20"/>
      <c r="W6" s="20">
        <v>43380119</v>
      </c>
      <c r="X6" s="20">
        <v>-3610930</v>
      </c>
      <c r="Y6" s="20">
        <v>46991049</v>
      </c>
      <c r="Z6" s="21">
        <v>-1301.3558556936855</v>
      </c>
      <c r="AA6" s="22">
        <v>-6537605</v>
      </c>
    </row>
    <row r="7" spans="1:27" x14ac:dyDescent="0.25">
      <c r="A7" s="23" t="s">
        <v>35</v>
      </c>
      <c r="B7" s="17" t="s">
        <v>32</v>
      </c>
      <c r="C7" s="18">
        <v>-890184</v>
      </c>
      <c r="D7" s="18"/>
      <c r="E7" s="19">
        <v>8804696</v>
      </c>
      <c r="F7" s="20">
        <v>19966611</v>
      </c>
      <c r="G7" s="20">
        <v>14471282</v>
      </c>
      <c r="H7" s="20">
        <v>-1626140</v>
      </c>
      <c r="I7" s="20">
        <v>-3807300</v>
      </c>
      <c r="J7" s="20">
        <v>9037842</v>
      </c>
      <c r="K7" s="20">
        <v>602748</v>
      </c>
      <c r="L7" s="20">
        <v>-45606</v>
      </c>
      <c r="M7" s="20">
        <v>-516510</v>
      </c>
      <c r="N7" s="20">
        <v>40632</v>
      </c>
      <c r="O7" s="20"/>
      <c r="P7" s="20"/>
      <c r="Q7" s="20"/>
      <c r="R7" s="20"/>
      <c r="S7" s="20"/>
      <c r="T7" s="20"/>
      <c r="U7" s="20"/>
      <c r="V7" s="20"/>
      <c r="W7" s="20">
        <v>9078474</v>
      </c>
      <c r="X7" s="20">
        <v>15462184</v>
      </c>
      <c r="Y7" s="20">
        <v>-6383710</v>
      </c>
      <c r="Z7" s="21">
        <v>-41.285952877032116</v>
      </c>
      <c r="AA7" s="22">
        <v>19966611</v>
      </c>
    </row>
    <row r="8" spans="1:27" x14ac:dyDescent="0.25">
      <c r="A8" s="23" t="s">
        <v>36</v>
      </c>
      <c r="B8" s="17" t="s">
        <v>32</v>
      </c>
      <c r="C8" s="18">
        <v>185623</v>
      </c>
      <c r="D8" s="18"/>
      <c r="E8" s="19">
        <v>100000</v>
      </c>
      <c r="F8" s="20">
        <v>285624</v>
      </c>
      <c r="G8" s="20">
        <v>733863</v>
      </c>
      <c r="H8" s="20">
        <v>-339304</v>
      </c>
      <c r="I8" s="20">
        <v>-176612</v>
      </c>
      <c r="J8" s="20">
        <v>217947</v>
      </c>
      <c r="K8" s="20">
        <v>-39145</v>
      </c>
      <c r="L8" s="20">
        <v>-115143</v>
      </c>
      <c r="M8" s="20">
        <v>-1667</v>
      </c>
      <c r="N8" s="20">
        <v>-155955</v>
      </c>
      <c r="O8" s="20"/>
      <c r="P8" s="20"/>
      <c r="Q8" s="20"/>
      <c r="R8" s="20"/>
      <c r="S8" s="20"/>
      <c r="T8" s="20"/>
      <c r="U8" s="20"/>
      <c r="V8" s="20"/>
      <c r="W8" s="20">
        <v>61992</v>
      </c>
      <c r="X8" s="20">
        <v>245316</v>
      </c>
      <c r="Y8" s="20">
        <v>-183324</v>
      </c>
      <c r="Z8" s="21">
        <v>-74.729736340067504</v>
      </c>
      <c r="AA8" s="22">
        <v>285624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2016061</v>
      </c>
      <c r="D10" s="18"/>
      <c r="E10" s="19"/>
      <c r="F10" s="20">
        <v>2016061</v>
      </c>
      <c r="G10" s="20">
        <v>2016061</v>
      </c>
      <c r="H10" s="20"/>
      <c r="I10" s="20"/>
      <c r="J10" s="20">
        <v>2016061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2016061</v>
      </c>
      <c r="X10" s="20">
        <v>2016061</v>
      </c>
      <c r="Y10" s="20"/>
      <c r="Z10" s="21"/>
      <c r="AA10" s="22">
        <v>2016061</v>
      </c>
    </row>
    <row r="11" spans="1:27" x14ac:dyDescent="0.25">
      <c r="A11" s="23" t="s">
        <v>39</v>
      </c>
      <c r="B11" s="17" t="s">
        <v>32</v>
      </c>
      <c r="C11" s="18">
        <v>9788711</v>
      </c>
      <c r="D11" s="18"/>
      <c r="E11" s="19"/>
      <c r="F11" s="20">
        <v>9788711</v>
      </c>
      <c r="G11" s="24">
        <v>9788711</v>
      </c>
      <c r="H11" s="24"/>
      <c r="I11" s="24">
        <v>1119773</v>
      </c>
      <c r="J11" s="20">
        <v>10908484</v>
      </c>
      <c r="K11" s="24">
        <v>870255</v>
      </c>
      <c r="L11" s="24">
        <v>110216</v>
      </c>
      <c r="M11" s="20">
        <v>62480</v>
      </c>
      <c r="N11" s="24">
        <v>1042951</v>
      </c>
      <c r="O11" s="24"/>
      <c r="P11" s="24"/>
      <c r="Q11" s="20"/>
      <c r="R11" s="24"/>
      <c r="S11" s="24"/>
      <c r="T11" s="20"/>
      <c r="U11" s="24"/>
      <c r="V11" s="24"/>
      <c r="W11" s="24">
        <v>11951435</v>
      </c>
      <c r="X11" s="20">
        <v>9788711</v>
      </c>
      <c r="Y11" s="24">
        <v>2162724</v>
      </c>
      <c r="Z11" s="25">
        <v>22.094063253067741</v>
      </c>
      <c r="AA11" s="26">
        <v>9788711</v>
      </c>
    </row>
    <row r="12" spans="1:27" x14ac:dyDescent="0.25">
      <c r="A12" s="23" t="s">
        <v>40</v>
      </c>
      <c r="B12" s="17" t="s">
        <v>32</v>
      </c>
      <c r="C12" s="18">
        <v>3493957</v>
      </c>
      <c r="D12" s="18"/>
      <c r="E12" s="19"/>
      <c r="F12" s="20">
        <v>3493956</v>
      </c>
      <c r="G12" s="20">
        <v>3354517</v>
      </c>
      <c r="H12" s="20">
        <v>139440</v>
      </c>
      <c r="I12" s="20"/>
      <c r="J12" s="20">
        <v>3493957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3493957</v>
      </c>
      <c r="X12" s="20">
        <v>3493956</v>
      </c>
      <c r="Y12" s="20">
        <v>1</v>
      </c>
      <c r="Z12" s="21"/>
      <c r="AA12" s="22">
        <v>3493956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121156741</v>
      </c>
      <c r="D13" s="29">
        <f>SUM(D6:D12)</f>
        <v>0</v>
      </c>
      <c r="E13" s="30">
        <f t="shared" si="0"/>
        <v>2358941</v>
      </c>
      <c r="F13" s="31">
        <f t="shared" si="0"/>
        <v>29013358</v>
      </c>
      <c r="G13" s="31">
        <f t="shared" si="0"/>
        <v>39632238</v>
      </c>
      <c r="H13" s="31">
        <f t="shared" si="0"/>
        <v>6259125</v>
      </c>
      <c r="I13" s="31">
        <f t="shared" si="0"/>
        <v>5904681</v>
      </c>
      <c r="J13" s="31">
        <f t="shared" si="0"/>
        <v>51796044</v>
      </c>
      <c r="K13" s="31">
        <f t="shared" si="0"/>
        <v>7082375</v>
      </c>
      <c r="L13" s="31">
        <f t="shared" si="0"/>
        <v>5018432</v>
      </c>
      <c r="M13" s="31">
        <f t="shared" si="0"/>
        <v>6085187</v>
      </c>
      <c r="N13" s="31">
        <f t="shared" si="0"/>
        <v>18185994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69982038</v>
      </c>
      <c r="X13" s="31">
        <f t="shared" si="0"/>
        <v>27395298</v>
      </c>
      <c r="Y13" s="31">
        <f t="shared" si="0"/>
        <v>42586740</v>
      </c>
      <c r="Z13" s="32">
        <f>+IF(X13&lt;&gt;0,+(Y13/X13)*100,0)</f>
        <v>155.45273499123829</v>
      </c>
      <c r="AA13" s="33">
        <f>SUM(AA6:AA12)</f>
        <v>29013358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313127641</v>
      </c>
      <c r="D17" s="18"/>
      <c r="E17" s="19">
        <v>106777920</v>
      </c>
      <c r="F17" s="20">
        <v>310312714</v>
      </c>
      <c r="G17" s="24">
        <v>303957601</v>
      </c>
      <c r="H17" s="24">
        <v>8373687</v>
      </c>
      <c r="I17" s="24">
        <v>-715898</v>
      </c>
      <c r="J17" s="20">
        <v>311615390</v>
      </c>
      <c r="K17" s="24">
        <v>-739760</v>
      </c>
      <c r="L17" s="24">
        <v>-715902</v>
      </c>
      <c r="M17" s="20">
        <v>-739773</v>
      </c>
      <c r="N17" s="24">
        <v>-2195435</v>
      </c>
      <c r="O17" s="24"/>
      <c r="P17" s="24"/>
      <c r="Q17" s="20"/>
      <c r="R17" s="24"/>
      <c r="S17" s="24"/>
      <c r="T17" s="20"/>
      <c r="U17" s="24"/>
      <c r="V17" s="24"/>
      <c r="W17" s="24">
        <v>309419955</v>
      </c>
      <c r="X17" s="20">
        <v>312102304</v>
      </c>
      <c r="Y17" s="24">
        <v>-2682349</v>
      </c>
      <c r="Z17" s="25">
        <v>-0.85944543363576065</v>
      </c>
      <c r="AA17" s="26">
        <v>310312714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313127641</v>
      </c>
      <c r="D25" s="29">
        <f t="shared" ref="D25:Y25" si="1">SUM(D15:D24)</f>
        <v>0</v>
      </c>
      <c r="E25" s="35">
        <f t="shared" si="1"/>
        <v>106777920</v>
      </c>
      <c r="F25" s="36">
        <f t="shared" si="1"/>
        <v>310312714</v>
      </c>
      <c r="G25" s="36">
        <f t="shared" si="1"/>
        <v>303957601</v>
      </c>
      <c r="H25" s="36">
        <f t="shared" si="1"/>
        <v>8373687</v>
      </c>
      <c r="I25" s="36">
        <f t="shared" si="1"/>
        <v>-715898</v>
      </c>
      <c r="J25" s="36">
        <f t="shared" si="1"/>
        <v>311615390</v>
      </c>
      <c r="K25" s="36">
        <f t="shared" si="1"/>
        <v>-739760</v>
      </c>
      <c r="L25" s="36">
        <f t="shared" si="1"/>
        <v>-715902</v>
      </c>
      <c r="M25" s="36">
        <f t="shared" si="1"/>
        <v>-739773</v>
      </c>
      <c r="N25" s="36">
        <f t="shared" si="1"/>
        <v>-2195435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309419955</v>
      </c>
      <c r="X25" s="36">
        <f t="shared" si="1"/>
        <v>312102304</v>
      </c>
      <c r="Y25" s="36">
        <f t="shared" si="1"/>
        <v>-2682349</v>
      </c>
      <c r="Z25" s="37">
        <f>+IF(X25&lt;&gt;0,+(Y25/X25)*100,0)</f>
        <v>-0.85944543363576065</v>
      </c>
      <c r="AA25" s="38">
        <f>SUM(AA15:AA24)</f>
        <v>310312714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434284382</v>
      </c>
      <c r="D26" s="29">
        <f>+D13+D25</f>
        <v>0</v>
      </c>
      <c r="E26" s="30">
        <f t="shared" si="2"/>
        <v>109136861</v>
      </c>
      <c r="F26" s="31">
        <f t="shared" si="2"/>
        <v>339326072</v>
      </c>
      <c r="G26" s="31">
        <f t="shared" si="2"/>
        <v>343589839</v>
      </c>
      <c r="H26" s="31">
        <f t="shared" si="2"/>
        <v>14632812</v>
      </c>
      <c r="I26" s="31">
        <f t="shared" si="2"/>
        <v>5188783</v>
      </c>
      <c r="J26" s="31">
        <f t="shared" si="2"/>
        <v>363411434</v>
      </c>
      <c r="K26" s="31">
        <f t="shared" si="2"/>
        <v>6342615</v>
      </c>
      <c r="L26" s="31">
        <f t="shared" si="2"/>
        <v>4302530</v>
      </c>
      <c r="M26" s="31">
        <f t="shared" si="2"/>
        <v>5345414</v>
      </c>
      <c r="N26" s="31">
        <f t="shared" si="2"/>
        <v>15990559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379401993</v>
      </c>
      <c r="X26" s="31">
        <f t="shared" si="2"/>
        <v>339497602</v>
      </c>
      <c r="Y26" s="31">
        <f t="shared" si="2"/>
        <v>39904391</v>
      </c>
      <c r="Z26" s="32">
        <f>+IF(X26&lt;&gt;0,+(Y26/X26)*100,0)</f>
        <v>11.75395371422977</v>
      </c>
      <c r="AA26" s="33">
        <f>+AA13+AA25</f>
        <v>339326072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89004939</v>
      </c>
      <c r="D32" s="18"/>
      <c r="E32" s="19">
        <v>-4320476</v>
      </c>
      <c r="F32" s="20">
        <v>83004938</v>
      </c>
      <c r="G32" s="20">
        <v>79325002</v>
      </c>
      <c r="H32" s="20">
        <v>-23946</v>
      </c>
      <c r="I32" s="20">
        <v>9869879</v>
      </c>
      <c r="J32" s="20">
        <v>89170935</v>
      </c>
      <c r="K32" s="20">
        <v>7714439</v>
      </c>
      <c r="L32" s="20">
        <v>2243862</v>
      </c>
      <c r="M32" s="20">
        <v>1197056</v>
      </c>
      <c r="N32" s="20">
        <v>11155357</v>
      </c>
      <c r="O32" s="20"/>
      <c r="P32" s="20"/>
      <c r="Q32" s="20"/>
      <c r="R32" s="20"/>
      <c r="S32" s="20"/>
      <c r="T32" s="20"/>
      <c r="U32" s="20"/>
      <c r="V32" s="20"/>
      <c r="W32" s="20">
        <v>100326292</v>
      </c>
      <c r="X32" s="20">
        <v>86004938</v>
      </c>
      <c r="Y32" s="20">
        <v>14321354</v>
      </c>
      <c r="Z32" s="21">
        <v>16.651781087267338</v>
      </c>
      <c r="AA32" s="22">
        <v>83004938</v>
      </c>
    </row>
    <row r="33" spans="1:27" x14ac:dyDescent="0.25">
      <c r="A33" s="23" t="s">
        <v>60</v>
      </c>
      <c r="B33" s="17" t="s">
        <v>32</v>
      </c>
      <c r="C33" s="18">
        <v>31762</v>
      </c>
      <c r="D33" s="18"/>
      <c r="E33" s="19">
        <v>-7858782</v>
      </c>
      <c r="F33" s="20">
        <v>-7827020</v>
      </c>
      <c r="G33" s="20">
        <v>31762</v>
      </c>
      <c r="H33" s="20"/>
      <c r="I33" s="20"/>
      <c r="J33" s="20">
        <v>31762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31762</v>
      </c>
      <c r="X33" s="20">
        <v>-4362480</v>
      </c>
      <c r="Y33" s="20">
        <v>4394242</v>
      </c>
      <c r="Z33" s="21">
        <v>-100.7280721057747</v>
      </c>
      <c r="AA33" s="22">
        <v>-7827020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89036701</v>
      </c>
      <c r="D37" s="29">
        <f t="shared" ref="D37:Y37" si="3">SUM(D29:D36)</f>
        <v>0</v>
      </c>
      <c r="E37" s="30">
        <f t="shared" si="3"/>
        <v>-12179258</v>
      </c>
      <c r="F37" s="31">
        <f t="shared" si="3"/>
        <v>75177918</v>
      </c>
      <c r="G37" s="31">
        <f t="shared" si="3"/>
        <v>79356764</v>
      </c>
      <c r="H37" s="31">
        <f t="shared" si="3"/>
        <v>-23946</v>
      </c>
      <c r="I37" s="31">
        <f t="shared" si="3"/>
        <v>9869879</v>
      </c>
      <c r="J37" s="31">
        <f t="shared" si="3"/>
        <v>89202697</v>
      </c>
      <c r="K37" s="31">
        <f t="shared" si="3"/>
        <v>7714439</v>
      </c>
      <c r="L37" s="31">
        <f t="shared" si="3"/>
        <v>2243862</v>
      </c>
      <c r="M37" s="31">
        <f t="shared" si="3"/>
        <v>1197056</v>
      </c>
      <c r="N37" s="31">
        <f t="shared" si="3"/>
        <v>11155357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100358054</v>
      </c>
      <c r="X37" s="31">
        <f t="shared" si="3"/>
        <v>81642458</v>
      </c>
      <c r="Y37" s="31">
        <f t="shared" si="3"/>
        <v>18715596</v>
      </c>
      <c r="Z37" s="32">
        <f>+IF(X37&lt;&gt;0,+(Y37/X37)*100,0)</f>
        <v>22.923851704709822</v>
      </c>
      <c r="AA37" s="33">
        <f>SUM(AA29:AA36)</f>
        <v>75177918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89036701</v>
      </c>
      <c r="D44" s="29">
        <f>+D37+D43</f>
        <v>0</v>
      </c>
      <c r="E44" s="30">
        <f t="shared" si="5"/>
        <v>-12179258</v>
      </c>
      <c r="F44" s="31">
        <f t="shared" si="5"/>
        <v>75177918</v>
      </c>
      <c r="G44" s="31">
        <f t="shared" si="5"/>
        <v>79356764</v>
      </c>
      <c r="H44" s="31">
        <f t="shared" si="5"/>
        <v>-23946</v>
      </c>
      <c r="I44" s="31">
        <f t="shared" si="5"/>
        <v>9869879</v>
      </c>
      <c r="J44" s="31">
        <f t="shared" si="5"/>
        <v>89202697</v>
      </c>
      <c r="K44" s="31">
        <f t="shared" si="5"/>
        <v>7714439</v>
      </c>
      <c r="L44" s="31">
        <f t="shared" si="5"/>
        <v>2243862</v>
      </c>
      <c r="M44" s="31">
        <f t="shared" si="5"/>
        <v>1197056</v>
      </c>
      <c r="N44" s="31">
        <f t="shared" si="5"/>
        <v>11155357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100358054</v>
      </c>
      <c r="X44" s="31">
        <f t="shared" si="5"/>
        <v>81642458</v>
      </c>
      <c r="Y44" s="31">
        <f t="shared" si="5"/>
        <v>18715596</v>
      </c>
      <c r="Z44" s="32">
        <f>+IF(X44&lt;&gt;0,+(Y44/X44)*100,0)</f>
        <v>22.923851704709822</v>
      </c>
      <c r="AA44" s="33">
        <f>+AA37+AA43</f>
        <v>75177918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345247681</v>
      </c>
      <c r="D45" s="42">
        <f t="shared" si="6"/>
        <v>0</v>
      </c>
      <c r="E45" s="43">
        <f t="shared" si="6"/>
        <v>121316119</v>
      </c>
      <c r="F45" s="44">
        <f t="shared" si="6"/>
        <v>264148154</v>
      </c>
      <c r="G45" s="44">
        <f t="shared" si="6"/>
        <v>264233075</v>
      </c>
      <c r="H45" s="44">
        <f t="shared" si="6"/>
        <v>14656758</v>
      </c>
      <c r="I45" s="44">
        <f t="shared" si="6"/>
        <v>-4681096</v>
      </c>
      <c r="J45" s="44">
        <f t="shared" si="6"/>
        <v>274208737</v>
      </c>
      <c r="K45" s="44">
        <f t="shared" si="6"/>
        <v>-1371824</v>
      </c>
      <c r="L45" s="44">
        <f t="shared" si="6"/>
        <v>2058668</v>
      </c>
      <c r="M45" s="44">
        <f t="shared" si="6"/>
        <v>4148358</v>
      </c>
      <c r="N45" s="44">
        <f t="shared" si="6"/>
        <v>4835202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279043939</v>
      </c>
      <c r="X45" s="44">
        <f t="shared" si="6"/>
        <v>257855144</v>
      </c>
      <c r="Y45" s="44">
        <f t="shared" si="6"/>
        <v>21188795</v>
      </c>
      <c r="Z45" s="45">
        <f>+IF(X45&lt;&gt;0,+(Y45/X45)*100,0)</f>
        <v>8.2173249179004166</v>
      </c>
      <c r="AA45" s="46">
        <f>+AA26-AA44</f>
        <v>264148154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12313554</v>
      </c>
      <c r="F47" s="20">
        <v>12321704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6181253</v>
      </c>
      <c r="Y47" s="20">
        <v>-6181253</v>
      </c>
      <c r="Z47" s="47">
        <v>-100</v>
      </c>
      <c r="AA47" s="22">
        <v>12321704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12313554</v>
      </c>
      <c r="F50" s="52">
        <f t="shared" si="7"/>
        <v>12321704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6181253</v>
      </c>
      <c r="Y50" s="52">
        <f t="shared" si="7"/>
        <v>-6181253</v>
      </c>
      <c r="Z50" s="53">
        <f>+IF(X50&lt;&gt;0,+(Y50/X50)*100,0)</f>
        <v>-100</v>
      </c>
      <c r="AA50" s="54">
        <f>SUM(AA47:AA49)</f>
        <v>12321704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-1681069250</v>
      </c>
      <c r="D6" s="18"/>
      <c r="E6" s="19">
        <v>-15686971</v>
      </c>
      <c r="F6" s="20">
        <v>-15686971</v>
      </c>
      <c r="G6" s="20">
        <v>-1744801214</v>
      </c>
      <c r="H6" s="20">
        <v>-76829667</v>
      </c>
      <c r="I6" s="20">
        <v>-69442154</v>
      </c>
      <c r="J6" s="20">
        <v>-1891073035</v>
      </c>
      <c r="K6" s="20">
        <v>-53196609</v>
      </c>
      <c r="L6" s="20">
        <v>-50337378</v>
      </c>
      <c r="M6" s="20">
        <v>-61448566</v>
      </c>
      <c r="N6" s="20">
        <v>-164982553</v>
      </c>
      <c r="O6" s="20"/>
      <c r="P6" s="20"/>
      <c r="Q6" s="20"/>
      <c r="R6" s="20"/>
      <c r="S6" s="20"/>
      <c r="T6" s="20"/>
      <c r="U6" s="20"/>
      <c r="V6" s="20"/>
      <c r="W6" s="20">
        <v>-2056055588</v>
      </c>
      <c r="X6" s="20">
        <v>2310518</v>
      </c>
      <c r="Y6" s="20">
        <v>-2058366106</v>
      </c>
      <c r="Z6" s="21">
        <v>-89086.780799803324</v>
      </c>
      <c r="AA6" s="22">
        <v>-15686971</v>
      </c>
    </row>
    <row r="7" spans="1:27" x14ac:dyDescent="0.25">
      <c r="A7" s="23" t="s">
        <v>35</v>
      </c>
      <c r="B7" s="17" t="s">
        <v>32</v>
      </c>
      <c r="C7" s="18">
        <v>1060007272</v>
      </c>
      <c r="D7" s="18"/>
      <c r="E7" s="19">
        <v>732290968</v>
      </c>
      <c r="F7" s="20">
        <v>732290968</v>
      </c>
      <c r="G7" s="20">
        <v>1110685360</v>
      </c>
      <c r="H7" s="20">
        <v>55453035</v>
      </c>
      <c r="I7" s="20">
        <v>53912099</v>
      </c>
      <c r="J7" s="20">
        <v>1220050494</v>
      </c>
      <c r="K7" s="20">
        <v>46708374</v>
      </c>
      <c r="L7" s="20">
        <v>46866346</v>
      </c>
      <c r="M7" s="20">
        <v>44333461</v>
      </c>
      <c r="N7" s="20">
        <v>137908181</v>
      </c>
      <c r="O7" s="20"/>
      <c r="P7" s="20"/>
      <c r="Q7" s="20"/>
      <c r="R7" s="20"/>
      <c r="S7" s="20"/>
      <c r="T7" s="20"/>
      <c r="U7" s="20"/>
      <c r="V7" s="20"/>
      <c r="W7" s="20">
        <v>1357958675</v>
      </c>
      <c r="X7" s="20">
        <v>366145470</v>
      </c>
      <c r="Y7" s="20">
        <v>991813205</v>
      </c>
      <c r="Z7" s="21">
        <v>270.87955096098824</v>
      </c>
      <c r="AA7" s="22">
        <v>732290968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-21879924</v>
      </c>
      <c r="D10" s="18"/>
      <c r="E10" s="19"/>
      <c r="F10" s="20"/>
      <c r="G10" s="20">
        <v>-22081408</v>
      </c>
      <c r="H10" s="20">
        <v>-269620</v>
      </c>
      <c r="I10" s="20">
        <v>-259105</v>
      </c>
      <c r="J10" s="20">
        <v>-22610133</v>
      </c>
      <c r="K10" s="20">
        <v>-823487</v>
      </c>
      <c r="L10" s="20">
        <v>-287639</v>
      </c>
      <c r="M10" s="20">
        <v>-140334</v>
      </c>
      <c r="N10" s="20">
        <v>-1251460</v>
      </c>
      <c r="O10" s="20"/>
      <c r="P10" s="20"/>
      <c r="Q10" s="20"/>
      <c r="R10" s="20"/>
      <c r="S10" s="20"/>
      <c r="T10" s="20"/>
      <c r="U10" s="20"/>
      <c r="V10" s="20"/>
      <c r="W10" s="20">
        <v>-23861593</v>
      </c>
      <c r="X10" s="20"/>
      <c r="Y10" s="20">
        <v>-23861593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274223759</v>
      </c>
      <c r="D11" s="18"/>
      <c r="E11" s="19"/>
      <c r="F11" s="20"/>
      <c r="G11" s="24">
        <v>274232283</v>
      </c>
      <c r="H11" s="24">
        <v>10010495</v>
      </c>
      <c r="I11" s="24">
        <v>9046098</v>
      </c>
      <c r="J11" s="20">
        <v>293288876</v>
      </c>
      <c r="K11" s="24">
        <v>6949158</v>
      </c>
      <c r="L11" s="24">
        <v>6559532</v>
      </c>
      <c r="M11" s="20">
        <v>7075420</v>
      </c>
      <c r="N11" s="24">
        <v>20584110</v>
      </c>
      <c r="O11" s="24"/>
      <c r="P11" s="24"/>
      <c r="Q11" s="20"/>
      <c r="R11" s="24"/>
      <c r="S11" s="24"/>
      <c r="T11" s="20"/>
      <c r="U11" s="24"/>
      <c r="V11" s="24"/>
      <c r="W11" s="24">
        <v>313872986</v>
      </c>
      <c r="X11" s="20"/>
      <c r="Y11" s="24">
        <v>313872986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-368718143</v>
      </c>
      <c r="D13" s="29">
        <f>SUM(D6:D12)</f>
        <v>0</v>
      </c>
      <c r="E13" s="30">
        <f t="shared" si="0"/>
        <v>716603997</v>
      </c>
      <c r="F13" s="31">
        <f t="shared" si="0"/>
        <v>716603997</v>
      </c>
      <c r="G13" s="31">
        <f t="shared" si="0"/>
        <v>-381964979</v>
      </c>
      <c r="H13" s="31">
        <f t="shared" si="0"/>
        <v>-11635757</v>
      </c>
      <c r="I13" s="31">
        <f t="shared" si="0"/>
        <v>-6743062</v>
      </c>
      <c r="J13" s="31">
        <f t="shared" si="0"/>
        <v>-400343798</v>
      </c>
      <c r="K13" s="31">
        <f t="shared" si="0"/>
        <v>-362564</v>
      </c>
      <c r="L13" s="31">
        <f t="shared" si="0"/>
        <v>2800861</v>
      </c>
      <c r="M13" s="31">
        <f t="shared" si="0"/>
        <v>-10180019</v>
      </c>
      <c r="N13" s="31">
        <f t="shared" si="0"/>
        <v>-7741722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-408085520</v>
      </c>
      <c r="X13" s="31">
        <f t="shared" si="0"/>
        <v>368455988</v>
      </c>
      <c r="Y13" s="31">
        <f t="shared" si="0"/>
        <v>-776541508</v>
      </c>
      <c r="Z13" s="32">
        <f>+IF(X13&lt;&gt;0,+(Y13/X13)*100,0)</f>
        <v>-210.75556736507698</v>
      </c>
      <c r="AA13" s="33">
        <f>SUM(AA6:AA12)</f>
        <v>716603997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31573437</v>
      </c>
      <c r="F17" s="20">
        <v>31573437</v>
      </c>
      <c r="G17" s="24">
        <v>1</v>
      </c>
      <c r="H17" s="24">
        <v>537838</v>
      </c>
      <c r="I17" s="24">
        <v>735682</v>
      </c>
      <c r="J17" s="20">
        <v>1273521</v>
      </c>
      <c r="K17" s="24">
        <v>3370853</v>
      </c>
      <c r="L17" s="24">
        <v>693232</v>
      </c>
      <c r="M17" s="20">
        <v>7327547</v>
      </c>
      <c r="N17" s="24">
        <v>11391632</v>
      </c>
      <c r="O17" s="24"/>
      <c r="P17" s="24"/>
      <c r="Q17" s="20"/>
      <c r="R17" s="24"/>
      <c r="S17" s="24"/>
      <c r="T17" s="20"/>
      <c r="U17" s="24"/>
      <c r="V17" s="24"/>
      <c r="W17" s="24">
        <v>12665153</v>
      </c>
      <c r="X17" s="20">
        <v>5632732</v>
      </c>
      <c r="Y17" s="24">
        <v>7032421</v>
      </c>
      <c r="Z17" s="25">
        <v>124.84920283798343</v>
      </c>
      <c r="AA17" s="26">
        <v>31573437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31573437</v>
      </c>
      <c r="F25" s="36">
        <f t="shared" si="1"/>
        <v>31573437</v>
      </c>
      <c r="G25" s="36">
        <f t="shared" si="1"/>
        <v>1</v>
      </c>
      <c r="H25" s="36">
        <f t="shared" si="1"/>
        <v>537838</v>
      </c>
      <c r="I25" s="36">
        <f t="shared" si="1"/>
        <v>735682</v>
      </c>
      <c r="J25" s="36">
        <f t="shared" si="1"/>
        <v>1273521</v>
      </c>
      <c r="K25" s="36">
        <f t="shared" si="1"/>
        <v>3370853</v>
      </c>
      <c r="L25" s="36">
        <f t="shared" si="1"/>
        <v>693232</v>
      </c>
      <c r="M25" s="36">
        <f t="shared" si="1"/>
        <v>7327547</v>
      </c>
      <c r="N25" s="36">
        <f t="shared" si="1"/>
        <v>11391632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12665153</v>
      </c>
      <c r="X25" s="36">
        <f t="shared" si="1"/>
        <v>5632732</v>
      </c>
      <c r="Y25" s="36">
        <f t="shared" si="1"/>
        <v>7032421</v>
      </c>
      <c r="Z25" s="37">
        <f>+IF(X25&lt;&gt;0,+(Y25/X25)*100,0)</f>
        <v>124.84920283798343</v>
      </c>
      <c r="AA25" s="38">
        <f>SUM(AA15:AA24)</f>
        <v>31573437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-368718143</v>
      </c>
      <c r="D26" s="29">
        <f>+D13+D25</f>
        <v>0</v>
      </c>
      <c r="E26" s="30">
        <f t="shared" si="2"/>
        <v>748177434</v>
      </c>
      <c r="F26" s="31">
        <f t="shared" si="2"/>
        <v>748177434</v>
      </c>
      <c r="G26" s="31">
        <f t="shared" si="2"/>
        <v>-381964978</v>
      </c>
      <c r="H26" s="31">
        <f t="shared" si="2"/>
        <v>-11097919</v>
      </c>
      <c r="I26" s="31">
        <f t="shared" si="2"/>
        <v>-6007380</v>
      </c>
      <c r="J26" s="31">
        <f t="shared" si="2"/>
        <v>-399070277</v>
      </c>
      <c r="K26" s="31">
        <f t="shared" si="2"/>
        <v>3008289</v>
      </c>
      <c r="L26" s="31">
        <f t="shared" si="2"/>
        <v>3494093</v>
      </c>
      <c r="M26" s="31">
        <f t="shared" si="2"/>
        <v>-2852472</v>
      </c>
      <c r="N26" s="31">
        <f t="shared" si="2"/>
        <v>3649910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-395420367</v>
      </c>
      <c r="X26" s="31">
        <f t="shared" si="2"/>
        <v>374088720</v>
      </c>
      <c r="Y26" s="31">
        <f t="shared" si="2"/>
        <v>-769509087</v>
      </c>
      <c r="Z26" s="32">
        <f>+IF(X26&lt;&gt;0,+(Y26/X26)*100,0)</f>
        <v>-205.70229623603726</v>
      </c>
      <c r="AA26" s="33">
        <f>+AA13+AA25</f>
        <v>748177434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478376945</v>
      </c>
      <c r="D32" s="18"/>
      <c r="E32" s="19">
        <v>633090607</v>
      </c>
      <c r="F32" s="20">
        <v>633090607</v>
      </c>
      <c r="G32" s="20">
        <v>414675602</v>
      </c>
      <c r="H32" s="20">
        <v>3868</v>
      </c>
      <c r="I32" s="20">
        <v>3184</v>
      </c>
      <c r="J32" s="20">
        <v>414682654</v>
      </c>
      <c r="K32" s="20">
        <v>-30</v>
      </c>
      <c r="L32" s="20">
        <v>211608</v>
      </c>
      <c r="M32" s="20">
        <v>277524</v>
      </c>
      <c r="N32" s="20">
        <v>489102</v>
      </c>
      <c r="O32" s="20"/>
      <c r="P32" s="20"/>
      <c r="Q32" s="20"/>
      <c r="R32" s="20"/>
      <c r="S32" s="20"/>
      <c r="T32" s="20"/>
      <c r="U32" s="20"/>
      <c r="V32" s="20"/>
      <c r="W32" s="20">
        <v>415171756</v>
      </c>
      <c r="X32" s="20">
        <v>316545192</v>
      </c>
      <c r="Y32" s="20">
        <v>98626564</v>
      </c>
      <c r="Z32" s="21">
        <v>31.157182763338259</v>
      </c>
      <c r="AA32" s="22">
        <v>633090607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-13908000</v>
      </c>
      <c r="F33" s="20">
        <v>-13908000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-6954000</v>
      </c>
      <c r="Y33" s="20">
        <v>6954000</v>
      </c>
      <c r="Z33" s="21">
        <v>-100</v>
      </c>
      <c r="AA33" s="22">
        <v>-13908000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-757</v>
      </c>
      <c r="D35" s="18"/>
      <c r="E35" s="19"/>
      <c r="F35" s="20"/>
      <c r="G35" s="20">
        <v>-757</v>
      </c>
      <c r="H35" s="20"/>
      <c r="I35" s="20"/>
      <c r="J35" s="20">
        <v>-757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-757</v>
      </c>
      <c r="X35" s="20"/>
      <c r="Y35" s="20">
        <v>-757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478376188</v>
      </c>
      <c r="D37" s="29">
        <f t="shared" ref="D37:Y37" si="3">SUM(D29:D36)</f>
        <v>0</v>
      </c>
      <c r="E37" s="30">
        <f t="shared" si="3"/>
        <v>619182607</v>
      </c>
      <c r="F37" s="31">
        <f t="shared" si="3"/>
        <v>619182607</v>
      </c>
      <c r="G37" s="31">
        <f t="shared" si="3"/>
        <v>414674845</v>
      </c>
      <c r="H37" s="31">
        <f t="shared" si="3"/>
        <v>3868</v>
      </c>
      <c r="I37" s="31">
        <f t="shared" si="3"/>
        <v>3184</v>
      </c>
      <c r="J37" s="31">
        <f t="shared" si="3"/>
        <v>414681897</v>
      </c>
      <c r="K37" s="31">
        <f t="shared" si="3"/>
        <v>-30</v>
      </c>
      <c r="L37" s="31">
        <f t="shared" si="3"/>
        <v>211608</v>
      </c>
      <c r="M37" s="31">
        <f t="shared" si="3"/>
        <v>277524</v>
      </c>
      <c r="N37" s="31">
        <f t="shared" si="3"/>
        <v>489102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415170999</v>
      </c>
      <c r="X37" s="31">
        <f t="shared" si="3"/>
        <v>309591192</v>
      </c>
      <c r="Y37" s="31">
        <f t="shared" si="3"/>
        <v>105579807</v>
      </c>
      <c r="Z37" s="32">
        <f>+IF(X37&lt;&gt;0,+(Y37/X37)*100,0)</f>
        <v>34.102975061383525</v>
      </c>
      <c r="AA37" s="33">
        <f>SUM(AA29:AA36)</f>
        <v>619182607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478376188</v>
      </c>
      <c r="D44" s="29">
        <f>+D37+D43</f>
        <v>0</v>
      </c>
      <c r="E44" s="30">
        <f t="shared" si="5"/>
        <v>619182607</v>
      </c>
      <c r="F44" s="31">
        <f t="shared" si="5"/>
        <v>619182607</v>
      </c>
      <c r="G44" s="31">
        <f t="shared" si="5"/>
        <v>414674845</v>
      </c>
      <c r="H44" s="31">
        <f t="shared" si="5"/>
        <v>3868</v>
      </c>
      <c r="I44" s="31">
        <f t="shared" si="5"/>
        <v>3184</v>
      </c>
      <c r="J44" s="31">
        <f t="shared" si="5"/>
        <v>414681897</v>
      </c>
      <c r="K44" s="31">
        <f t="shared" si="5"/>
        <v>-30</v>
      </c>
      <c r="L44" s="31">
        <f t="shared" si="5"/>
        <v>211608</v>
      </c>
      <c r="M44" s="31">
        <f t="shared" si="5"/>
        <v>277524</v>
      </c>
      <c r="N44" s="31">
        <f t="shared" si="5"/>
        <v>489102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415170999</v>
      </c>
      <c r="X44" s="31">
        <f t="shared" si="5"/>
        <v>309591192</v>
      </c>
      <c r="Y44" s="31">
        <f t="shared" si="5"/>
        <v>105579807</v>
      </c>
      <c r="Z44" s="32">
        <f>+IF(X44&lt;&gt;0,+(Y44/X44)*100,0)</f>
        <v>34.102975061383525</v>
      </c>
      <c r="AA44" s="33">
        <f>+AA37+AA43</f>
        <v>619182607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-847094331</v>
      </c>
      <c r="D45" s="42">
        <f t="shared" si="6"/>
        <v>0</v>
      </c>
      <c r="E45" s="43">
        <f t="shared" si="6"/>
        <v>128994827</v>
      </c>
      <c r="F45" s="44">
        <f t="shared" si="6"/>
        <v>128994827</v>
      </c>
      <c r="G45" s="44">
        <f t="shared" si="6"/>
        <v>-796639823</v>
      </c>
      <c r="H45" s="44">
        <f t="shared" si="6"/>
        <v>-11101787</v>
      </c>
      <c r="I45" s="44">
        <f t="shared" si="6"/>
        <v>-6010564</v>
      </c>
      <c r="J45" s="44">
        <f t="shared" si="6"/>
        <v>-813752174</v>
      </c>
      <c r="K45" s="44">
        <f t="shared" si="6"/>
        <v>3008319</v>
      </c>
      <c r="L45" s="44">
        <f t="shared" si="6"/>
        <v>3282485</v>
      </c>
      <c r="M45" s="44">
        <f t="shared" si="6"/>
        <v>-3129996</v>
      </c>
      <c r="N45" s="44">
        <f t="shared" si="6"/>
        <v>3160808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-810591366</v>
      </c>
      <c r="X45" s="44">
        <f t="shared" si="6"/>
        <v>64497528</v>
      </c>
      <c r="Y45" s="44">
        <f t="shared" si="6"/>
        <v>-875088894</v>
      </c>
      <c r="Z45" s="45">
        <f>+IF(X45&lt;&gt;0,+(Y45/X45)*100,0)</f>
        <v>-1356.7789667845875</v>
      </c>
      <c r="AA45" s="46">
        <f>+AA26-AA44</f>
        <v>128994827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527777772</v>
      </c>
      <c r="D47" s="18"/>
      <c r="E47" s="19"/>
      <c r="F47" s="20"/>
      <c r="G47" s="20">
        <v>538229149</v>
      </c>
      <c r="H47" s="20">
        <v>61608769</v>
      </c>
      <c r="I47" s="20">
        <v>-4093082</v>
      </c>
      <c r="J47" s="20">
        <v>595744836</v>
      </c>
      <c r="K47" s="20">
        <v>9080691</v>
      </c>
      <c r="L47" s="20">
        <v>-10766688</v>
      </c>
      <c r="M47" s="20">
        <v>22749567</v>
      </c>
      <c r="N47" s="20">
        <v>21063570</v>
      </c>
      <c r="O47" s="20"/>
      <c r="P47" s="20"/>
      <c r="Q47" s="20"/>
      <c r="R47" s="20"/>
      <c r="S47" s="20"/>
      <c r="T47" s="20"/>
      <c r="U47" s="20"/>
      <c r="V47" s="20"/>
      <c r="W47" s="20">
        <v>616808406</v>
      </c>
      <c r="X47" s="20"/>
      <c r="Y47" s="20">
        <v>616808406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527777772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538229149</v>
      </c>
      <c r="H50" s="52">
        <f t="shared" si="7"/>
        <v>61608769</v>
      </c>
      <c r="I50" s="52">
        <f t="shared" si="7"/>
        <v>-4093082</v>
      </c>
      <c r="J50" s="52">
        <f t="shared" si="7"/>
        <v>595744836</v>
      </c>
      <c r="K50" s="52">
        <f t="shared" si="7"/>
        <v>9080691</v>
      </c>
      <c r="L50" s="52">
        <f t="shared" si="7"/>
        <v>-10766688</v>
      </c>
      <c r="M50" s="52">
        <f t="shared" si="7"/>
        <v>22749567</v>
      </c>
      <c r="N50" s="52">
        <f t="shared" si="7"/>
        <v>21063570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616808406</v>
      </c>
      <c r="X50" s="52">
        <f t="shared" si="7"/>
        <v>0</v>
      </c>
      <c r="Y50" s="52">
        <f t="shared" si="7"/>
        <v>616808406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271131</v>
      </c>
      <c r="D6" s="18"/>
      <c r="E6" s="19">
        <v>43443882</v>
      </c>
      <c r="F6" s="20">
        <v>43443882</v>
      </c>
      <c r="G6" s="20">
        <v>11931402</v>
      </c>
      <c r="H6" s="20">
        <v>-2229248</v>
      </c>
      <c r="I6" s="20">
        <v>-3382675</v>
      </c>
      <c r="J6" s="20">
        <v>6319479</v>
      </c>
      <c r="K6" s="20">
        <v>1191550</v>
      </c>
      <c r="L6" s="20">
        <v>3083893</v>
      </c>
      <c r="M6" s="20">
        <v>4769638</v>
      </c>
      <c r="N6" s="20">
        <v>9045081</v>
      </c>
      <c r="O6" s="20"/>
      <c r="P6" s="20"/>
      <c r="Q6" s="20"/>
      <c r="R6" s="20"/>
      <c r="S6" s="20"/>
      <c r="T6" s="20"/>
      <c r="U6" s="20"/>
      <c r="V6" s="20"/>
      <c r="W6" s="20">
        <v>15364560</v>
      </c>
      <c r="X6" s="20">
        <v>21722064</v>
      </c>
      <c r="Y6" s="20">
        <v>-6357504</v>
      </c>
      <c r="Z6" s="21">
        <v>-29.267495022572444</v>
      </c>
      <c r="AA6" s="22">
        <v>43443882</v>
      </c>
    </row>
    <row r="7" spans="1:27" x14ac:dyDescent="0.25">
      <c r="A7" s="23" t="s">
        <v>35</v>
      </c>
      <c r="B7" s="17" t="s">
        <v>32</v>
      </c>
      <c r="C7" s="18">
        <v>15212023</v>
      </c>
      <c r="D7" s="18"/>
      <c r="E7" s="19">
        <v>-970089</v>
      </c>
      <c r="F7" s="20">
        <v>-970089</v>
      </c>
      <c r="G7" s="20">
        <v>22611623</v>
      </c>
      <c r="H7" s="20">
        <v>6128107</v>
      </c>
      <c r="I7" s="20">
        <v>-14328400</v>
      </c>
      <c r="J7" s="20">
        <v>14411330</v>
      </c>
      <c r="K7" s="20">
        <v>5285967</v>
      </c>
      <c r="L7" s="20">
        <v>5608782</v>
      </c>
      <c r="M7" s="20">
        <v>-22019954</v>
      </c>
      <c r="N7" s="20">
        <v>-11125205</v>
      </c>
      <c r="O7" s="20"/>
      <c r="P7" s="20"/>
      <c r="Q7" s="20"/>
      <c r="R7" s="20"/>
      <c r="S7" s="20"/>
      <c r="T7" s="20"/>
      <c r="U7" s="20"/>
      <c r="V7" s="20"/>
      <c r="W7" s="20">
        <v>3286125</v>
      </c>
      <c r="X7" s="20">
        <v>-2318203</v>
      </c>
      <c r="Y7" s="20">
        <v>5604328</v>
      </c>
      <c r="Z7" s="21">
        <v>-241.753116530347</v>
      </c>
      <c r="AA7" s="22">
        <v>-970089</v>
      </c>
    </row>
    <row r="8" spans="1:27" x14ac:dyDescent="0.25">
      <c r="A8" s="23" t="s">
        <v>36</v>
      </c>
      <c r="B8" s="17" t="s">
        <v>32</v>
      </c>
      <c r="C8" s="18">
        <v>991813</v>
      </c>
      <c r="D8" s="18"/>
      <c r="E8" s="19">
        <v>1286317</v>
      </c>
      <c r="F8" s="20">
        <v>1286317</v>
      </c>
      <c r="G8" s="20">
        <v>-3446863</v>
      </c>
      <c r="H8" s="20">
        <v>-5792995</v>
      </c>
      <c r="I8" s="20">
        <v>11060741</v>
      </c>
      <c r="J8" s="20">
        <v>1820883</v>
      </c>
      <c r="K8" s="20">
        <v>-5383706</v>
      </c>
      <c r="L8" s="20">
        <v>-5199275</v>
      </c>
      <c r="M8" s="20">
        <v>21529998</v>
      </c>
      <c r="N8" s="20">
        <v>10947017</v>
      </c>
      <c r="O8" s="20"/>
      <c r="P8" s="20"/>
      <c r="Q8" s="20"/>
      <c r="R8" s="20"/>
      <c r="S8" s="20"/>
      <c r="T8" s="20"/>
      <c r="U8" s="20"/>
      <c r="V8" s="20"/>
      <c r="W8" s="20">
        <v>12767900</v>
      </c>
      <c r="X8" s="20">
        <v>1240314</v>
      </c>
      <c r="Y8" s="20">
        <v>11527586</v>
      </c>
      <c r="Z8" s="21">
        <v>929.40868199504314</v>
      </c>
      <c r="AA8" s="22">
        <v>1286317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493810</v>
      </c>
      <c r="D10" s="18"/>
      <c r="E10" s="19">
        <v>493809</v>
      </c>
      <c r="F10" s="20">
        <v>493809</v>
      </c>
      <c r="G10" s="20">
        <v>493810</v>
      </c>
      <c r="H10" s="20"/>
      <c r="I10" s="20"/>
      <c r="J10" s="20">
        <v>493810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493810</v>
      </c>
      <c r="X10" s="20">
        <v>493809</v>
      </c>
      <c r="Y10" s="20">
        <v>1</v>
      </c>
      <c r="Z10" s="21"/>
      <c r="AA10" s="22">
        <v>493809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23227133</v>
      </c>
      <c r="F11" s="20">
        <v>23227133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11613474</v>
      </c>
      <c r="Y11" s="24">
        <v>-11613474</v>
      </c>
      <c r="Z11" s="25">
        <v>-100</v>
      </c>
      <c r="AA11" s="26">
        <v>23227133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16968777</v>
      </c>
      <c r="D13" s="29">
        <f>SUM(D6:D12)</f>
        <v>0</v>
      </c>
      <c r="E13" s="30">
        <f t="shared" si="0"/>
        <v>67481052</v>
      </c>
      <c r="F13" s="31">
        <f t="shared" si="0"/>
        <v>67481052</v>
      </c>
      <c r="G13" s="31">
        <f t="shared" si="0"/>
        <v>31589972</v>
      </c>
      <c r="H13" s="31">
        <f t="shared" si="0"/>
        <v>-1894136</v>
      </c>
      <c r="I13" s="31">
        <f t="shared" si="0"/>
        <v>-6650334</v>
      </c>
      <c r="J13" s="31">
        <f t="shared" si="0"/>
        <v>23045502</v>
      </c>
      <c r="K13" s="31">
        <f t="shared" si="0"/>
        <v>1093811</v>
      </c>
      <c r="L13" s="31">
        <f t="shared" si="0"/>
        <v>3493400</v>
      </c>
      <c r="M13" s="31">
        <f t="shared" si="0"/>
        <v>4279682</v>
      </c>
      <c r="N13" s="31">
        <f t="shared" si="0"/>
        <v>8866893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31912395</v>
      </c>
      <c r="X13" s="31">
        <f t="shared" si="0"/>
        <v>32751458</v>
      </c>
      <c r="Y13" s="31">
        <f t="shared" si="0"/>
        <v>-839063</v>
      </c>
      <c r="Z13" s="32">
        <f>+IF(X13&lt;&gt;0,+(Y13/X13)*100,0)</f>
        <v>-2.5619103735778723</v>
      </c>
      <c r="AA13" s="33">
        <f>SUM(AA6:AA12)</f>
        <v>67481052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64549959</v>
      </c>
      <c r="D17" s="18"/>
      <c r="E17" s="19">
        <v>84004606</v>
      </c>
      <c r="F17" s="20">
        <v>84004606</v>
      </c>
      <c r="G17" s="24">
        <v>79993349</v>
      </c>
      <c r="H17" s="24">
        <v>-18560753</v>
      </c>
      <c r="I17" s="24">
        <v>-526526</v>
      </c>
      <c r="J17" s="20">
        <v>60906070</v>
      </c>
      <c r="K17" s="24">
        <v>-175508</v>
      </c>
      <c r="L17" s="24">
        <v>-154625</v>
      </c>
      <c r="M17" s="20"/>
      <c r="N17" s="24">
        <v>-330133</v>
      </c>
      <c r="O17" s="24"/>
      <c r="P17" s="24"/>
      <c r="Q17" s="20"/>
      <c r="R17" s="24"/>
      <c r="S17" s="24"/>
      <c r="T17" s="20"/>
      <c r="U17" s="24"/>
      <c r="V17" s="24"/>
      <c r="W17" s="24">
        <v>60575937</v>
      </c>
      <c r="X17" s="20">
        <v>81493281</v>
      </c>
      <c r="Y17" s="24">
        <v>-20917344</v>
      </c>
      <c r="Z17" s="25">
        <v>-25.667568839202833</v>
      </c>
      <c r="AA17" s="26">
        <v>84004606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64549959</v>
      </c>
      <c r="D25" s="29">
        <f t="shared" ref="D25:Y25" si="1">SUM(D15:D24)</f>
        <v>0</v>
      </c>
      <c r="E25" s="35">
        <f t="shared" si="1"/>
        <v>84004606</v>
      </c>
      <c r="F25" s="36">
        <f t="shared" si="1"/>
        <v>84004606</v>
      </c>
      <c r="G25" s="36">
        <f t="shared" si="1"/>
        <v>79993349</v>
      </c>
      <c r="H25" s="36">
        <f t="shared" si="1"/>
        <v>-18560753</v>
      </c>
      <c r="I25" s="36">
        <f t="shared" si="1"/>
        <v>-526526</v>
      </c>
      <c r="J25" s="36">
        <f t="shared" si="1"/>
        <v>60906070</v>
      </c>
      <c r="K25" s="36">
        <f t="shared" si="1"/>
        <v>-175508</v>
      </c>
      <c r="L25" s="36">
        <f t="shared" si="1"/>
        <v>-154625</v>
      </c>
      <c r="M25" s="36">
        <f t="shared" si="1"/>
        <v>0</v>
      </c>
      <c r="N25" s="36">
        <f t="shared" si="1"/>
        <v>-330133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60575937</v>
      </c>
      <c r="X25" s="36">
        <f t="shared" si="1"/>
        <v>81493281</v>
      </c>
      <c r="Y25" s="36">
        <f t="shared" si="1"/>
        <v>-20917344</v>
      </c>
      <c r="Z25" s="37">
        <f>+IF(X25&lt;&gt;0,+(Y25/X25)*100,0)</f>
        <v>-25.667568839202833</v>
      </c>
      <c r="AA25" s="38">
        <f>SUM(AA15:AA24)</f>
        <v>84004606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81518736</v>
      </c>
      <c r="D26" s="29">
        <f>+D13+D25</f>
        <v>0</v>
      </c>
      <c r="E26" s="30">
        <f t="shared" si="2"/>
        <v>151485658</v>
      </c>
      <c r="F26" s="31">
        <f t="shared" si="2"/>
        <v>151485658</v>
      </c>
      <c r="G26" s="31">
        <f t="shared" si="2"/>
        <v>111583321</v>
      </c>
      <c r="H26" s="31">
        <f t="shared" si="2"/>
        <v>-20454889</v>
      </c>
      <c r="I26" s="31">
        <f t="shared" si="2"/>
        <v>-7176860</v>
      </c>
      <c r="J26" s="31">
        <f t="shared" si="2"/>
        <v>83951572</v>
      </c>
      <c r="K26" s="31">
        <f t="shared" si="2"/>
        <v>918303</v>
      </c>
      <c r="L26" s="31">
        <f t="shared" si="2"/>
        <v>3338775</v>
      </c>
      <c r="M26" s="31">
        <f t="shared" si="2"/>
        <v>4279682</v>
      </c>
      <c r="N26" s="31">
        <f t="shared" si="2"/>
        <v>8536760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92488332</v>
      </c>
      <c r="X26" s="31">
        <f t="shared" si="2"/>
        <v>114244739</v>
      </c>
      <c r="Y26" s="31">
        <f t="shared" si="2"/>
        <v>-21756407</v>
      </c>
      <c r="Z26" s="32">
        <f>+IF(X26&lt;&gt;0,+(Y26/X26)*100,0)</f>
        <v>-19.043683928412669</v>
      </c>
      <c r="AA26" s="33">
        <f>+AA13+AA25</f>
        <v>151485658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4753300</v>
      </c>
      <c r="D31" s="18"/>
      <c r="E31" s="19">
        <v>4478958</v>
      </c>
      <c r="F31" s="20">
        <v>4478958</v>
      </c>
      <c r="G31" s="20">
        <v>4784716</v>
      </c>
      <c r="H31" s="20">
        <v>2540</v>
      </c>
      <c r="I31" s="20">
        <v>-17270</v>
      </c>
      <c r="J31" s="20">
        <v>4769986</v>
      </c>
      <c r="K31" s="20">
        <v>26065</v>
      </c>
      <c r="L31" s="20">
        <v>3202</v>
      </c>
      <c r="M31" s="20">
        <v>-23369</v>
      </c>
      <c r="N31" s="20">
        <v>5898</v>
      </c>
      <c r="O31" s="20"/>
      <c r="P31" s="20"/>
      <c r="Q31" s="20"/>
      <c r="R31" s="20"/>
      <c r="S31" s="20"/>
      <c r="T31" s="20"/>
      <c r="U31" s="20"/>
      <c r="V31" s="20"/>
      <c r="W31" s="20">
        <v>4775884</v>
      </c>
      <c r="X31" s="20">
        <v>4478958</v>
      </c>
      <c r="Y31" s="20">
        <v>296926</v>
      </c>
      <c r="Z31" s="21">
        <v>6.6293544168085532</v>
      </c>
      <c r="AA31" s="22">
        <v>4478958</v>
      </c>
    </row>
    <row r="32" spans="1:27" x14ac:dyDescent="0.25">
      <c r="A32" s="23" t="s">
        <v>59</v>
      </c>
      <c r="B32" s="17" t="s">
        <v>32</v>
      </c>
      <c r="C32" s="18">
        <v>857695</v>
      </c>
      <c r="D32" s="18"/>
      <c r="E32" s="19">
        <v>15858511</v>
      </c>
      <c r="F32" s="20">
        <v>15858511</v>
      </c>
      <c r="G32" s="20">
        <v>18132193</v>
      </c>
      <c r="H32" s="20">
        <v>-13730279</v>
      </c>
      <c r="I32" s="20">
        <v>8133708</v>
      </c>
      <c r="J32" s="20">
        <v>12535622</v>
      </c>
      <c r="K32" s="20">
        <v>-1520743</v>
      </c>
      <c r="L32" s="20">
        <v>-13807692</v>
      </c>
      <c r="M32" s="20">
        <v>105572</v>
      </c>
      <c r="N32" s="20">
        <v>-15222863</v>
      </c>
      <c r="O32" s="20"/>
      <c r="P32" s="20"/>
      <c r="Q32" s="20"/>
      <c r="R32" s="20"/>
      <c r="S32" s="20"/>
      <c r="T32" s="20"/>
      <c r="U32" s="20"/>
      <c r="V32" s="20"/>
      <c r="W32" s="20">
        <v>-2687241</v>
      </c>
      <c r="X32" s="20">
        <v>15858511</v>
      </c>
      <c r="Y32" s="20">
        <v>-18545752</v>
      </c>
      <c r="Z32" s="21">
        <v>-116.94510285360333</v>
      </c>
      <c r="AA32" s="22">
        <v>15858511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24194181</v>
      </c>
      <c r="F35" s="20">
        <v>24194181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12097050</v>
      </c>
      <c r="Y35" s="20">
        <v>-12097050</v>
      </c>
      <c r="Z35" s="21">
        <v>-100</v>
      </c>
      <c r="AA35" s="22">
        <v>24194181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5610995</v>
      </c>
      <c r="D37" s="29">
        <f t="shared" ref="D37:Y37" si="3">SUM(D29:D36)</f>
        <v>0</v>
      </c>
      <c r="E37" s="30">
        <f t="shared" si="3"/>
        <v>44531650</v>
      </c>
      <c r="F37" s="31">
        <f t="shared" si="3"/>
        <v>44531650</v>
      </c>
      <c r="G37" s="31">
        <f t="shared" si="3"/>
        <v>22916909</v>
      </c>
      <c r="H37" s="31">
        <f t="shared" si="3"/>
        <v>-13727739</v>
      </c>
      <c r="I37" s="31">
        <f t="shared" si="3"/>
        <v>8116438</v>
      </c>
      <c r="J37" s="31">
        <f t="shared" si="3"/>
        <v>17305608</v>
      </c>
      <c r="K37" s="31">
        <f t="shared" si="3"/>
        <v>-1494678</v>
      </c>
      <c r="L37" s="31">
        <f t="shared" si="3"/>
        <v>-13804490</v>
      </c>
      <c r="M37" s="31">
        <f t="shared" si="3"/>
        <v>82203</v>
      </c>
      <c r="N37" s="31">
        <f t="shared" si="3"/>
        <v>-15216965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2088643</v>
      </c>
      <c r="X37" s="31">
        <f t="shared" si="3"/>
        <v>32434519</v>
      </c>
      <c r="Y37" s="31">
        <f t="shared" si="3"/>
        <v>-30345876</v>
      </c>
      <c r="Z37" s="32">
        <f>+IF(X37&lt;&gt;0,+(Y37/X37)*100,0)</f>
        <v>-93.560431711658808</v>
      </c>
      <c r="AA37" s="33">
        <f>SUM(AA29:AA36)</f>
        <v>44531650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5610995</v>
      </c>
      <c r="D44" s="29">
        <f>+D37+D43</f>
        <v>0</v>
      </c>
      <c r="E44" s="30">
        <f t="shared" si="5"/>
        <v>44531650</v>
      </c>
      <c r="F44" s="31">
        <f t="shared" si="5"/>
        <v>44531650</v>
      </c>
      <c r="G44" s="31">
        <f t="shared" si="5"/>
        <v>22916909</v>
      </c>
      <c r="H44" s="31">
        <f t="shared" si="5"/>
        <v>-13727739</v>
      </c>
      <c r="I44" s="31">
        <f t="shared" si="5"/>
        <v>8116438</v>
      </c>
      <c r="J44" s="31">
        <f t="shared" si="5"/>
        <v>17305608</v>
      </c>
      <c r="K44" s="31">
        <f t="shared" si="5"/>
        <v>-1494678</v>
      </c>
      <c r="L44" s="31">
        <f t="shared" si="5"/>
        <v>-13804490</v>
      </c>
      <c r="M44" s="31">
        <f t="shared" si="5"/>
        <v>82203</v>
      </c>
      <c r="N44" s="31">
        <f t="shared" si="5"/>
        <v>-15216965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2088643</v>
      </c>
      <c r="X44" s="31">
        <f t="shared" si="5"/>
        <v>32434519</v>
      </c>
      <c r="Y44" s="31">
        <f t="shared" si="5"/>
        <v>-30345876</v>
      </c>
      <c r="Z44" s="32">
        <f>+IF(X44&lt;&gt;0,+(Y44/X44)*100,0)</f>
        <v>-93.560431711658808</v>
      </c>
      <c r="AA44" s="33">
        <f>+AA37+AA43</f>
        <v>44531650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75907741</v>
      </c>
      <c r="D45" s="42">
        <f t="shared" si="6"/>
        <v>0</v>
      </c>
      <c r="E45" s="43">
        <f t="shared" si="6"/>
        <v>106954008</v>
      </c>
      <c r="F45" s="44">
        <f t="shared" si="6"/>
        <v>106954008</v>
      </c>
      <c r="G45" s="44">
        <f t="shared" si="6"/>
        <v>88666412</v>
      </c>
      <c r="H45" s="44">
        <f t="shared" si="6"/>
        <v>-6727150</v>
      </c>
      <c r="I45" s="44">
        <f t="shared" si="6"/>
        <v>-15293298</v>
      </c>
      <c r="J45" s="44">
        <f t="shared" si="6"/>
        <v>66645964</v>
      </c>
      <c r="K45" s="44">
        <f t="shared" si="6"/>
        <v>2412981</v>
      </c>
      <c r="L45" s="44">
        <f t="shared" si="6"/>
        <v>17143265</v>
      </c>
      <c r="M45" s="44">
        <f t="shared" si="6"/>
        <v>4197479</v>
      </c>
      <c r="N45" s="44">
        <f t="shared" si="6"/>
        <v>23753725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90399689</v>
      </c>
      <c r="X45" s="44">
        <f t="shared" si="6"/>
        <v>81810220</v>
      </c>
      <c r="Y45" s="44">
        <f t="shared" si="6"/>
        <v>8589469</v>
      </c>
      <c r="Z45" s="45">
        <f>+IF(X45&lt;&gt;0,+(Y45/X45)*100,0)</f>
        <v>10.499261583699445</v>
      </c>
      <c r="AA45" s="46">
        <f>+AA26-AA44</f>
        <v>106954008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50287940</v>
      </c>
      <c r="F47" s="20">
        <v>50287940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25144152</v>
      </c>
      <c r="Y47" s="20">
        <v>-25144152</v>
      </c>
      <c r="Z47" s="47">
        <v>-100</v>
      </c>
      <c r="AA47" s="22">
        <v>50287940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50287940</v>
      </c>
      <c r="F50" s="52">
        <f t="shared" si="7"/>
        <v>50287940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25144152</v>
      </c>
      <c r="Y50" s="52">
        <f t="shared" si="7"/>
        <v>-25144152</v>
      </c>
      <c r="Z50" s="53">
        <f>+IF(X50&lt;&gt;0,+(Y50/X50)*100,0)</f>
        <v>-100</v>
      </c>
      <c r="AA50" s="54">
        <f>SUM(AA47:AA49)</f>
        <v>50287940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-233215104</v>
      </c>
      <c r="D6" s="18"/>
      <c r="E6" s="19">
        <v>3452422</v>
      </c>
      <c r="F6" s="20">
        <v>-1246642</v>
      </c>
      <c r="G6" s="20">
        <v>-227908939</v>
      </c>
      <c r="H6" s="20">
        <v>-9792181</v>
      </c>
      <c r="I6" s="20">
        <v>-7604785</v>
      </c>
      <c r="J6" s="20">
        <v>-245305905</v>
      </c>
      <c r="K6" s="20">
        <v>-4537081</v>
      </c>
      <c r="L6" s="20">
        <v>-8046326</v>
      </c>
      <c r="M6" s="20">
        <v>-5177476</v>
      </c>
      <c r="N6" s="20">
        <v>-17760883</v>
      </c>
      <c r="O6" s="20"/>
      <c r="P6" s="20"/>
      <c r="Q6" s="20"/>
      <c r="R6" s="20"/>
      <c r="S6" s="20"/>
      <c r="T6" s="20"/>
      <c r="U6" s="20"/>
      <c r="V6" s="20"/>
      <c r="W6" s="20">
        <v>-263066788</v>
      </c>
      <c r="X6" s="20">
        <v>-1966162</v>
      </c>
      <c r="Y6" s="20">
        <v>-261100626</v>
      </c>
      <c r="Z6" s="21">
        <v>13279.710725769291</v>
      </c>
      <c r="AA6" s="22">
        <v>-1246642</v>
      </c>
    </row>
    <row r="7" spans="1:27" x14ac:dyDescent="0.25">
      <c r="A7" s="23" t="s">
        <v>35</v>
      </c>
      <c r="B7" s="17" t="s">
        <v>32</v>
      </c>
      <c r="C7" s="18">
        <v>98404757</v>
      </c>
      <c r="D7" s="18"/>
      <c r="E7" s="19">
        <v>17370909</v>
      </c>
      <c r="F7" s="20">
        <v>17370909</v>
      </c>
      <c r="G7" s="20">
        <v>103027069</v>
      </c>
      <c r="H7" s="20">
        <v>2149730</v>
      </c>
      <c r="I7" s="20">
        <v>-140754</v>
      </c>
      <c r="J7" s="20">
        <v>105036045</v>
      </c>
      <c r="K7" s="20">
        <v>-300510</v>
      </c>
      <c r="L7" s="20">
        <v>3051864</v>
      </c>
      <c r="M7" s="20">
        <v>-563471</v>
      </c>
      <c r="N7" s="20">
        <v>2187883</v>
      </c>
      <c r="O7" s="20"/>
      <c r="P7" s="20"/>
      <c r="Q7" s="20"/>
      <c r="R7" s="20"/>
      <c r="S7" s="20"/>
      <c r="T7" s="20"/>
      <c r="U7" s="20"/>
      <c r="V7" s="20"/>
      <c r="W7" s="20">
        <v>107223928</v>
      </c>
      <c r="X7" s="20">
        <v>16980474</v>
      </c>
      <c r="Y7" s="20">
        <v>90243454</v>
      </c>
      <c r="Z7" s="21">
        <v>531.45426918000055</v>
      </c>
      <c r="AA7" s="22">
        <v>17370909</v>
      </c>
    </row>
    <row r="8" spans="1:27" x14ac:dyDescent="0.25">
      <c r="A8" s="23" t="s">
        <v>36</v>
      </c>
      <c r="B8" s="17" t="s">
        <v>32</v>
      </c>
      <c r="C8" s="18">
        <v>132968</v>
      </c>
      <c r="D8" s="18"/>
      <c r="E8" s="19">
        <v>281016</v>
      </c>
      <c r="F8" s="20">
        <v>281016</v>
      </c>
      <c r="G8" s="20">
        <v>-242556</v>
      </c>
      <c r="H8" s="20"/>
      <c r="I8" s="20">
        <v>375525</v>
      </c>
      <c r="J8" s="20">
        <v>132969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132969</v>
      </c>
      <c r="X8" s="20">
        <v>237585</v>
      </c>
      <c r="Y8" s="20">
        <v>-104616</v>
      </c>
      <c r="Z8" s="21">
        <v>-44.033082896647514</v>
      </c>
      <c r="AA8" s="22">
        <v>281016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-6781919</v>
      </c>
      <c r="D10" s="18"/>
      <c r="E10" s="19">
        <v>-2128374</v>
      </c>
      <c r="F10" s="20">
        <v>-2123374</v>
      </c>
      <c r="G10" s="20">
        <v>-6913044</v>
      </c>
      <c r="H10" s="20">
        <v>-126724</v>
      </c>
      <c r="I10" s="20">
        <v>-68674</v>
      </c>
      <c r="J10" s="20">
        <v>-7108442</v>
      </c>
      <c r="K10" s="20">
        <v>-183230</v>
      </c>
      <c r="L10" s="20">
        <v>-103591</v>
      </c>
      <c r="M10" s="20">
        <v>-78312</v>
      </c>
      <c r="N10" s="20">
        <v>-365133</v>
      </c>
      <c r="O10" s="20"/>
      <c r="P10" s="20"/>
      <c r="Q10" s="20"/>
      <c r="R10" s="20"/>
      <c r="S10" s="20"/>
      <c r="T10" s="20"/>
      <c r="U10" s="20"/>
      <c r="V10" s="20"/>
      <c r="W10" s="20">
        <v>-7473575</v>
      </c>
      <c r="X10" s="20">
        <v>-923465</v>
      </c>
      <c r="Y10" s="20">
        <v>-6550110</v>
      </c>
      <c r="Z10" s="21">
        <v>709.29704969868919</v>
      </c>
      <c r="AA10" s="22">
        <v>-2123374</v>
      </c>
    </row>
    <row r="11" spans="1:27" x14ac:dyDescent="0.25">
      <c r="A11" s="23" t="s">
        <v>39</v>
      </c>
      <c r="B11" s="17" t="s">
        <v>32</v>
      </c>
      <c r="C11" s="18">
        <v>47714205</v>
      </c>
      <c r="D11" s="18"/>
      <c r="E11" s="19">
        <v>22545648</v>
      </c>
      <c r="F11" s="20">
        <v>23141091</v>
      </c>
      <c r="G11" s="24">
        <v>46077380</v>
      </c>
      <c r="H11" s="24">
        <v>864659</v>
      </c>
      <c r="I11" s="24">
        <v>2795397</v>
      </c>
      <c r="J11" s="20">
        <v>49737436</v>
      </c>
      <c r="K11" s="24">
        <v>1630853</v>
      </c>
      <c r="L11" s="24">
        <v>1013269</v>
      </c>
      <c r="M11" s="20">
        <v>1072014</v>
      </c>
      <c r="N11" s="24">
        <v>3716136</v>
      </c>
      <c r="O11" s="24"/>
      <c r="P11" s="24"/>
      <c r="Q11" s="20"/>
      <c r="R11" s="24"/>
      <c r="S11" s="24"/>
      <c r="T11" s="20"/>
      <c r="U11" s="24"/>
      <c r="V11" s="24"/>
      <c r="W11" s="24">
        <v>53453572</v>
      </c>
      <c r="X11" s="20">
        <v>11728773</v>
      </c>
      <c r="Y11" s="24">
        <v>41724799</v>
      </c>
      <c r="Z11" s="25">
        <v>355.74734884885231</v>
      </c>
      <c r="AA11" s="26">
        <v>23141091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-93745093</v>
      </c>
      <c r="D13" s="29">
        <f>SUM(D6:D12)</f>
        <v>0</v>
      </c>
      <c r="E13" s="30">
        <f t="shared" si="0"/>
        <v>41521621</v>
      </c>
      <c r="F13" s="31">
        <f t="shared" si="0"/>
        <v>37423000</v>
      </c>
      <c r="G13" s="31">
        <f t="shared" si="0"/>
        <v>-85960090</v>
      </c>
      <c r="H13" s="31">
        <f t="shared" si="0"/>
        <v>-6904516</v>
      </c>
      <c r="I13" s="31">
        <f t="shared" si="0"/>
        <v>-4643291</v>
      </c>
      <c r="J13" s="31">
        <f t="shared" si="0"/>
        <v>-97507897</v>
      </c>
      <c r="K13" s="31">
        <f t="shared" si="0"/>
        <v>-3389968</v>
      </c>
      <c r="L13" s="31">
        <f t="shared" si="0"/>
        <v>-4084784</v>
      </c>
      <c r="M13" s="31">
        <f t="shared" si="0"/>
        <v>-4747245</v>
      </c>
      <c r="N13" s="31">
        <f t="shared" si="0"/>
        <v>-12221997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-109729894</v>
      </c>
      <c r="X13" s="31">
        <f t="shared" si="0"/>
        <v>26057205</v>
      </c>
      <c r="Y13" s="31">
        <f t="shared" si="0"/>
        <v>-135787099</v>
      </c>
      <c r="Z13" s="32">
        <f>+IF(X13&lt;&gt;0,+(Y13/X13)*100,0)</f>
        <v>-521.11152750266194</v>
      </c>
      <c r="AA13" s="33">
        <f>SUM(AA6:AA12)</f>
        <v>37423000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25267642</v>
      </c>
      <c r="D17" s="18"/>
      <c r="E17" s="19">
        <v>79232892</v>
      </c>
      <c r="F17" s="20">
        <v>83336513</v>
      </c>
      <c r="G17" s="24">
        <v>23060048</v>
      </c>
      <c r="H17" s="24">
        <v>1374</v>
      </c>
      <c r="I17" s="24">
        <v>2207593</v>
      </c>
      <c r="J17" s="20">
        <v>25269015</v>
      </c>
      <c r="K17" s="24">
        <v>1203330</v>
      </c>
      <c r="L17" s="24">
        <v>2434433</v>
      </c>
      <c r="M17" s="20">
        <v>1233003</v>
      </c>
      <c r="N17" s="24">
        <v>4870766</v>
      </c>
      <c r="O17" s="24"/>
      <c r="P17" s="24"/>
      <c r="Q17" s="20"/>
      <c r="R17" s="24"/>
      <c r="S17" s="24"/>
      <c r="T17" s="20"/>
      <c r="U17" s="24"/>
      <c r="V17" s="24"/>
      <c r="W17" s="24">
        <v>30139781</v>
      </c>
      <c r="X17" s="20">
        <v>75920846</v>
      </c>
      <c r="Y17" s="24">
        <v>-45781065</v>
      </c>
      <c r="Z17" s="25">
        <v>-60.301046961463001</v>
      </c>
      <c r="AA17" s="26">
        <v>83336513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87148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25354790</v>
      </c>
      <c r="D25" s="29">
        <f t="shared" ref="D25:Y25" si="1">SUM(D15:D24)</f>
        <v>0</v>
      </c>
      <c r="E25" s="35">
        <f t="shared" si="1"/>
        <v>79232892</v>
      </c>
      <c r="F25" s="36">
        <f t="shared" si="1"/>
        <v>83336513</v>
      </c>
      <c r="G25" s="36">
        <f t="shared" si="1"/>
        <v>23060048</v>
      </c>
      <c r="H25" s="36">
        <f t="shared" si="1"/>
        <v>1374</v>
      </c>
      <c r="I25" s="36">
        <f t="shared" si="1"/>
        <v>2207593</v>
      </c>
      <c r="J25" s="36">
        <f t="shared" si="1"/>
        <v>25269015</v>
      </c>
      <c r="K25" s="36">
        <f t="shared" si="1"/>
        <v>1203330</v>
      </c>
      <c r="L25" s="36">
        <f t="shared" si="1"/>
        <v>2434433</v>
      </c>
      <c r="M25" s="36">
        <f t="shared" si="1"/>
        <v>1233003</v>
      </c>
      <c r="N25" s="36">
        <f t="shared" si="1"/>
        <v>4870766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30139781</v>
      </c>
      <c r="X25" s="36">
        <f t="shared" si="1"/>
        <v>75920846</v>
      </c>
      <c r="Y25" s="36">
        <f t="shared" si="1"/>
        <v>-45781065</v>
      </c>
      <c r="Z25" s="37">
        <f>+IF(X25&lt;&gt;0,+(Y25/X25)*100,0)</f>
        <v>-60.301046961463001</v>
      </c>
      <c r="AA25" s="38">
        <f>SUM(AA15:AA24)</f>
        <v>83336513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-68390303</v>
      </c>
      <c r="D26" s="29">
        <f>+D13+D25</f>
        <v>0</v>
      </c>
      <c r="E26" s="30">
        <f t="shared" si="2"/>
        <v>120754513</v>
      </c>
      <c r="F26" s="31">
        <f t="shared" si="2"/>
        <v>120759513</v>
      </c>
      <c r="G26" s="31">
        <f t="shared" si="2"/>
        <v>-62900042</v>
      </c>
      <c r="H26" s="31">
        <f t="shared" si="2"/>
        <v>-6903142</v>
      </c>
      <c r="I26" s="31">
        <f t="shared" si="2"/>
        <v>-2435698</v>
      </c>
      <c r="J26" s="31">
        <f t="shared" si="2"/>
        <v>-72238882</v>
      </c>
      <c r="K26" s="31">
        <f t="shared" si="2"/>
        <v>-2186638</v>
      </c>
      <c r="L26" s="31">
        <f t="shared" si="2"/>
        <v>-1650351</v>
      </c>
      <c r="M26" s="31">
        <f t="shared" si="2"/>
        <v>-3514242</v>
      </c>
      <c r="N26" s="31">
        <f t="shared" si="2"/>
        <v>-7351231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-79590113</v>
      </c>
      <c r="X26" s="31">
        <f t="shared" si="2"/>
        <v>101978051</v>
      </c>
      <c r="Y26" s="31">
        <f t="shared" si="2"/>
        <v>-181568164</v>
      </c>
      <c r="Z26" s="32">
        <f>+IF(X26&lt;&gt;0,+(Y26/X26)*100,0)</f>
        <v>-178.04631704522379</v>
      </c>
      <c r="AA26" s="33">
        <f>+AA13+AA25</f>
        <v>120759513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-669</v>
      </c>
      <c r="D31" s="18"/>
      <c r="E31" s="19">
        <v>781834</v>
      </c>
      <c r="F31" s="20">
        <v>781834</v>
      </c>
      <c r="G31" s="20">
        <v>-669</v>
      </c>
      <c r="H31" s="20"/>
      <c r="I31" s="20"/>
      <c r="J31" s="20">
        <v>-669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-669</v>
      </c>
      <c r="X31" s="20">
        <v>781834</v>
      </c>
      <c r="Y31" s="20">
        <v>-782503</v>
      </c>
      <c r="Z31" s="21">
        <v>-100.08556803618158</v>
      </c>
      <c r="AA31" s="22">
        <v>781834</v>
      </c>
    </row>
    <row r="32" spans="1:27" x14ac:dyDescent="0.25">
      <c r="A32" s="23" t="s">
        <v>59</v>
      </c>
      <c r="B32" s="17" t="s">
        <v>32</v>
      </c>
      <c r="C32" s="18">
        <v>121357361</v>
      </c>
      <c r="D32" s="18"/>
      <c r="E32" s="19">
        <v>15375136</v>
      </c>
      <c r="F32" s="20">
        <v>15378136</v>
      </c>
      <c r="G32" s="20">
        <v>121538979</v>
      </c>
      <c r="H32" s="20">
        <v>364127</v>
      </c>
      <c r="I32" s="20">
        <v>126538</v>
      </c>
      <c r="J32" s="20">
        <v>122029644</v>
      </c>
      <c r="K32" s="20">
        <v>183548</v>
      </c>
      <c r="L32" s="20">
        <v>369220</v>
      </c>
      <c r="M32" s="20">
        <v>564442</v>
      </c>
      <c r="N32" s="20">
        <v>1117210</v>
      </c>
      <c r="O32" s="20"/>
      <c r="P32" s="20"/>
      <c r="Q32" s="20"/>
      <c r="R32" s="20"/>
      <c r="S32" s="20"/>
      <c r="T32" s="20"/>
      <c r="U32" s="20"/>
      <c r="V32" s="20"/>
      <c r="W32" s="20">
        <v>123146854</v>
      </c>
      <c r="X32" s="20">
        <v>2287974</v>
      </c>
      <c r="Y32" s="20">
        <v>120858880</v>
      </c>
      <c r="Z32" s="21">
        <v>5282.3537330406725</v>
      </c>
      <c r="AA32" s="22">
        <v>15378136</v>
      </c>
    </row>
    <row r="33" spans="1:27" x14ac:dyDescent="0.25">
      <c r="A33" s="23" t="s">
        <v>60</v>
      </c>
      <c r="B33" s="17" t="s">
        <v>32</v>
      </c>
      <c r="C33" s="18">
        <v>-5214805</v>
      </c>
      <c r="D33" s="18"/>
      <c r="E33" s="19">
        <v>-18090360</v>
      </c>
      <c r="F33" s="20">
        <v>-22655424</v>
      </c>
      <c r="G33" s="20">
        <v>-4445444</v>
      </c>
      <c r="H33" s="20"/>
      <c r="I33" s="20">
        <v>-7133362</v>
      </c>
      <c r="J33" s="20">
        <v>-11578806</v>
      </c>
      <c r="K33" s="20">
        <v>-1017350</v>
      </c>
      <c r="L33" s="20">
        <v>-602112</v>
      </c>
      <c r="M33" s="20">
        <v>-2828000</v>
      </c>
      <c r="N33" s="20">
        <v>-4447462</v>
      </c>
      <c r="O33" s="20"/>
      <c r="P33" s="20"/>
      <c r="Q33" s="20"/>
      <c r="R33" s="20"/>
      <c r="S33" s="20"/>
      <c r="T33" s="20"/>
      <c r="U33" s="20"/>
      <c r="V33" s="20"/>
      <c r="W33" s="20">
        <v>-16026268</v>
      </c>
      <c r="X33" s="20">
        <v>-13257367</v>
      </c>
      <c r="Y33" s="20">
        <v>-2768901</v>
      </c>
      <c r="Z33" s="21">
        <v>20.88575355875718</v>
      </c>
      <c r="AA33" s="22">
        <v>-22655424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-3325587</v>
      </c>
      <c r="D35" s="18"/>
      <c r="E35" s="19">
        <v>23673096</v>
      </c>
      <c r="F35" s="20">
        <v>23673096</v>
      </c>
      <c r="G35" s="20">
        <v>-1598348</v>
      </c>
      <c r="H35" s="20">
        <v>552578</v>
      </c>
      <c r="I35" s="20">
        <v>-1649463</v>
      </c>
      <c r="J35" s="20">
        <v>-2695233</v>
      </c>
      <c r="K35" s="20">
        <v>-93054</v>
      </c>
      <c r="L35" s="20">
        <v>128476</v>
      </c>
      <c r="M35" s="20">
        <v>56161</v>
      </c>
      <c r="N35" s="20">
        <v>91583</v>
      </c>
      <c r="O35" s="20"/>
      <c r="P35" s="20"/>
      <c r="Q35" s="20"/>
      <c r="R35" s="20"/>
      <c r="S35" s="20"/>
      <c r="T35" s="20"/>
      <c r="U35" s="20"/>
      <c r="V35" s="20"/>
      <c r="W35" s="20">
        <v>-2603650</v>
      </c>
      <c r="X35" s="20">
        <v>11836548</v>
      </c>
      <c r="Y35" s="20">
        <v>-14440198</v>
      </c>
      <c r="Z35" s="21">
        <v>-121.99670038933648</v>
      </c>
      <c r="AA35" s="22">
        <v>23673096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112816300</v>
      </c>
      <c r="D37" s="29">
        <f t="shared" ref="D37:Y37" si="3">SUM(D29:D36)</f>
        <v>0</v>
      </c>
      <c r="E37" s="30">
        <f t="shared" si="3"/>
        <v>21739706</v>
      </c>
      <c r="F37" s="31">
        <f t="shared" si="3"/>
        <v>17177642</v>
      </c>
      <c r="G37" s="31">
        <f t="shared" si="3"/>
        <v>115494518</v>
      </c>
      <c r="H37" s="31">
        <f t="shared" si="3"/>
        <v>916705</v>
      </c>
      <c r="I37" s="31">
        <f t="shared" si="3"/>
        <v>-8656287</v>
      </c>
      <c r="J37" s="31">
        <f t="shared" si="3"/>
        <v>107754936</v>
      </c>
      <c r="K37" s="31">
        <f t="shared" si="3"/>
        <v>-926856</v>
      </c>
      <c r="L37" s="31">
        <f t="shared" si="3"/>
        <v>-104416</v>
      </c>
      <c r="M37" s="31">
        <f t="shared" si="3"/>
        <v>-2207397</v>
      </c>
      <c r="N37" s="31">
        <f t="shared" si="3"/>
        <v>-3238669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104516267</v>
      </c>
      <c r="X37" s="31">
        <f t="shared" si="3"/>
        <v>1648989</v>
      </c>
      <c r="Y37" s="31">
        <f t="shared" si="3"/>
        <v>102867278</v>
      </c>
      <c r="Z37" s="32">
        <f>+IF(X37&lt;&gt;0,+(Y37/X37)*100,0)</f>
        <v>6238.2028018379751</v>
      </c>
      <c r="AA37" s="33">
        <f>SUM(AA29:AA36)</f>
        <v>17177642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112816300</v>
      </c>
      <c r="D44" s="29">
        <f>+D37+D43</f>
        <v>0</v>
      </c>
      <c r="E44" s="30">
        <f t="shared" si="5"/>
        <v>21739706</v>
      </c>
      <c r="F44" s="31">
        <f t="shared" si="5"/>
        <v>17177642</v>
      </c>
      <c r="G44" s="31">
        <f t="shared" si="5"/>
        <v>115494518</v>
      </c>
      <c r="H44" s="31">
        <f t="shared" si="5"/>
        <v>916705</v>
      </c>
      <c r="I44" s="31">
        <f t="shared" si="5"/>
        <v>-8656287</v>
      </c>
      <c r="J44" s="31">
        <f t="shared" si="5"/>
        <v>107754936</v>
      </c>
      <c r="K44" s="31">
        <f t="shared" si="5"/>
        <v>-926856</v>
      </c>
      <c r="L44" s="31">
        <f t="shared" si="5"/>
        <v>-104416</v>
      </c>
      <c r="M44" s="31">
        <f t="shared" si="5"/>
        <v>-2207397</v>
      </c>
      <c r="N44" s="31">
        <f t="shared" si="5"/>
        <v>-3238669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104516267</v>
      </c>
      <c r="X44" s="31">
        <f t="shared" si="5"/>
        <v>1648989</v>
      </c>
      <c r="Y44" s="31">
        <f t="shared" si="5"/>
        <v>102867278</v>
      </c>
      <c r="Z44" s="32">
        <f>+IF(X44&lt;&gt;0,+(Y44/X44)*100,0)</f>
        <v>6238.2028018379751</v>
      </c>
      <c r="AA44" s="33">
        <f>+AA37+AA43</f>
        <v>17177642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-181206603</v>
      </c>
      <c r="D45" s="42">
        <f t="shared" si="6"/>
        <v>0</v>
      </c>
      <c r="E45" s="43">
        <f t="shared" si="6"/>
        <v>99014807</v>
      </c>
      <c r="F45" s="44">
        <f t="shared" si="6"/>
        <v>103581871</v>
      </c>
      <c r="G45" s="44">
        <f t="shared" si="6"/>
        <v>-178394560</v>
      </c>
      <c r="H45" s="44">
        <f t="shared" si="6"/>
        <v>-7819847</v>
      </c>
      <c r="I45" s="44">
        <f t="shared" si="6"/>
        <v>6220589</v>
      </c>
      <c r="J45" s="44">
        <f t="shared" si="6"/>
        <v>-179993818</v>
      </c>
      <c r="K45" s="44">
        <f t="shared" si="6"/>
        <v>-1259782</v>
      </c>
      <c r="L45" s="44">
        <f t="shared" si="6"/>
        <v>-1545935</v>
      </c>
      <c r="M45" s="44">
        <f t="shared" si="6"/>
        <v>-1306845</v>
      </c>
      <c r="N45" s="44">
        <f t="shared" si="6"/>
        <v>-4112562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-184106380</v>
      </c>
      <c r="X45" s="44">
        <f t="shared" si="6"/>
        <v>100329062</v>
      </c>
      <c r="Y45" s="44">
        <f t="shared" si="6"/>
        <v>-284435442</v>
      </c>
      <c r="Z45" s="45">
        <f>+IF(X45&lt;&gt;0,+(Y45/X45)*100,0)</f>
        <v>-283.50254286240613</v>
      </c>
      <c r="AA45" s="46">
        <f>+AA26-AA44</f>
        <v>103581871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65563409</v>
      </c>
      <c r="D47" s="18"/>
      <c r="E47" s="19"/>
      <c r="F47" s="20"/>
      <c r="G47" s="20">
        <v>58283538</v>
      </c>
      <c r="H47" s="20">
        <v>658455</v>
      </c>
      <c r="I47" s="20">
        <v>6621416</v>
      </c>
      <c r="J47" s="20">
        <v>65563409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65563409</v>
      </c>
      <c r="X47" s="20"/>
      <c r="Y47" s="20">
        <v>65563409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65563409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58283538</v>
      </c>
      <c r="H50" s="52">
        <f t="shared" si="7"/>
        <v>658455</v>
      </c>
      <c r="I50" s="52">
        <f t="shared" si="7"/>
        <v>6621416</v>
      </c>
      <c r="J50" s="52">
        <f t="shared" si="7"/>
        <v>65563409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65563409</v>
      </c>
      <c r="X50" s="52">
        <f t="shared" si="7"/>
        <v>0</v>
      </c>
      <c r="Y50" s="52">
        <f t="shared" si="7"/>
        <v>65563409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-482137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-482137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-482137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5520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-487657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-1279636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-1279636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-204973916</v>
      </c>
      <c r="D6" s="18"/>
      <c r="E6" s="19">
        <v>113609341</v>
      </c>
      <c r="F6" s="20">
        <v>113609341</v>
      </c>
      <c r="G6" s="20">
        <v>-141001693</v>
      </c>
      <c r="H6" s="20">
        <v>-4816465</v>
      </c>
      <c r="I6" s="20">
        <v>-6958969</v>
      </c>
      <c r="J6" s="20">
        <v>-152777127</v>
      </c>
      <c r="K6" s="20">
        <v>-546262</v>
      </c>
      <c r="L6" s="20">
        <v>-253231</v>
      </c>
      <c r="M6" s="20">
        <v>-9324526</v>
      </c>
      <c r="N6" s="20">
        <v>-10124019</v>
      </c>
      <c r="O6" s="20"/>
      <c r="P6" s="20"/>
      <c r="Q6" s="20"/>
      <c r="R6" s="20"/>
      <c r="S6" s="20"/>
      <c r="T6" s="20"/>
      <c r="U6" s="20"/>
      <c r="V6" s="20"/>
      <c r="W6" s="20">
        <v>-162901146</v>
      </c>
      <c r="X6" s="20">
        <v>57657660</v>
      </c>
      <c r="Y6" s="20">
        <v>-220558806</v>
      </c>
      <c r="Z6" s="21">
        <v>-382.53166361590115</v>
      </c>
      <c r="AA6" s="22">
        <v>113609341</v>
      </c>
    </row>
    <row r="7" spans="1:27" x14ac:dyDescent="0.25">
      <c r="A7" s="23" t="s">
        <v>35</v>
      </c>
      <c r="B7" s="17" t="s">
        <v>32</v>
      </c>
      <c r="C7" s="18">
        <v>189255482</v>
      </c>
      <c r="D7" s="18"/>
      <c r="E7" s="19">
        <v>6913787</v>
      </c>
      <c r="F7" s="20">
        <v>6913787</v>
      </c>
      <c r="G7" s="20">
        <v>134003961</v>
      </c>
      <c r="H7" s="20">
        <v>7408413</v>
      </c>
      <c r="I7" s="20">
        <v>7554970</v>
      </c>
      <c r="J7" s="20">
        <v>148967344</v>
      </c>
      <c r="K7" s="20">
        <v>4307770</v>
      </c>
      <c r="L7" s="20">
        <v>6160835</v>
      </c>
      <c r="M7" s="20">
        <v>5300381</v>
      </c>
      <c r="N7" s="20">
        <v>15768986</v>
      </c>
      <c r="O7" s="20"/>
      <c r="P7" s="20"/>
      <c r="Q7" s="20"/>
      <c r="R7" s="20"/>
      <c r="S7" s="20"/>
      <c r="T7" s="20"/>
      <c r="U7" s="20"/>
      <c r="V7" s="20"/>
      <c r="W7" s="20">
        <v>164736330</v>
      </c>
      <c r="X7" s="20">
        <v>1719291</v>
      </c>
      <c r="Y7" s="20">
        <v>163017039</v>
      </c>
      <c r="Z7" s="21">
        <v>9481.6432471291955</v>
      </c>
      <c r="AA7" s="22">
        <v>6913787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-1220863</v>
      </c>
      <c r="D10" s="18"/>
      <c r="E10" s="19">
        <v>-1000000</v>
      </c>
      <c r="F10" s="20">
        <v>-1000000</v>
      </c>
      <c r="G10" s="20">
        <v>-610432</v>
      </c>
      <c r="H10" s="20"/>
      <c r="I10" s="20"/>
      <c r="J10" s="20">
        <v>-610432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-610432</v>
      </c>
      <c r="X10" s="20">
        <v>-499998</v>
      </c>
      <c r="Y10" s="20">
        <v>-110434</v>
      </c>
      <c r="Z10" s="21">
        <v>22.086888347553391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>
        <v>43787882</v>
      </c>
      <c r="D11" s="18"/>
      <c r="E11" s="19">
        <v>445040</v>
      </c>
      <c r="F11" s="20">
        <v>445040</v>
      </c>
      <c r="G11" s="24">
        <v>26596951</v>
      </c>
      <c r="H11" s="24">
        <v>1169442</v>
      </c>
      <c r="I11" s="24">
        <v>1238682</v>
      </c>
      <c r="J11" s="20">
        <v>29005075</v>
      </c>
      <c r="K11" s="24">
        <v>32141</v>
      </c>
      <c r="L11" s="24">
        <v>758371</v>
      </c>
      <c r="M11" s="20">
        <v>1060438</v>
      </c>
      <c r="N11" s="24">
        <v>1850950</v>
      </c>
      <c r="O11" s="24"/>
      <c r="P11" s="24"/>
      <c r="Q11" s="20"/>
      <c r="R11" s="24"/>
      <c r="S11" s="24"/>
      <c r="T11" s="20"/>
      <c r="U11" s="24"/>
      <c r="V11" s="24"/>
      <c r="W11" s="24">
        <v>30856025</v>
      </c>
      <c r="X11" s="20">
        <v>222516</v>
      </c>
      <c r="Y11" s="24">
        <v>30633509</v>
      </c>
      <c r="Z11" s="25">
        <v>13766.879235650469</v>
      </c>
      <c r="AA11" s="26">
        <v>445040</v>
      </c>
    </row>
    <row r="12" spans="1:27" x14ac:dyDescent="0.25">
      <c r="A12" s="23" t="s">
        <v>40</v>
      </c>
      <c r="B12" s="17" t="s">
        <v>32</v>
      </c>
      <c r="C12" s="18">
        <v>-20616</v>
      </c>
      <c r="D12" s="18"/>
      <c r="E12" s="19"/>
      <c r="F12" s="20"/>
      <c r="G12" s="20">
        <v>-10308</v>
      </c>
      <c r="H12" s="20"/>
      <c r="I12" s="20"/>
      <c r="J12" s="20">
        <v>-10308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-10308</v>
      </c>
      <c r="X12" s="20"/>
      <c r="Y12" s="20">
        <v>-10308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26827969</v>
      </c>
      <c r="D13" s="29">
        <f>SUM(D6:D12)</f>
        <v>0</v>
      </c>
      <c r="E13" s="30">
        <f t="shared" si="0"/>
        <v>119968168</v>
      </c>
      <c r="F13" s="31">
        <f t="shared" si="0"/>
        <v>119968168</v>
      </c>
      <c r="G13" s="31">
        <f t="shared" si="0"/>
        <v>18978479</v>
      </c>
      <c r="H13" s="31">
        <f t="shared" si="0"/>
        <v>3761390</v>
      </c>
      <c r="I13" s="31">
        <f t="shared" si="0"/>
        <v>1834683</v>
      </c>
      <c r="J13" s="31">
        <f t="shared" si="0"/>
        <v>24574552</v>
      </c>
      <c r="K13" s="31">
        <f t="shared" si="0"/>
        <v>3793649</v>
      </c>
      <c r="L13" s="31">
        <f t="shared" si="0"/>
        <v>6665975</v>
      </c>
      <c r="M13" s="31">
        <f t="shared" si="0"/>
        <v>-2963707</v>
      </c>
      <c r="N13" s="31">
        <f t="shared" si="0"/>
        <v>7495917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32070469</v>
      </c>
      <c r="X13" s="31">
        <f t="shared" si="0"/>
        <v>59099469</v>
      </c>
      <c r="Y13" s="31">
        <f t="shared" si="0"/>
        <v>-27029000</v>
      </c>
      <c r="Z13" s="32">
        <f>+IF(X13&lt;&gt;0,+(Y13/X13)*100,0)</f>
        <v>-45.734759478126612</v>
      </c>
      <c r="AA13" s="33">
        <f>SUM(AA6:AA12)</f>
        <v>119968168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-220125</v>
      </c>
      <c r="D17" s="18"/>
      <c r="E17" s="19">
        <v>784630</v>
      </c>
      <c r="F17" s="20">
        <v>784630</v>
      </c>
      <c r="G17" s="24">
        <v>2253828</v>
      </c>
      <c r="H17" s="24"/>
      <c r="I17" s="24">
        <v>-3886524</v>
      </c>
      <c r="J17" s="20">
        <v>-1632696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-1632696</v>
      </c>
      <c r="X17" s="20">
        <v>392316</v>
      </c>
      <c r="Y17" s="24">
        <v>-2025012</v>
      </c>
      <c r="Z17" s="25">
        <v>-516.16859878261403</v>
      </c>
      <c r="AA17" s="26">
        <v>784630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-220125</v>
      </c>
      <c r="D25" s="29">
        <f t="shared" ref="D25:Y25" si="1">SUM(D15:D24)</f>
        <v>0</v>
      </c>
      <c r="E25" s="35">
        <f t="shared" si="1"/>
        <v>784630</v>
      </c>
      <c r="F25" s="36">
        <f t="shared" si="1"/>
        <v>784630</v>
      </c>
      <c r="G25" s="36">
        <f t="shared" si="1"/>
        <v>2253828</v>
      </c>
      <c r="H25" s="36">
        <f t="shared" si="1"/>
        <v>0</v>
      </c>
      <c r="I25" s="36">
        <f t="shared" si="1"/>
        <v>-3886524</v>
      </c>
      <c r="J25" s="36">
        <f t="shared" si="1"/>
        <v>-1632696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-1632696</v>
      </c>
      <c r="X25" s="36">
        <f t="shared" si="1"/>
        <v>392316</v>
      </c>
      <c r="Y25" s="36">
        <f t="shared" si="1"/>
        <v>-2025012</v>
      </c>
      <c r="Z25" s="37">
        <f>+IF(X25&lt;&gt;0,+(Y25/X25)*100,0)</f>
        <v>-516.16859878261403</v>
      </c>
      <c r="AA25" s="38">
        <f>SUM(AA15:AA24)</f>
        <v>784630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26607844</v>
      </c>
      <c r="D26" s="29">
        <f>+D13+D25</f>
        <v>0</v>
      </c>
      <c r="E26" s="30">
        <f t="shared" si="2"/>
        <v>120752798</v>
      </c>
      <c r="F26" s="31">
        <f t="shared" si="2"/>
        <v>120752798</v>
      </c>
      <c r="G26" s="31">
        <f t="shared" si="2"/>
        <v>21232307</v>
      </c>
      <c r="H26" s="31">
        <f t="shared" si="2"/>
        <v>3761390</v>
      </c>
      <c r="I26" s="31">
        <f t="shared" si="2"/>
        <v>-2051841</v>
      </c>
      <c r="J26" s="31">
        <f t="shared" si="2"/>
        <v>22941856</v>
      </c>
      <c r="K26" s="31">
        <f t="shared" si="2"/>
        <v>3793649</v>
      </c>
      <c r="L26" s="31">
        <f t="shared" si="2"/>
        <v>6665975</v>
      </c>
      <c r="M26" s="31">
        <f t="shared" si="2"/>
        <v>-2963707</v>
      </c>
      <c r="N26" s="31">
        <f t="shared" si="2"/>
        <v>7495917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30437773</v>
      </c>
      <c r="X26" s="31">
        <f t="shared" si="2"/>
        <v>59491785</v>
      </c>
      <c r="Y26" s="31">
        <f t="shared" si="2"/>
        <v>-29054012</v>
      </c>
      <c r="Z26" s="32">
        <f>+IF(X26&lt;&gt;0,+(Y26/X26)*100,0)</f>
        <v>-48.837015060146541</v>
      </c>
      <c r="AA26" s="33">
        <f>+AA13+AA25</f>
        <v>120752798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172216381</v>
      </c>
      <c r="D32" s="18"/>
      <c r="E32" s="19">
        <v>90642360</v>
      </c>
      <c r="F32" s="20">
        <v>90642360</v>
      </c>
      <c r="G32" s="20">
        <v>86947459</v>
      </c>
      <c r="H32" s="20">
        <v>2899134</v>
      </c>
      <c r="I32" s="20">
        <v>2843509</v>
      </c>
      <c r="J32" s="20">
        <v>92690102</v>
      </c>
      <c r="K32" s="20">
        <v>-61917</v>
      </c>
      <c r="L32" s="20">
        <v>6032201</v>
      </c>
      <c r="M32" s="20">
        <v>-1527203</v>
      </c>
      <c r="N32" s="20">
        <v>4443081</v>
      </c>
      <c r="O32" s="20"/>
      <c r="P32" s="20"/>
      <c r="Q32" s="20"/>
      <c r="R32" s="20"/>
      <c r="S32" s="20"/>
      <c r="T32" s="20"/>
      <c r="U32" s="20"/>
      <c r="V32" s="20"/>
      <c r="W32" s="20">
        <v>97133183</v>
      </c>
      <c r="X32" s="20">
        <v>45321132</v>
      </c>
      <c r="Y32" s="20">
        <v>51812051</v>
      </c>
      <c r="Z32" s="21">
        <v>114.32205841636964</v>
      </c>
      <c r="AA32" s="22">
        <v>90642360</v>
      </c>
    </row>
    <row r="33" spans="1:27" x14ac:dyDescent="0.25">
      <c r="A33" s="23" t="s">
        <v>60</v>
      </c>
      <c r="B33" s="17" t="s">
        <v>32</v>
      </c>
      <c r="C33" s="18">
        <v>-2510970</v>
      </c>
      <c r="D33" s="18"/>
      <c r="E33" s="19">
        <v>1092378</v>
      </c>
      <c r="F33" s="20">
        <v>1092378</v>
      </c>
      <c r="G33" s="20">
        <v>-1551585</v>
      </c>
      <c r="H33" s="20">
        <v>1535000</v>
      </c>
      <c r="I33" s="20"/>
      <c r="J33" s="20">
        <v>-16585</v>
      </c>
      <c r="K33" s="20"/>
      <c r="L33" s="20">
        <v>-1535000</v>
      </c>
      <c r="M33" s="20">
        <v>682000</v>
      </c>
      <c r="N33" s="20">
        <v>-853000</v>
      </c>
      <c r="O33" s="20"/>
      <c r="P33" s="20"/>
      <c r="Q33" s="20"/>
      <c r="R33" s="20"/>
      <c r="S33" s="20"/>
      <c r="T33" s="20"/>
      <c r="U33" s="20"/>
      <c r="V33" s="20"/>
      <c r="W33" s="20">
        <v>-869585</v>
      </c>
      <c r="X33" s="20">
        <v>1092378</v>
      </c>
      <c r="Y33" s="20">
        <v>-1961963</v>
      </c>
      <c r="Z33" s="21">
        <v>-179.60477050984181</v>
      </c>
      <c r="AA33" s="22">
        <v>1092378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10067580</v>
      </c>
      <c r="F35" s="20">
        <v>10067580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5033790</v>
      </c>
      <c r="Y35" s="20">
        <v>-5033790</v>
      </c>
      <c r="Z35" s="21">
        <v>-100</v>
      </c>
      <c r="AA35" s="22">
        <v>10067580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169705411</v>
      </c>
      <c r="D37" s="29">
        <f t="shared" ref="D37:Y37" si="3">SUM(D29:D36)</f>
        <v>0</v>
      </c>
      <c r="E37" s="30">
        <f t="shared" si="3"/>
        <v>101802318</v>
      </c>
      <c r="F37" s="31">
        <f t="shared" si="3"/>
        <v>101802318</v>
      </c>
      <c r="G37" s="31">
        <f t="shared" si="3"/>
        <v>85395874</v>
      </c>
      <c r="H37" s="31">
        <f t="shared" si="3"/>
        <v>4434134</v>
      </c>
      <c r="I37" s="31">
        <f t="shared" si="3"/>
        <v>2843509</v>
      </c>
      <c r="J37" s="31">
        <f t="shared" si="3"/>
        <v>92673517</v>
      </c>
      <c r="K37" s="31">
        <f t="shared" si="3"/>
        <v>-61917</v>
      </c>
      <c r="L37" s="31">
        <f t="shared" si="3"/>
        <v>4497201</v>
      </c>
      <c r="M37" s="31">
        <f t="shared" si="3"/>
        <v>-845203</v>
      </c>
      <c r="N37" s="31">
        <f t="shared" si="3"/>
        <v>3590081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96263598</v>
      </c>
      <c r="X37" s="31">
        <f t="shared" si="3"/>
        <v>51447300</v>
      </c>
      <c r="Y37" s="31">
        <f t="shared" si="3"/>
        <v>44816298</v>
      </c>
      <c r="Z37" s="32">
        <f>+IF(X37&lt;&gt;0,+(Y37/X37)*100,0)</f>
        <v>87.111078715501094</v>
      </c>
      <c r="AA37" s="33">
        <f>SUM(AA29:AA36)</f>
        <v>101802318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169705411</v>
      </c>
      <c r="D44" s="29">
        <f>+D37+D43</f>
        <v>0</v>
      </c>
      <c r="E44" s="30">
        <f t="shared" si="5"/>
        <v>101802318</v>
      </c>
      <c r="F44" s="31">
        <f t="shared" si="5"/>
        <v>101802318</v>
      </c>
      <c r="G44" s="31">
        <f t="shared" si="5"/>
        <v>85395874</v>
      </c>
      <c r="H44" s="31">
        <f t="shared" si="5"/>
        <v>4434134</v>
      </c>
      <c r="I44" s="31">
        <f t="shared" si="5"/>
        <v>2843509</v>
      </c>
      <c r="J44" s="31">
        <f t="shared" si="5"/>
        <v>92673517</v>
      </c>
      <c r="K44" s="31">
        <f t="shared" si="5"/>
        <v>-61917</v>
      </c>
      <c r="L44" s="31">
        <f t="shared" si="5"/>
        <v>4497201</v>
      </c>
      <c r="M44" s="31">
        <f t="shared" si="5"/>
        <v>-845203</v>
      </c>
      <c r="N44" s="31">
        <f t="shared" si="5"/>
        <v>3590081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96263598</v>
      </c>
      <c r="X44" s="31">
        <f t="shared" si="5"/>
        <v>51447300</v>
      </c>
      <c r="Y44" s="31">
        <f t="shared" si="5"/>
        <v>44816298</v>
      </c>
      <c r="Z44" s="32">
        <f>+IF(X44&lt;&gt;0,+(Y44/X44)*100,0)</f>
        <v>87.111078715501094</v>
      </c>
      <c r="AA44" s="33">
        <f>+AA37+AA43</f>
        <v>101802318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-143097567</v>
      </c>
      <c r="D45" s="42">
        <f t="shared" si="6"/>
        <v>0</v>
      </c>
      <c r="E45" s="43">
        <f t="shared" si="6"/>
        <v>18950480</v>
      </c>
      <c r="F45" s="44">
        <f t="shared" si="6"/>
        <v>18950480</v>
      </c>
      <c r="G45" s="44">
        <f t="shared" si="6"/>
        <v>-64163567</v>
      </c>
      <c r="H45" s="44">
        <f t="shared" si="6"/>
        <v>-672744</v>
      </c>
      <c r="I45" s="44">
        <f t="shared" si="6"/>
        <v>-4895350</v>
      </c>
      <c r="J45" s="44">
        <f t="shared" si="6"/>
        <v>-69731661</v>
      </c>
      <c r="K45" s="44">
        <f t="shared" si="6"/>
        <v>3855566</v>
      </c>
      <c r="L45" s="44">
        <f t="shared" si="6"/>
        <v>2168774</v>
      </c>
      <c r="M45" s="44">
        <f t="shared" si="6"/>
        <v>-2118504</v>
      </c>
      <c r="N45" s="44">
        <f t="shared" si="6"/>
        <v>3905836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-65825825</v>
      </c>
      <c r="X45" s="44">
        <f t="shared" si="6"/>
        <v>8044485</v>
      </c>
      <c r="Y45" s="44">
        <f t="shared" si="6"/>
        <v>-73870310</v>
      </c>
      <c r="Z45" s="45">
        <f>+IF(X45&lt;&gt;0,+(Y45/X45)*100,0)</f>
        <v>-918.27270484064559</v>
      </c>
      <c r="AA45" s="46">
        <f>+AA26-AA44</f>
        <v>18950480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96452219</v>
      </c>
      <c r="D47" s="18"/>
      <c r="E47" s="19"/>
      <c r="F47" s="20"/>
      <c r="G47" s="20">
        <v>52312946</v>
      </c>
      <c r="H47" s="20"/>
      <c r="I47" s="20">
        <v>-10150159</v>
      </c>
      <c r="J47" s="20">
        <v>42162787</v>
      </c>
      <c r="K47" s="20">
        <v>3855566</v>
      </c>
      <c r="L47" s="20">
        <v>6604378</v>
      </c>
      <c r="M47" s="20">
        <v>-190967</v>
      </c>
      <c r="N47" s="20">
        <v>10268977</v>
      </c>
      <c r="O47" s="20"/>
      <c r="P47" s="20"/>
      <c r="Q47" s="20"/>
      <c r="R47" s="20"/>
      <c r="S47" s="20"/>
      <c r="T47" s="20"/>
      <c r="U47" s="20"/>
      <c r="V47" s="20"/>
      <c r="W47" s="20">
        <v>52431764</v>
      </c>
      <c r="X47" s="20"/>
      <c r="Y47" s="20">
        <v>52431764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96452219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52312946</v>
      </c>
      <c r="H50" s="52">
        <f t="shared" si="7"/>
        <v>0</v>
      </c>
      <c r="I50" s="52">
        <f t="shared" si="7"/>
        <v>-10150159</v>
      </c>
      <c r="J50" s="52">
        <f t="shared" si="7"/>
        <v>42162787</v>
      </c>
      <c r="K50" s="52">
        <f t="shared" si="7"/>
        <v>3855566</v>
      </c>
      <c r="L50" s="52">
        <f t="shared" si="7"/>
        <v>6604378</v>
      </c>
      <c r="M50" s="52">
        <f t="shared" si="7"/>
        <v>-190967</v>
      </c>
      <c r="N50" s="52">
        <f t="shared" si="7"/>
        <v>10268977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52431764</v>
      </c>
      <c r="X50" s="52">
        <f t="shared" si="7"/>
        <v>0</v>
      </c>
      <c r="Y50" s="52">
        <f t="shared" si="7"/>
        <v>52431764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23836703</v>
      </c>
      <c r="D7" s="18"/>
      <c r="E7" s="19">
        <v>22933313</v>
      </c>
      <c r="F7" s="20">
        <v>22933313</v>
      </c>
      <c r="G7" s="20">
        <v>10318666</v>
      </c>
      <c r="H7" s="20">
        <v>17210027</v>
      </c>
      <c r="I7" s="20">
        <v>-13796343</v>
      </c>
      <c r="J7" s="20">
        <v>13732350</v>
      </c>
      <c r="K7" s="20">
        <v>-608926</v>
      </c>
      <c r="L7" s="20">
        <v>1665985</v>
      </c>
      <c r="M7" s="20">
        <v>1275521</v>
      </c>
      <c r="N7" s="20">
        <v>2332580</v>
      </c>
      <c r="O7" s="20"/>
      <c r="P7" s="20"/>
      <c r="Q7" s="20"/>
      <c r="R7" s="20"/>
      <c r="S7" s="20"/>
      <c r="T7" s="20"/>
      <c r="U7" s="20"/>
      <c r="V7" s="20"/>
      <c r="W7" s="20">
        <v>16064930</v>
      </c>
      <c r="X7" s="20">
        <v>11466690</v>
      </c>
      <c r="Y7" s="20">
        <v>4598240</v>
      </c>
      <c r="Z7" s="21">
        <v>40.100848631994062</v>
      </c>
      <c r="AA7" s="22">
        <v>22933313</v>
      </c>
    </row>
    <row r="8" spans="1:27" x14ac:dyDescent="0.25">
      <c r="A8" s="23" t="s">
        <v>36</v>
      </c>
      <c r="B8" s="17" t="s">
        <v>32</v>
      </c>
      <c r="C8" s="18">
        <v>440527</v>
      </c>
      <c r="D8" s="18"/>
      <c r="E8" s="19">
        <v>1025565</v>
      </c>
      <c r="F8" s="20">
        <v>1025565</v>
      </c>
      <c r="G8" s="20">
        <v>1043542</v>
      </c>
      <c r="H8" s="20">
        <v>-271374</v>
      </c>
      <c r="I8" s="20">
        <v>-123070</v>
      </c>
      <c r="J8" s="20">
        <v>649098</v>
      </c>
      <c r="K8" s="20">
        <v>-47775</v>
      </c>
      <c r="L8" s="20">
        <v>61101</v>
      </c>
      <c r="M8" s="20">
        <v>40280</v>
      </c>
      <c r="N8" s="20">
        <v>53606</v>
      </c>
      <c r="O8" s="20"/>
      <c r="P8" s="20"/>
      <c r="Q8" s="20"/>
      <c r="R8" s="20"/>
      <c r="S8" s="20"/>
      <c r="T8" s="20"/>
      <c r="U8" s="20"/>
      <c r="V8" s="20"/>
      <c r="W8" s="20">
        <v>702704</v>
      </c>
      <c r="X8" s="20">
        <v>512790</v>
      </c>
      <c r="Y8" s="20">
        <v>189914</v>
      </c>
      <c r="Z8" s="21">
        <v>37.035433608299698</v>
      </c>
      <c r="AA8" s="22">
        <v>1025565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2698979</v>
      </c>
      <c r="D10" s="18"/>
      <c r="E10" s="19">
        <v>2520243</v>
      </c>
      <c r="F10" s="20">
        <v>2520243</v>
      </c>
      <c r="G10" s="20">
        <v>2570608</v>
      </c>
      <c r="H10" s="20">
        <v>-235353</v>
      </c>
      <c r="I10" s="20">
        <v>-15253</v>
      </c>
      <c r="J10" s="20">
        <v>2320002</v>
      </c>
      <c r="K10" s="20">
        <v>-22785</v>
      </c>
      <c r="L10" s="20">
        <v>201294</v>
      </c>
      <c r="M10" s="20">
        <v>59399</v>
      </c>
      <c r="N10" s="20">
        <v>237908</v>
      </c>
      <c r="O10" s="20"/>
      <c r="P10" s="20"/>
      <c r="Q10" s="20"/>
      <c r="R10" s="20"/>
      <c r="S10" s="20"/>
      <c r="T10" s="20"/>
      <c r="U10" s="20"/>
      <c r="V10" s="20"/>
      <c r="W10" s="20">
        <v>2557910</v>
      </c>
      <c r="X10" s="20">
        <v>1260132</v>
      </c>
      <c r="Y10" s="20">
        <v>1297778</v>
      </c>
      <c r="Z10" s="21">
        <v>102.98746480527437</v>
      </c>
      <c r="AA10" s="22">
        <v>2520243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26976209</v>
      </c>
      <c r="D13" s="29">
        <f>SUM(D6:D12)</f>
        <v>0</v>
      </c>
      <c r="E13" s="30">
        <f t="shared" si="0"/>
        <v>26479121</v>
      </c>
      <c r="F13" s="31">
        <f t="shared" si="0"/>
        <v>26479121</v>
      </c>
      <c r="G13" s="31">
        <f t="shared" si="0"/>
        <v>13932816</v>
      </c>
      <c r="H13" s="31">
        <f t="shared" si="0"/>
        <v>16703300</v>
      </c>
      <c r="I13" s="31">
        <f t="shared" si="0"/>
        <v>-13934666</v>
      </c>
      <c r="J13" s="31">
        <f t="shared" si="0"/>
        <v>16701450</v>
      </c>
      <c r="K13" s="31">
        <f t="shared" si="0"/>
        <v>-679486</v>
      </c>
      <c r="L13" s="31">
        <f t="shared" si="0"/>
        <v>1928380</v>
      </c>
      <c r="M13" s="31">
        <f t="shared" si="0"/>
        <v>1375200</v>
      </c>
      <c r="N13" s="31">
        <f t="shared" si="0"/>
        <v>2624094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19325544</v>
      </c>
      <c r="X13" s="31">
        <f t="shared" si="0"/>
        <v>13239612</v>
      </c>
      <c r="Y13" s="31">
        <f t="shared" si="0"/>
        <v>6085932</v>
      </c>
      <c r="Z13" s="32">
        <f>+IF(X13&lt;&gt;0,+(Y13/X13)*100,0)</f>
        <v>45.967600863227716</v>
      </c>
      <c r="AA13" s="33">
        <f>SUM(AA6:AA12)</f>
        <v>26479121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311130168</v>
      </c>
      <c r="D17" s="18"/>
      <c r="E17" s="19">
        <v>73166585</v>
      </c>
      <c r="F17" s="20">
        <v>73166585</v>
      </c>
      <c r="G17" s="24">
        <v>311705429</v>
      </c>
      <c r="H17" s="24">
        <v>9510641</v>
      </c>
      <c r="I17" s="24">
        <v>30838285</v>
      </c>
      <c r="J17" s="20">
        <v>352054355</v>
      </c>
      <c r="K17" s="24">
        <v>430850</v>
      </c>
      <c r="L17" s="24">
        <v>3218720</v>
      </c>
      <c r="M17" s="20">
        <v>1038195</v>
      </c>
      <c r="N17" s="24">
        <v>4687765</v>
      </c>
      <c r="O17" s="24"/>
      <c r="P17" s="24"/>
      <c r="Q17" s="20"/>
      <c r="R17" s="24"/>
      <c r="S17" s="24"/>
      <c r="T17" s="20"/>
      <c r="U17" s="24"/>
      <c r="V17" s="24"/>
      <c r="W17" s="24">
        <v>356742120</v>
      </c>
      <c r="X17" s="20">
        <v>23940794</v>
      </c>
      <c r="Y17" s="24">
        <v>332801326</v>
      </c>
      <c r="Z17" s="25">
        <v>1390.1014561171196</v>
      </c>
      <c r="AA17" s="26">
        <v>73166585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311130168</v>
      </c>
      <c r="D25" s="29">
        <f t="shared" ref="D25:Y25" si="1">SUM(D15:D24)</f>
        <v>0</v>
      </c>
      <c r="E25" s="35">
        <f t="shared" si="1"/>
        <v>73166585</v>
      </c>
      <c r="F25" s="36">
        <f t="shared" si="1"/>
        <v>73166585</v>
      </c>
      <c r="G25" s="36">
        <f t="shared" si="1"/>
        <v>311705429</v>
      </c>
      <c r="H25" s="36">
        <f t="shared" si="1"/>
        <v>9510641</v>
      </c>
      <c r="I25" s="36">
        <f t="shared" si="1"/>
        <v>30838285</v>
      </c>
      <c r="J25" s="36">
        <f t="shared" si="1"/>
        <v>352054355</v>
      </c>
      <c r="K25" s="36">
        <f t="shared" si="1"/>
        <v>430850</v>
      </c>
      <c r="L25" s="36">
        <f t="shared" si="1"/>
        <v>3218720</v>
      </c>
      <c r="M25" s="36">
        <f t="shared" si="1"/>
        <v>1038195</v>
      </c>
      <c r="N25" s="36">
        <f t="shared" si="1"/>
        <v>4687765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356742120</v>
      </c>
      <c r="X25" s="36">
        <f t="shared" si="1"/>
        <v>23940794</v>
      </c>
      <c r="Y25" s="36">
        <f t="shared" si="1"/>
        <v>332801326</v>
      </c>
      <c r="Z25" s="37">
        <f>+IF(X25&lt;&gt;0,+(Y25/X25)*100,0)</f>
        <v>1390.1014561171196</v>
      </c>
      <c r="AA25" s="38">
        <f>SUM(AA15:AA24)</f>
        <v>73166585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338106377</v>
      </c>
      <c r="D26" s="29">
        <f>+D13+D25</f>
        <v>0</v>
      </c>
      <c r="E26" s="30">
        <f t="shared" si="2"/>
        <v>99645706</v>
      </c>
      <c r="F26" s="31">
        <f t="shared" si="2"/>
        <v>99645706</v>
      </c>
      <c r="G26" s="31">
        <f t="shared" si="2"/>
        <v>325638245</v>
      </c>
      <c r="H26" s="31">
        <f t="shared" si="2"/>
        <v>26213941</v>
      </c>
      <c r="I26" s="31">
        <f t="shared" si="2"/>
        <v>16903619</v>
      </c>
      <c r="J26" s="31">
        <f t="shared" si="2"/>
        <v>368755805</v>
      </c>
      <c r="K26" s="31">
        <f t="shared" si="2"/>
        <v>-248636</v>
      </c>
      <c r="L26" s="31">
        <f t="shared" si="2"/>
        <v>5147100</v>
      </c>
      <c r="M26" s="31">
        <f t="shared" si="2"/>
        <v>2413395</v>
      </c>
      <c r="N26" s="31">
        <f t="shared" si="2"/>
        <v>7311859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376067664</v>
      </c>
      <c r="X26" s="31">
        <f t="shared" si="2"/>
        <v>37180406</v>
      </c>
      <c r="Y26" s="31">
        <f t="shared" si="2"/>
        <v>338887258</v>
      </c>
      <c r="Z26" s="32">
        <f>+IF(X26&lt;&gt;0,+(Y26/X26)*100,0)</f>
        <v>911.46734115813592</v>
      </c>
      <c r="AA26" s="33">
        <f>+AA13+AA25</f>
        <v>99645706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12479552</v>
      </c>
      <c r="D31" s="18"/>
      <c r="E31" s="19">
        <v>11594006</v>
      </c>
      <c r="F31" s="20">
        <v>11594006</v>
      </c>
      <c r="G31" s="20">
        <v>12575426</v>
      </c>
      <c r="H31" s="20">
        <v>71529</v>
      </c>
      <c r="I31" s="20">
        <v>108444</v>
      </c>
      <c r="J31" s="20">
        <v>12755399</v>
      </c>
      <c r="K31" s="20">
        <v>65073</v>
      </c>
      <c r="L31" s="20">
        <v>116206</v>
      </c>
      <c r="M31" s="20">
        <v>64218</v>
      </c>
      <c r="N31" s="20">
        <v>245497</v>
      </c>
      <c r="O31" s="20"/>
      <c r="P31" s="20"/>
      <c r="Q31" s="20"/>
      <c r="R31" s="20"/>
      <c r="S31" s="20"/>
      <c r="T31" s="20"/>
      <c r="U31" s="20"/>
      <c r="V31" s="20"/>
      <c r="W31" s="20">
        <v>13000896</v>
      </c>
      <c r="X31" s="20">
        <v>5796996</v>
      </c>
      <c r="Y31" s="20">
        <v>7203900</v>
      </c>
      <c r="Z31" s="21">
        <v>124.26953546285007</v>
      </c>
      <c r="AA31" s="22">
        <v>11594006</v>
      </c>
    </row>
    <row r="32" spans="1:27" x14ac:dyDescent="0.25">
      <c r="A32" s="23" t="s">
        <v>59</v>
      </c>
      <c r="B32" s="17" t="s">
        <v>32</v>
      </c>
      <c r="C32" s="18">
        <v>17378600</v>
      </c>
      <c r="D32" s="18"/>
      <c r="E32" s="19">
        <v>12819546</v>
      </c>
      <c r="F32" s="20">
        <v>12819546</v>
      </c>
      <c r="G32" s="20">
        <v>-6926703</v>
      </c>
      <c r="H32" s="20">
        <v>16874085</v>
      </c>
      <c r="I32" s="20"/>
      <c r="J32" s="20">
        <v>9947382</v>
      </c>
      <c r="K32" s="20">
        <v>-9442866</v>
      </c>
      <c r="L32" s="20"/>
      <c r="M32" s="20"/>
      <c r="N32" s="20">
        <v>-9442866</v>
      </c>
      <c r="O32" s="20"/>
      <c r="P32" s="20"/>
      <c r="Q32" s="20"/>
      <c r="R32" s="20"/>
      <c r="S32" s="20"/>
      <c r="T32" s="20"/>
      <c r="U32" s="20"/>
      <c r="V32" s="20"/>
      <c r="W32" s="20">
        <v>504516</v>
      </c>
      <c r="X32" s="20">
        <v>6409758</v>
      </c>
      <c r="Y32" s="20">
        <v>-5905242</v>
      </c>
      <c r="Z32" s="21">
        <v>-92.128938409219202</v>
      </c>
      <c r="AA32" s="22">
        <v>12819546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>
        <v>1041898</v>
      </c>
      <c r="H33" s="20">
        <v>-1041899</v>
      </c>
      <c r="I33" s="20">
        <v>-11541268</v>
      </c>
      <c r="J33" s="20">
        <v>-11541269</v>
      </c>
      <c r="K33" s="20">
        <v>-25458732</v>
      </c>
      <c r="L33" s="20">
        <v>37000000</v>
      </c>
      <c r="M33" s="20"/>
      <c r="N33" s="20">
        <v>11541268</v>
      </c>
      <c r="O33" s="20"/>
      <c r="P33" s="20"/>
      <c r="Q33" s="20"/>
      <c r="R33" s="20"/>
      <c r="S33" s="20"/>
      <c r="T33" s="20"/>
      <c r="U33" s="20"/>
      <c r="V33" s="20"/>
      <c r="W33" s="20">
        <v>-1</v>
      </c>
      <c r="X33" s="20"/>
      <c r="Y33" s="20">
        <v>-1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4772351</v>
      </c>
      <c r="D35" s="18"/>
      <c r="E35" s="19">
        <v>2946422</v>
      </c>
      <c r="F35" s="20">
        <v>2946422</v>
      </c>
      <c r="G35" s="20">
        <v>4945104</v>
      </c>
      <c r="H35" s="20">
        <v>324616</v>
      </c>
      <c r="I35" s="20">
        <v>37686</v>
      </c>
      <c r="J35" s="20">
        <v>5307406</v>
      </c>
      <c r="K35" s="20">
        <v>-101184</v>
      </c>
      <c r="L35" s="20">
        <v>211707</v>
      </c>
      <c r="M35" s="20">
        <v>156512</v>
      </c>
      <c r="N35" s="20">
        <v>267035</v>
      </c>
      <c r="O35" s="20"/>
      <c r="P35" s="20"/>
      <c r="Q35" s="20"/>
      <c r="R35" s="20"/>
      <c r="S35" s="20"/>
      <c r="T35" s="20"/>
      <c r="U35" s="20"/>
      <c r="V35" s="20"/>
      <c r="W35" s="20">
        <v>5574441</v>
      </c>
      <c r="X35" s="20">
        <v>1473210</v>
      </c>
      <c r="Y35" s="20">
        <v>4101231</v>
      </c>
      <c r="Z35" s="21">
        <v>278.38739894516056</v>
      </c>
      <c r="AA35" s="22">
        <v>2946422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34630502</v>
      </c>
      <c r="D37" s="29">
        <f t="shared" ref="D37:Y37" si="3">SUM(D29:D36)</f>
        <v>0</v>
      </c>
      <c r="E37" s="30">
        <f t="shared" si="3"/>
        <v>27359974</v>
      </c>
      <c r="F37" s="31">
        <f t="shared" si="3"/>
        <v>27359974</v>
      </c>
      <c r="G37" s="31">
        <f t="shared" si="3"/>
        <v>11635725</v>
      </c>
      <c r="H37" s="31">
        <f t="shared" si="3"/>
        <v>16228331</v>
      </c>
      <c r="I37" s="31">
        <f t="shared" si="3"/>
        <v>-11395138</v>
      </c>
      <c r="J37" s="31">
        <f t="shared" si="3"/>
        <v>16468918</v>
      </c>
      <c r="K37" s="31">
        <f t="shared" si="3"/>
        <v>-34937709</v>
      </c>
      <c r="L37" s="31">
        <f t="shared" si="3"/>
        <v>37327913</v>
      </c>
      <c r="M37" s="31">
        <f t="shared" si="3"/>
        <v>220730</v>
      </c>
      <c r="N37" s="31">
        <f t="shared" si="3"/>
        <v>2610934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19079852</v>
      </c>
      <c r="X37" s="31">
        <f t="shared" si="3"/>
        <v>13679964</v>
      </c>
      <c r="Y37" s="31">
        <f t="shared" si="3"/>
        <v>5399888</v>
      </c>
      <c r="Z37" s="32">
        <f>+IF(X37&lt;&gt;0,+(Y37/X37)*100,0)</f>
        <v>39.472969373311216</v>
      </c>
      <c r="AA37" s="33">
        <f>SUM(AA29:AA36)</f>
        <v>27359974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34630502</v>
      </c>
      <c r="D44" s="29">
        <f>+D37+D43</f>
        <v>0</v>
      </c>
      <c r="E44" s="30">
        <f t="shared" si="5"/>
        <v>27359974</v>
      </c>
      <c r="F44" s="31">
        <f t="shared" si="5"/>
        <v>27359974</v>
      </c>
      <c r="G44" s="31">
        <f t="shared" si="5"/>
        <v>11635725</v>
      </c>
      <c r="H44" s="31">
        <f t="shared" si="5"/>
        <v>16228331</v>
      </c>
      <c r="I44" s="31">
        <f t="shared" si="5"/>
        <v>-11395138</v>
      </c>
      <c r="J44" s="31">
        <f t="shared" si="5"/>
        <v>16468918</v>
      </c>
      <c r="K44" s="31">
        <f t="shared" si="5"/>
        <v>-34937709</v>
      </c>
      <c r="L44" s="31">
        <f t="shared" si="5"/>
        <v>37327913</v>
      </c>
      <c r="M44" s="31">
        <f t="shared" si="5"/>
        <v>220730</v>
      </c>
      <c r="N44" s="31">
        <f t="shared" si="5"/>
        <v>2610934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19079852</v>
      </c>
      <c r="X44" s="31">
        <f t="shared" si="5"/>
        <v>13679964</v>
      </c>
      <c r="Y44" s="31">
        <f t="shared" si="5"/>
        <v>5399888</v>
      </c>
      <c r="Z44" s="32">
        <f>+IF(X44&lt;&gt;0,+(Y44/X44)*100,0)</f>
        <v>39.472969373311216</v>
      </c>
      <c r="AA44" s="33">
        <f>+AA37+AA43</f>
        <v>27359974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303475875</v>
      </c>
      <c r="D45" s="42">
        <f t="shared" si="6"/>
        <v>0</v>
      </c>
      <c r="E45" s="43">
        <f t="shared" si="6"/>
        <v>72285732</v>
      </c>
      <c r="F45" s="44">
        <f t="shared" si="6"/>
        <v>72285732</v>
      </c>
      <c r="G45" s="44">
        <f t="shared" si="6"/>
        <v>314002520</v>
      </c>
      <c r="H45" s="44">
        <f t="shared" si="6"/>
        <v>9985610</v>
      </c>
      <c r="I45" s="44">
        <f t="shared" si="6"/>
        <v>28298757</v>
      </c>
      <c r="J45" s="44">
        <f t="shared" si="6"/>
        <v>352286887</v>
      </c>
      <c r="K45" s="44">
        <f t="shared" si="6"/>
        <v>34689073</v>
      </c>
      <c r="L45" s="44">
        <f t="shared" si="6"/>
        <v>-32180813</v>
      </c>
      <c r="M45" s="44">
        <f t="shared" si="6"/>
        <v>2192665</v>
      </c>
      <c r="N45" s="44">
        <f t="shared" si="6"/>
        <v>4700925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356987812</v>
      </c>
      <c r="X45" s="44">
        <f t="shared" si="6"/>
        <v>23500442</v>
      </c>
      <c r="Y45" s="44">
        <f t="shared" si="6"/>
        <v>333487370</v>
      </c>
      <c r="Z45" s="45">
        <f>+IF(X45&lt;&gt;0,+(Y45/X45)*100,0)</f>
        <v>1419.0685009243657</v>
      </c>
      <c r="AA45" s="46">
        <f>+AA26-AA44</f>
        <v>72285732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517184766</v>
      </c>
      <c r="D47" s="18"/>
      <c r="E47" s="19">
        <v>67141075</v>
      </c>
      <c r="F47" s="20">
        <v>67141075</v>
      </c>
      <c r="G47" s="20">
        <v>517565534</v>
      </c>
      <c r="H47" s="20">
        <v>-236881</v>
      </c>
      <c r="I47" s="20">
        <v>8368306</v>
      </c>
      <c r="J47" s="20">
        <v>525696959</v>
      </c>
      <c r="K47" s="20">
        <v>30302084</v>
      </c>
      <c r="L47" s="20">
        <v>7334182</v>
      </c>
      <c r="M47" s="20">
        <v>1988246</v>
      </c>
      <c r="N47" s="20">
        <v>39624512</v>
      </c>
      <c r="O47" s="20"/>
      <c r="P47" s="20"/>
      <c r="Q47" s="20"/>
      <c r="R47" s="20"/>
      <c r="S47" s="20"/>
      <c r="T47" s="20"/>
      <c r="U47" s="20"/>
      <c r="V47" s="20"/>
      <c r="W47" s="20">
        <v>565321471</v>
      </c>
      <c r="X47" s="20">
        <v>33570534</v>
      </c>
      <c r="Y47" s="20">
        <v>531750937</v>
      </c>
      <c r="Z47" s="47">
        <v>1583.981169319499</v>
      </c>
      <c r="AA47" s="22">
        <v>67141075</v>
      </c>
    </row>
    <row r="48" spans="1:27" x14ac:dyDescent="0.25">
      <c r="A48" s="23" t="s">
        <v>73</v>
      </c>
      <c r="B48" s="17" t="s">
        <v>32</v>
      </c>
      <c r="C48" s="18">
        <v>4906259</v>
      </c>
      <c r="D48" s="18"/>
      <c r="E48" s="19">
        <v>4472221</v>
      </c>
      <c r="F48" s="20">
        <v>4472221</v>
      </c>
      <c r="G48" s="20">
        <v>3022220</v>
      </c>
      <c r="H48" s="20">
        <v>1884040</v>
      </c>
      <c r="I48" s="20"/>
      <c r="J48" s="20">
        <v>4906260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4906260</v>
      </c>
      <c r="X48" s="20">
        <v>2236104</v>
      </c>
      <c r="Y48" s="20">
        <v>2670156</v>
      </c>
      <c r="Z48" s="47">
        <v>119.41108284766719</v>
      </c>
      <c r="AA48" s="22">
        <v>4472221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522091025</v>
      </c>
      <c r="D50" s="50">
        <f t="shared" ref="D50:Y50" si="7">SUM(D47:D49)</f>
        <v>0</v>
      </c>
      <c r="E50" s="51">
        <f t="shared" si="7"/>
        <v>71613296</v>
      </c>
      <c r="F50" s="52">
        <f t="shared" si="7"/>
        <v>71613296</v>
      </c>
      <c r="G50" s="52">
        <f t="shared" si="7"/>
        <v>520587754</v>
      </c>
      <c r="H50" s="52">
        <f t="shared" si="7"/>
        <v>1647159</v>
      </c>
      <c r="I50" s="52">
        <f t="shared" si="7"/>
        <v>8368306</v>
      </c>
      <c r="J50" s="52">
        <f t="shared" si="7"/>
        <v>530603219</v>
      </c>
      <c r="K50" s="52">
        <f t="shared" si="7"/>
        <v>30302084</v>
      </c>
      <c r="L50" s="52">
        <f t="shared" si="7"/>
        <v>7334182</v>
      </c>
      <c r="M50" s="52">
        <f t="shared" si="7"/>
        <v>1988246</v>
      </c>
      <c r="N50" s="52">
        <f t="shared" si="7"/>
        <v>39624512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570227731</v>
      </c>
      <c r="X50" s="52">
        <f t="shared" si="7"/>
        <v>35806638</v>
      </c>
      <c r="Y50" s="52">
        <f t="shared" si="7"/>
        <v>534421093</v>
      </c>
      <c r="Z50" s="53">
        <f>+IF(X50&lt;&gt;0,+(Y50/X50)*100,0)</f>
        <v>1492.5196076772133</v>
      </c>
      <c r="AA50" s="54">
        <f>SUM(AA47:AA49)</f>
        <v>71613296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-566165187</v>
      </c>
      <c r="D6" s="18"/>
      <c r="E6" s="19"/>
      <c r="F6" s="20"/>
      <c r="G6" s="20">
        <v>-135892905</v>
      </c>
      <c r="H6" s="20">
        <v>-7937807</v>
      </c>
      <c r="I6" s="20">
        <v>-87457363</v>
      </c>
      <c r="J6" s="20">
        <v>-231288075</v>
      </c>
      <c r="K6" s="20">
        <v>-286622981</v>
      </c>
      <c r="L6" s="20">
        <v>-16584644</v>
      </c>
      <c r="M6" s="20">
        <v>-105241007</v>
      </c>
      <c r="N6" s="20">
        <v>-408448632</v>
      </c>
      <c r="O6" s="20"/>
      <c r="P6" s="20"/>
      <c r="Q6" s="20"/>
      <c r="R6" s="20"/>
      <c r="S6" s="20"/>
      <c r="T6" s="20"/>
      <c r="U6" s="20"/>
      <c r="V6" s="20"/>
      <c r="W6" s="20">
        <v>-639736707</v>
      </c>
      <c r="X6" s="20"/>
      <c r="Y6" s="20">
        <v>-639736707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829588158</v>
      </c>
      <c r="D7" s="18"/>
      <c r="E7" s="19"/>
      <c r="F7" s="20"/>
      <c r="G7" s="20">
        <v>5523855</v>
      </c>
      <c r="H7" s="20">
        <v>82730455</v>
      </c>
      <c r="I7" s="20">
        <v>78623838</v>
      </c>
      <c r="J7" s="20">
        <v>166878148</v>
      </c>
      <c r="K7" s="20">
        <v>77507155</v>
      </c>
      <c r="L7" s="20">
        <v>77019875</v>
      </c>
      <c r="M7" s="20">
        <v>82464973</v>
      </c>
      <c r="N7" s="20">
        <v>236992003</v>
      </c>
      <c r="O7" s="20"/>
      <c r="P7" s="20"/>
      <c r="Q7" s="20"/>
      <c r="R7" s="20"/>
      <c r="S7" s="20"/>
      <c r="T7" s="20"/>
      <c r="U7" s="20"/>
      <c r="V7" s="20"/>
      <c r="W7" s="20">
        <v>403870151</v>
      </c>
      <c r="X7" s="20"/>
      <c r="Y7" s="20">
        <v>403870151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-75212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-15557456</v>
      </c>
      <c r="D10" s="18"/>
      <c r="E10" s="19"/>
      <c r="F10" s="20"/>
      <c r="G10" s="20">
        <v>-1591956</v>
      </c>
      <c r="H10" s="20">
        <v>-1415719</v>
      </c>
      <c r="I10" s="20">
        <v>-983566</v>
      </c>
      <c r="J10" s="20">
        <v>-3991241</v>
      </c>
      <c r="K10" s="20">
        <v>-2340835</v>
      </c>
      <c r="L10" s="20">
        <v>-1173603</v>
      </c>
      <c r="M10" s="20">
        <v>-796056</v>
      </c>
      <c r="N10" s="20">
        <v>-4310494</v>
      </c>
      <c r="O10" s="20"/>
      <c r="P10" s="20"/>
      <c r="Q10" s="20"/>
      <c r="R10" s="20"/>
      <c r="S10" s="20"/>
      <c r="T10" s="20"/>
      <c r="U10" s="20"/>
      <c r="V10" s="20"/>
      <c r="W10" s="20">
        <v>-8301735</v>
      </c>
      <c r="X10" s="20"/>
      <c r="Y10" s="20">
        <v>-8301735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247790303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-131961006</v>
      </c>
      <c r="H13" s="31">
        <f t="shared" si="0"/>
        <v>73376929</v>
      </c>
      <c r="I13" s="31">
        <f t="shared" si="0"/>
        <v>-9817091</v>
      </c>
      <c r="J13" s="31">
        <f t="shared" si="0"/>
        <v>-68401168</v>
      </c>
      <c r="K13" s="31">
        <f t="shared" si="0"/>
        <v>-211456661</v>
      </c>
      <c r="L13" s="31">
        <f t="shared" si="0"/>
        <v>59261628</v>
      </c>
      <c r="M13" s="31">
        <f t="shared" si="0"/>
        <v>-23572090</v>
      </c>
      <c r="N13" s="31">
        <f t="shared" si="0"/>
        <v>-175767123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-244168291</v>
      </c>
      <c r="X13" s="31">
        <f t="shared" si="0"/>
        <v>0</v>
      </c>
      <c r="Y13" s="31">
        <f t="shared" si="0"/>
        <v>-244168291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123677882</v>
      </c>
      <c r="D17" s="18"/>
      <c r="E17" s="19">
        <v>166295870</v>
      </c>
      <c r="F17" s="20">
        <v>169188583</v>
      </c>
      <c r="G17" s="24">
        <v>5975693</v>
      </c>
      <c r="H17" s="24">
        <v>6669024</v>
      </c>
      <c r="I17" s="24">
        <v>5964066</v>
      </c>
      <c r="J17" s="20">
        <v>18608783</v>
      </c>
      <c r="K17" s="24">
        <v>25209818</v>
      </c>
      <c r="L17" s="24">
        <v>3739019</v>
      </c>
      <c r="M17" s="20">
        <v>10037802</v>
      </c>
      <c r="N17" s="24">
        <v>38986639</v>
      </c>
      <c r="O17" s="24"/>
      <c r="P17" s="24"/>
      <c r="Q17" s="20"/>
      <c r="R17" s="24"/>
      <c r="S17" s="24"/>
      <c r="T17" s="20"/>
      <c r="U17" s="24"/>
      <c r="V17" s="24"/>
      <c r="W17" s="24">
        <v>57595422</v>
      </c>
      <c r="X17" s="20">
        <v>90426713</v>
      </c>
      <c r="Y17" s="24">
        <v>-32831291</v>
      </c>
      <c r="Z17" s="25">
        <v>-36.307071119570608</v>
      </c>
      <c r="AA17" s="26">
        <v>169188583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123677882</v>
      </c>
      <c r="D25" s="29">
        <f t="shared" ref="D25:Y25" si="1">SUM(D15:D24)</f>
        <v>0</v>
      </c>
      <c r="E25" s="35">
        <f t="shared" si="1"/>
        <v>166295870</v>
      </c>
      <c r="F25" s="36">
        <f t="shared" si="1"/>
        <v>169188583</v>
      </c>
      <c r="G25" s="36">
        <f t="shared" si="1"/>
        <v>5975693</v>
      </c>
      <c r="H25" s="36">
        <f t="shared" si="1"/>
        <v>6669024</v>
      </c>
      <c r="I25" s="36">
        <f t="shared" si="1"/>
        <v>5964066</v>
      </c>
      <c r="J25" s="36">
        <f t="shared" si="1"/>
        <v>18608783</v>
      </c>
      <c r="K25" s="36">
        <f t="shared" si="1"/>
        <v>25209818</v>
      </c>
      <c r="L25" s="36">
        <f t="shared" si="1"/>
        <v>3739019</v>
      </c>
      <c r="M25" s="36">
        <f t="shared" si="1"/>
        <v>10037802</v>
      </c>
      <c r="N25" s="36">
        <f t="shared" si="1"/>
        <v>38986639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57595422</v>
      </c>
      <c r="X25" s="36">
        <f t="shared" si="1"/>
        <v>90426713</v>
      </c>
      <c r="Y25" s="36">
        <f t="shared" si="1"/>
        <v>-32831291</v>
      </c>
      <c r="Z25" s="37">
        <f>+IF(X25&lt;&gt;0,+(Y25/X25)*100,0)</f>
        <v>-36.307071119570608</v>
      </c>
      <c r="AA25" s="38">
        <f>SUM(AA15:AA24)</f>
        <v>169188583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371468185</v>
      </c>
      <c r="D26" s="29">
        <f>+D13+D25</f>
        <v>0</v>
      </c>
      <c r="E26" s="30">
        <f t="shared" si="2"/>
        <v>166295870</v>
      </c>
      <c r="F26" s="31">
        <f t="shared" si="2"/>
        <v>169188583</v>
      </c>
      <c r="G26" s="31">
        <f t="shared" si="2"/>
        <v>-125985313</v>
      </c>
      <c r="H26" s="31">
        <f t="shared" si="2"/>
        <v>80045953</v>
      </c>
      <c r="I26" s="31">
        <f t="shared" si="2"/>
        <v>-3853025</v>
      </c>
      <c r="J26" s="31">
        <f t="shared" si="2"/>
        <v>-49792385</v>
      </c>
      <c r="K26" s="31">
        <f t="shared" si="2"/>
        <v>-186246843</v>
      </c>
      <c r="L26" s="31">
        <f t="shared" si="2"/>
        <v>63000647</v>
      </c>
      <c r="M26" s="31">
        <f t="shared" si="2"/>
        <v>-13534288</v>
      </c>
      <c r="N26" s="31">
        <f t="shared" si="2"/>
        <v>-136780484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-186572869</v>
      </c>
      <c r="X26" s="31">
        <f t="shared" si="2"/>
        <v>90426713</v>
      </c>
      <c r="Y26" s="31">
        <f t="shared" si="2"/>
        <v>-276999582</v>
      </c>
      <c r="Z26" s="32">
        <f>+IF(X26&lt;&gt;0,+(Y26/X26)*100,0)</f>
        <v>-306.32494846959662</v>
      </c>
      <c r="AA26" s="33">
        <f>+AA13+AA25</f>
        <v>169188583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239994432</v>
      </c>
      <c r="D32" s="18"/>
      <c r="E32" s="19"/>
      <c r="F32" s="20"/>
      <c r="G32" s="20">
        <v>-127609943</v>
      </c>
      <c r="H32" s="20">
        <v>81908665</v>
      </c>
      <c r="I32" s="20">
        <v>-4357824</v>
      </c>
      <c r="J32" s="20">
        <v>-50059102</v>
      </c>
      <c r="K32" s="20">
        <v>-209262407</v>
      </c>
      <c r="L32" s="20">
        <v>40332971</v>
      </c>
      <c r="M32" s="20">
        <v>-42426636</v>
      </c>
      <c r="N32" s="20">
        <v>-211356072</v>
      </c>
      <c r="O32" s="20"/>
      <c r="P32" s="20"/>
      <c r="Q32" s="20"/>
      <c r="R32" s="20"/>
      <c r="S32" s="20"/>
      <c r="T32" s="20"/>
      <c r="U32" s="20"/>
      <c r="V32" s="20"/>
      <c r="W32" s="20">
        <v>-261415174</v>
      </c>
      <c r="X32" s="20"/>
      <c r="Y32" s="20">
        <v>-261415174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-1120805</v>
      </c>
      <c r="H33" s="20">
        <v>-1188499</v>
      </c>
      <c r="I33" s="20">
        <v>-654034</v>
      </c>
      <c r="J33" s="20">
        <v>-2963338</v>
      </c>
      <c r="K33" s="20">
        <v>-1671726</v>
      </c>
      <c r="L33" s="20">
        <v>-1155428</v>
      </c>
      <c r="M33" s="20">
        <v>-255512</v>
      </c>
      <c r="N33" s="20">
        <v>-3082666</v>
      </c>
      <c r="O33" s="20"/>
      <c r="P33" s="20"/>
      <c r="Q33" s="20"/>
      <c r="R33" s="20"/>
      <c r="S33" s="20"/>
      <c r="T33" s="20"/>
      <c r="U33" s="20"/>
      <c r="V33" s="20"/>
      <c r="W33" s="20">
        <v>-6046004</v>
      </c>
      <c r="X33" s="20"/>
      <c r="Y33" s="20">
        <v>-6046004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239994432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-128730748</v>
      </c>
      <c r="H37" s="31">
        <f t="shared" si="3"/>
        <v>80720166</v>
      </c>
      <c r="I37" s="31">
        <f t="shared" si="3"/>
        <v>-5011858</v>
      </c>
      <c r="J37" s="31">
        <f t="shared" si="3"/>
        <v>-53022440</v>
      </c>
      <c r="K37" s="31">
        <f t="shared" si="3"/>
        <v>-210934133</v>
      </c>
      <c r="L37" s="31">
        <f t="shared" si="3"/>
        <v>39177543</v>
      </c>
      <c r="M37" s="31">
        <f t="shared" si="3"/>
        <v>-42682148</v>
      </c>
      <c r="N37" s="31">
        <f t="shared" si="3"/>
        <v>-214438738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-267461178</v>
      </c>
      <c r="X37" s="31">
        <f t="shared" si="3"/>
        <v>0</v>
      </c>
      <c r="Y37" s="31">
        <f t="shared" si="3"/>
        <v>-267461178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239994432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-128730748</v>
      </c>
      <c r="H44" s="31">
        <f t="shared" si="5"/>
        <v>80720166</v>
      </c>
      <c r="I44" s="31">
        <f t="shared" si="5"/>
        <v>-5011858</v>
      </c>
      <c r="J44" s="31">
        <f t="shared" si="5"/>
        <v>-53022440</v>
      </c>
      <c r="K44" s="31">
        <f t="shared" si="5"/>
        <v>-210934133</v>
      </c>
      <c r="L44" s="31">
        <f t="shared" si="5"/>
        <v>39177543</v>
      </c>
      <c r="M44" s="31">
        <f t="shared" si="5"/>
        <v>-42682148</v>
      </c>
      <c r="N44" s="31">
        <f t="shared" si="5"/>
        <v>-214438738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-267461178</v>
      </c>
      <c r="X44" s="31">
        <f t="shared" si="5"/>
        <v>0</v>
      </c>
      <c r="Y44" s="31">
        <f t="shared" si="5"/>
        <v>-267461178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131473753</v>
      </c>
      <c r="D45" s="42">
        <f t="shared" si="6"/>
        <v>0</v>
      </c>
      <c r="E45" s="43">
        <f t="shared" si="6"/>
        <v>166295870</v>
      </c>
      <c r="F45" s="44">
        <f t="shared" si="6"/>
        <v>169188583</v>
      </c>
      <c r="G45" s="44">
        <f t="shared" si="6"/>
        <v>2745435</v>
      </c>
      <c r="H45" s="44">
        <f t="shared" si="6"/>
        <v>-674213</v>
      </c>
      <c r="I45" s="44">
        <f t="shared" si="6"/>
        <v>1158833</v>
      </c>
      <c r="J45" s="44">
        <f t="shared" si="6"/>
        <v>3230055</v>
      </c>
      <c r="K45" s="44">
        <f t="shared" si="6"/>
        <v>24687290</v>
      </c>
      <c r="L45" s="44">
        <f t="shared" si="6"/>
        <v>23823104</v>
      </c>
      <c r="M45" s="44">
        <f t="shared" si="6"/>
        <v>29147860</v>
      </c>
      <c r="N45" s="44">
        <f t="shared" si="6"/>
        <v>77658254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80888309</v>
      </c>
      <c r="X45" s="44">
        <f t="shared" si="6"/>
        <v>90426713</v>
      </c>
      <c r="Y45" s="44">
        <f t="shared" si="6"/>
        <v>-9538404</v>
      </c>
      <c r="Z45" s="45">
        <f>+IF(X45&lt;&gt;0,+(Y45/X45)*100,0)</f>
        <v>-10.548214884245544</v>
      </c>
      <c r="AA45" s="46">
        <f>+AA26-AA44</f>
        <v>169188583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-726388859</v>
      </c>
      <c r="D6" s="18"/>
      <c r="E6" s="19">
        <v>704444754</v>
      </c>
      <c r="F6" s="20">
        <v>704444754</v>
      </c>
      <c r="G6" s="20">
        <v>40006236</v>
      </c>
      <c r="H6" s="20">
        <v>-94874772</v>
      </c>
      <c r="I6" s="20">
        <v>-72776914</v>
      </c>
      <c r="J6" s="20">
        <v>-127645450</v>
      </c>
      <c r="K6" s="20">
        <v>-71846459</v>
      </c>
      <c r="L6" s="20">
        <v>81300440</v>
      </c>
      <c r="M6" s="20">
        <v>-183299237</v>
      </c>
      <c r="N6" s="20">
        <v>-173845256</v>
      </c>
      <c r="O6" s="20"/>
      <c r="P6" s="20"/>
      <c r="Q6" s="20"/>
      <c r="R6" s="20"/>
      <c r="S6" s="20"/>
      <c r="T6" s="20"/>
      <c r="U6" s="20"/>
      <c r="V6" s="20"/>
      <c r="W6" s="20">
        <v>-301490706</v>
      </c>
      <c r="X6" s="20">
        <v>368466231</v>
      </c>
      <c r="Y6" s="20">
        <v>-669956937</v>
      </c>
      <c r="Z6" s="21">
        <v>-181.8231579001876</v>
      </c>
      <c r="AA6" s="22">
        <v>704444754</v>
      </c>
    </row>
    <row r="7" spans="1:27" x14ac:dyDescent="0.25">
      <c r="A7" s="23" t="s">
        <v>35</v>
      </c>
      <c r="B7" s="17" t="s">
        <v>32</v>
      </c>
      <c r="C7" s="18">
        <v>1248815885</v>
      </c>
      <c r="D7" s="18"/>
      <c r="E7" s="19">
        <v>-107379576</v>
      </c>
      <c r="F7" s="20">
        <v>-107379576</v>
      </c>
      <c r="G7" s="20">
        <v>70722052</v>
      </c>
      <c r="H7" s="20">
        <v>82040267</v>
      </c>
      <c r="I7" s="20">
        <v>80483272</v>
      </c>
      <c r="J7" s="20">
        <v>233245591</v>
      </c>
      <c r="K7" s="20">
        <v>62320238</v>
      </c>
      <c r="L7" s="20">
        <v>48414201</v>
      </c>
      <c r="M7" s="20">
        <v>2519421</v>
      </c>
      <c r="N7" s="20">
        <v>113253860</v>
      </c>
      <c r="O7" s="20"/>
      <c r="P7" s="20"/>
      <c r="Q7" s="20"/>
      <c r="R7" s="20"/>
      <c r="S7" s="20"/>
      <c r="T7" s="20"/>
      <c r="U7" s="20"/>
      <c r="V7" s="20"/>
      <c r="W7" s="20">
        <v>346499451</v>
      </c>
      <c r="X7" s="20">
        <v>-53689794</v>
      </c>
      <c r="Y7" s="20">
        <v>400189245</v>
      </c>
      <c r="Z7" s="21">
        <v>-745.37303123196932</v>
      </c>
      <c r="AA7" s="22">
        <v>-107379576</v>
      </c>
    </row>
    <row r="8" spans="1:27" x14ac:dyDescent="0.25">
      <c r="A8" s="23" t="s">
        <v>36</v>
      </c>
      <c r="B8" s="17" t="s">
        <v>32</v>
      </c>
      <c r="C8" s="18">
        <v>8327872</v>
      </c>
      <c r="D8" s="18"/>
      <c r="E8" s="19">
        <v>23615293</v>
      </c>
      <c r="F8" s="20">
        <v>23615293</v>
      </c>
      <c r="G8" s="20">
        <v>899037</v>
      </c>
      <c r="H8" s="20">
        <v>883303</v>
      </c>
      <c r="I8" s="20">
        <v>865554</v>
      </c>
      <c r="J8" s="20">
        <v>2647894</v>
      </c>
      <c r="K8" s="20">
        <v>864466</v>
      </c>
      <c r="L8" s="20">
        <v>25114276</v>
      </c>
      <c r="M8" s="20">
        <v>110304</v>
      </c>
      <c r="N8" s="20">
        <v>26089046</v>
      </c>
      <c r="O8" s="20"/>
      <c r="P8" s="20"/>
      <c r="Q8" s="20"/>
      <c r="R8" s="20"/>
      <c r="S8" s="20"/>
      <c r="T8" s="20"/>
      <c r="U8" s="20"/>
      <c r="V8" s="20"/>
      <c r="W8" s="20">
        <v>28736940</v>
      </c>
      <c r="X8" s="20">
        <v>23411869</v>
      </c>
      <c r="Y8" s="20">
        <v>5325071</v>
      </c>
      <c r="Z8" s="21">
        <v>22.745176816084182</v>
      </c>
      <c r="AA8" s="22">
        <v>23615293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-44643934</v>
      </c>
      <c r="D10" s="18"/>
      <c r="E10" s="19">
        <v>-16588960</v>
      </c>
      <c r="F10" s="20">
        <v>-16388960</v>
      </c>
      <c r="G10" s="20">
        <v>-415210</v>
      </c>
      <c r="H10" s="20">
        <v>-1241330</v>
      </c>
      <c r="I10" s="20">
        <v>-780814</v>
      </c>
      <c r="J10" s="20">
        <v>-2437354</v>
      </c>
      <c r="K10" s="20">
        <v>-1550154</v>
      </c>
      <c r="L10" s="20"/>
      <c r="M10" s="20"/>
      <c r="N10" s="20">
        <v>-1550154</v>
      </c>
      <c r="O10" s="20"/>
      <c r="P10" s="20"/>
      <c r="Q10" s="20"/>
      <c r="R10" s="20"/>
      <c r="S10" s="20"/>
      <c r="T10" s="20"/>
      <c r="U10" s="20"/>
      <c r="V10" s="20"/>
      <c r="W10" s="20">
        <v>-3987508</v>
      </c>
      <c r="X10" s="20">
        <v>-8194482</v>
      </c>
      <c r="Y10" s="20">
        <v>4206974</v>
      </c>
      <c r="Z10" s="21">
        <v>-51.339108439069122</v>
      </c>
      <c r="AA10" s="22">
        <v>-16388960</v>
      </c>
    </row>
    <row r="11" spans="1:27" x14ac:dyDescent="0.25">
      <c r="A11" s="23" t="s">
        <v>39</v>
      </c>
      <c r="B11" s="17" t="s">
        <v>32</v>
      </c>
      <c r="C11" s="18">
        <v>310683129</v>
      </c>
      <c r="D11" s="18"/>
      <c r="E11" s="19"/>
      <c r="F11" s="20"/>
      <c r="G11" s="24">
        <v>719</v>
      </c>
      <c r="H11" s="24">
        <v>17092465</v>
      </c>
      <c r="I11" s="24">
        <v>16260893</v>
      </c>
      <c r="J11" s="20">
        <v>33354077</v>
      </c>
      <c r="K11" s="24">
        <v>11610359</v>
      </c>
      <c r="L11" s="24">
        <v>1109136</v>
      </c>
      <c r="M11" s="20">
        <v>22340138</v>
      </c>
      <c r="N11" s="24">
        <v>35059633</v>
      </c>
      <c r="O11" s="24"/>
      <c r="P11" s="24"/>
      <c r="Q11" s="20"/>
      <c r="R11" s="24"/>
      <c r="S11" s="24"/>
      <c r="T11" s="20"/>
      <c r="U11" s="24"/>
      <c r="V11" s="24"/>
      <c r="W11" s="24">
        <v>68413710</v>
      </c>
      <c r="X11" s="20"/>
      <c r="Y11" s="24">
        <v>68413710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796794093</v>
      </c>
      <c r="D13" s="29">
        <f>SUM(D6:D12)</f>
        <v>0</v>
      </c>
      <c r="E13" s="30">
        <f t="shared" si="0"/>
        <v>604091511</v>
      </c>
      <c r="F13" s="31">
        <f t="shared" si="0"/>
        <v>604291511</v>
      </c>
      <c r="G13" s="31">
        <f t="shared" si="0"/>
        <v>111212834</v>
      </c>
      <c r="H13" s="31">
        <f t="shared" si="0"/>
        <v>3899933</v>
      </c>
      <c r="I13" s="31">
        <f t="shared" si="0"/>
        <v>24051991</v>
      </c>
      <c r="J13" s="31">
        <f t="shared" si="0"/>
        <v>139164758</v>
      </c>
      <c r="K13" s="31">
        <f t="shared" si="0"/>
        <v>1398450</v>
      </c>
      <c r="L13" s="31">
        <f t="shared" si="0"/>
        <v>155938053</v>
      </c>
      <c r="M13" s="31">
        <f t="shared" si="0"/>
        <v>-158329374</v>
      </c>
      <c r="N13" s="31">
        <f t="shared" si="0"/>
        <v>-992871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138171887</v>
      </c>
      <c r="X13" s="31">
        <f t="shared" si="0"/>
        <v>329993824</v>
      </c>
      <c r="Y13" s="31">
        <f t="shared" si="0"/>
        <v>-191821937</v>
      </c>
      <c r="Z13" s="32">
        <f>+IF(X13&lt;&gt;0,+(Y13/X13)*100,0)</f>
        <v>-58.128947589031242</v>
      </c>
      <c r="AA13" s="33">
        <f>SUM(AA6:AA12)</f>
        <v>604291511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283771096</v>
      </c>
      <c r="D17" s="18"/>
      <c r="E17" s="19">
        <v>912526061</v>
      </c>
      <c r="F17" s="20">
        <v>869259681</v>
      </c>
      <c r="G17" s="24"/>
      <c r="H17" s="24">
        <v>1886351</v>
      </c>
      <c r="I17" s="24">
        <v>-8602070</v>
      </c>
      <c r="J17" s="20">
        <v>-6715719</v>
      </c>
      <c r="K17" s="24">
        <v>3895518</v>
      </c>
      <c r="L17" s="24">
        <v>1604559720</v>
      </c>
      <c r="M17" s="20">
        <v>2439367</v>
      </c>
      <c r="N17" s="24">
        <v>1610894605</v>
      </c>
      <c r="O17" s="24"/>
      <c r="P17" s="24"/>
      <c r="Q17" s="20"/>
      <c r="R17" s="24"/>
      <c r="S17" s="24"/>
      <c r="T17" s="20"/>
      <c r="U17" s="24"/>
      <c r="V17" s="24"/>
      <c r="W17" s="24">
        <v>1604178886</v>
      </c>
      <c r="X17" s="20">
        <v>845155214</v>
      </c>
      <c r="Y17" s="24">
        <v>759023672</v>
      </c>
      <c r="Z17" s="25">
        <v>89.808790081013441</v>
      </c>
      <c r="AA17" s="26">
        <v>869259681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-9890877</v>
      </c>
      <c r="D21" s="18"/>
      <c r="E21" s="19">
        <v>-324963</v>
      </c>
      <c r="F21" s="20">
        <v>-324963</v>
      </c>
      <c r="G21" s="20"/>
      <c r="H21" s="20"/>
      <c r="I21" s="20">
        <v>-9714730</v>
      </c>
      <c r="J21" s="20">
        <v>-9714730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-9714730</v>
      </c>
      <c r="X21" s="20">
        <v>-324963</v>
      </c>
      <c r="Y21" s="20">
        <v>-9389767</v>
      </c>
      <c r="Z21" s="21">
        <v>2889.4880340223349</v>
      </c>
      <c r="AA21" s="22">
        <v>-324963</v>
      </c>
    </row>
    <row r="22" spans="1:27" x14ac:dyDescent="0.25">
      <c r="A22" s="23" t="s">
        <v>35</v>
      </c>
      <c r="B22" s="17" t="s">
        <v>32</v>
      </c>
      <c r="C22" s="18">
        <v>903116</v>
      </c>
      <c r="D22" s="18"/>
      <c r="E22" s="19"/>
      <c r="F22" s="20"/>
      <c r="G22" s="20">
        <v>11618</v>
      </c>
      <c r="H22" s="20">
        <v>65666</v>
      </c>
      <c r="I22" s="20">
        <v>-111665</v>
      </c>
      <c r="J22" s="20">
        <v>-34381</v>
      </c>
      <c r="K22" s="20">
        <v>55562</v>
      </c>
      <c r="L22" s="20"/>
      <c r="M22" s="20"/>
      <c r="N22" s="20">
        <v>55562</v>
      </c>
      <c r="O22" s="20"/>
      <c r="P22" s="20"/>
      <c r="Q22" s="20"/>
      <c r="R22" s="20"/>
      <c r="S22" s="20"/>
      <c r="T22" s="20"/>
      <c r="U22" s="20"/>
      <c r="V22" s="20"/>
      <c r="W22" s="20">
        <v>21181</v>
      </c>
      <c r="X22" s="20"/>
      <c r="Y22" s="20">
        <v>21181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274783335</v>
      </c>
      <c r="D25" s="29">
        <f t="shared" ref="D25:Y25" si="1">SUM(D15:D24)</f>
        <v>0</v>
      </c>
      <c r="E25" s="35">
        <f t="shared" si="1"/>
        <v>912201098</v>
      </c>
      <c r="F25" s="36">
        <f t="shared" si="1"/>
        <v>868934718</v>
      </c>
      <c r="G25" s="36">
        <f t="shared" si="1"/>
        <v>11618</v>
      </c>
      <c r="H25" s="36">
        <f t="shared" si="1"/>
        <v>1952017</v>
      </c>
      <c r="I25" s="36">
        <f t="shared" si="1"/>
        <v>-18428465</v>
      </c>
      <c r="J25" s="36">
        <f t="shared" si="1"/>
        <v>-16464830</v>
      </c>
      <c r="K25" s="36">
        <f t="shared" si="1"/>
        <v>3951080</v>
      </c>
      <c r="L25" s="36">
        <f t="shared" si="1"/>
        <v>1604559720</v>
      </c>
      <c r="M25" s="36">
        <f t="shared" si="1"/>
        <v>2439367</v>
      </c>
      <c r="N25" s="36">
        <f t="shared" si="1"/>
        <v>1610950167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1594485337</v>
      </c>
      <c r="X25" s="36">
        <f t="shared" si="1"/>
        <v>844830251</v>
      </c>
      <c r="Y25" s="36">
        <f t="shared" si="1"/>
        <v>749655086</v>
      </c>
      <c r="Z25" s="37">
        <f>+IF(X25&lt;&gt;0,+(Y25/X25)*100,0)</f>
        <v>88.734403758939266</v>
      </c>
      <c r="AA25" s="38">
        <f>SUM(AA15:AA24)</f>
        <v>868934718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1071577428</v>
      </c>
      <c r="D26" s="29">
        <f>+D13+D25</f>
        <v>0</v>
      </c>
      <c r="E26" s="30">
        <f t="shared" si="2"/>
        <v>1516292609</v>
      </c>
      <c r="F26" s="31">
        <f t="shared" si="2"/>
        <v>1473226229</v>
      </c>
      <c r="G26" s="31">
        <f t="shared" si="2"/>
        <v>111224452</v>
      </c>
      <c r="H26" s="31">
        <f t="shared" si="2"/>
        <v>5851950</v>
      </c>
      <c r="I26" s="31">
        <f t="shared" si="2"/>
        <v>5623526</v>
      </c>
      <c r="J26" s="31">
        <f t="shared" si="2"/>
        <v>122699928</v>
      </c>
      <c r="K26" s="31">
        <f t="shared" si="2"/>
        <v>5349530</v>
      </c>
      <c r="L26" s="31">
        <f t="shared" si="2"/>
        <v>1760497773</v>
      </c>
      <c r="M26" s="31">
        <f t="shared" si="2"/>
        <v>-155890007</v>
      </c>
      <c r="N26" s="31">
        <f t="shared" si="2"/>
        <v>1609957296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1732657224</v>
      </c>
      <c r="X26" s="31">
        <f t="shared" si="2"/>
        <v>1174824075</v>
      </c>
      <c r="Y26" s="31">
        <f t="shared" si="2"/>
        <v>557833149</v>
      </c>
      <c r="Z26" s="32">
        <f>+IF(X26&lt;&gt;0,+(Y26/X26)*100,0)</f>
        <v>47.482270824250854</v>
      </c>
      <c r="AA26" s="33">
        <f>+AA13+AA25</f>
        <v>1473226229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48832225</v>
      </c>
      <c r="D31" s="18"/>
      <c r="E31" s="19">
        <v>45182856</v>
      </c>
      <c r="F31" s="20">
        <v>45182856</v>
      </c>
      <c r="G31" s="20">
        <v>317229</v>
      </c>
      <c r="H31" s="20">
        <v>567171</v>
      </c>
      <c r="I31" s="20">
        <v>-31507</v>
      </c>
      <c r="J31" s="20">
        <v>852893</v>
      </c>
      <c r="K31" s="20">
        <v>212835</v>
      </c>
      <c r="L31" s="20">
        <v>48885828</v>
      </c>
      <c r="M31" s="20">
        <v>5899</v>
      </c>
      <c r="N31" s="20">
        <v>49104562</v>
      </c>
      <c r="O31" s="20"/>
      <c r="P31" s="20"/>
      <c r="Q31" s="20"/>
      <c r="R31" s="20"/>
      <c r="S31" s="20"/>
      <c r="T31" s="20"/>
      <c r="U31" s="20"/>
      <c r="V31" s="20"/>
      <c r="W31" s="20">
        <v>49957455</v>
      </c>
      <c r="X31" s="20">
        <v>47682854</v>
      </c>
      <c r="Y31" s="20">
        <v>2274601</v>
      </c>
      <c r="Z31" s="21">
        <v>4.7702702526992198</v>
      </c>
      <c r="AA31" s="22">
        <v>45182856</v>
      </c>
    </row>
    <row r="32" spans="1:27" x14ac:dyDescent="0.25">
      <c r="A32" s="23" t="s">
        <v>59</v>
      </c>
      <c r="B32" s="17" t="s">
        <v>32</v>
      </c>
      <c r="C32" s="18">
        <v>32723974</v>
      </c>
      <c r="D32" s="18"/>
      <c r="E32" s="19">
        <v>504096863</v>
      </c>
      <c r="F32" s="20">
        <v>461783483</v>
      </c>
      <c r="G32" s="20">
        <v>-6228791</v>
      </c>
      <c r="H32" s="20">
        <v>-146</v>
      </c>
      <c r="I32" s="20">
        <v>7551082</v>
      </c>
      <c r="J32" s="20">
        <v>1322145</v>
      </c>
      <c r="K32" s="20">
        <v>7706</v>
      </c>
      <c r="L32" s="20">
        <v>38036538</v>
      </c>
      <c r="M32" s="20">
        <v>144720</v>
      </c>
      <c r="N32" s="20">
        <v>38188964</v>
      </c>
      <c r="O32" s="20"/>
      <c r="P32" s="20"/>
      <c r="Q32" s="20"/>
      <c r="R32" s="20"/>
      <c r="S32" s="20"/>
      <c r="T32" s="20"/>
      <c r="U32" s="20"/>
      <c r="V32" s="20"/>
      <c r="W32" s="20">
        <v>39511109</v>
      </c>
      <c r="X32" s="20">
        <v>319836202</v>
      </c>
      <c r="Y32" s="20">
        <v>-280325093</v>
      </c>
      <c r="Z32" s="21">
        <v>-87.64645504388524</v>
      </c>
      <c r="AA32" s="22">
        <v>461783483</v>
      </c>
    </row>
    <row r="33" spans="1:27" x14ac:dyDescent="0.25">
      <c r="A33" s="23" t="s">
        <v>60</v>
      </c>
      <c r="B33" s="17" t="s">
        <v>32</v>
      </c>
      <c r="C33" s="18">
        <v>-72269000</v>
      </c>
      <c r="D33" s="18"/>
      <c r="E33" s="19">
        <v>-13863322</v>
      </c>
      <c r="F33" s="20">
        <v>-13863322</v>
      </c>
      <c r="G33" s="20"/>
      <c r="H33" s="20">
        <v>-543883</v>
      </c>
      <c r="I33" s="20">
        <v>-1274017</v>
      </c>
      <c r="J33" s="20">
        <v>-1817900</v>
      </c>
      <c r="K33" s="20">
        <v>-46041</v>
      </c>
      <c r="L33" s="20">
        <v>386379368</v>
      </c>
      <c r="M33" s="20">
        <v>-166063</v>
      </c>
      <c r="N33" s="20">
        <v>386167264</v>
      </c>
      <c r="O33" s="20"/>
      <c r="P33" s="20"/>
      <c r="Q33" s="20"/>
      <c r="R33" s="20"/>
      <c r="S33" s="20"/>
      <c r="T33" s="20"/>
      <c r="U33" s="20"/>
      <c r="V33" s="20"/>
      <c r="W33" s="20">
        <v>384349364</v>
      </c>
      <c r="X33" s="20">
        <v>-11084058</v>
      </c>
      <c r="Y33" s="20">
        <v>395433422</v>
      </c>
      <c r="Z33" s="21">
        <v>-3567.5870876893641</v>
      </c>
      <c r="AA33" s="22">
        <v>-13863322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506680</v>
      </c>
      <c r="F34" s="20">
        <v>506680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253338</v>
      </c>
      <c r="Y34" s="20">
        <v>-253338</v>
      </c>
      <c r="Z34" s="21">
        <v>-100</v>
      </c>
      <c r="AA34" s="22">
        <v>506680</v>
      </c>
    </row>
    <row r="35" spans="1:27" x14ac:dyDescent="0.25">
      <c r="A35" s="23" t="s">
        <v>39</v>
      </c>
      <c r="B35" s="17" t="s">
        <v>32</v>
      </c>
      <c r="C35" s="18">
        <v>-103693756</v>
      </c>
      <c r="D35" s="18"/>
      <c r="E35" s="19">
        <v>159401719</v>
      </c>
      <c r="F35" s="20">
        <v>159401719</v>
      </c>
      <c r="G35" s="20"/>
      <c r="H35" s="20"/>
      <c r="I35" s="20"/>
      <c r="J35" s="20"/>
      <c r="K35" s="20"/>
      <c r="L35" s="20">
        <v>7291</v>
      </c>
      <c r="M35" s="20">
        <v>14971</v>
      </c>
      <c r="N35" s="20">
        <v>22262</v>
      </c>
      <c r="O35" s="20"/>
      <c r="P35" s="20"/>
      <c r="Q35" s="20"/>
      <c r="R35" s="20"/>
      <c r="S35" s="20"/>
      <c r="T35" s="20"/>
      <c r="U35" s="20"/>
      <c r="V35" s="20"/>
      <c r="W35" s="20">
        <v>22262</v>
      </c>
      <c r="X35" s="20">
        <v>64397223</v>
      </c>
      <c r="Y35" s="20">
        <v>-64374961</v>
      </c>
      <c r="Z35" s="21">
        <v>-99.965430186329613</v>
      </c>
      <c r="AA35" s="22">
        <v>159401719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-94406557</v>
      </c>
      <c r="D37" s="29">
        <f t="shared" ref="D37:Y37" si="3">SUM(D29:D36)</f>
        <v>0</v>
      </c>
      <c r="E37" s="30">
        <f t="shared" si="3"/>
        <v>695324796</v>
      </c>
      <c r="F37" s="31">
        <f t="shared" si="3"/>
        <v>653011416</v>
      </c>
      <c r="G37" s="31">
        <f t="shared" si="3"/>
        <v>-5911562</v>
      </c>
      <c r="H37" s="31">
        <f t="shared" si="3"/>
        <v>23142</v>
      </c>
      <c r="I37" s="31">
        <f t="shared" si="3"/>
        <v>6245558</v>
      </c>
      <c r="J37" s="31">
        <f t="shared" si="3"/>
        <v>357138</v>
      </c>
      <c r="K37" s="31">
        <f t="shared" si="3"/>
        <v>174500</v>
      </c>
      <c r="L37" s="31">
        <f t="shared" si="3"/>
        <v>473309025</v>
      </c>
      <c r="M37" s="31">
        <f t="shared" si="3"/>
        <v>-473</v>
      </c>
      <c r="N37" s="31">
        <f t="shared" si="3"/>
        <v>473483052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473840190</v>
      </c>
      <c r="X37" s="31">
        <f t="shared" si="3"/>
        <v>421085559</v>
      </c>
      <c r="Y37" s="31">
        <f t="shared" si="3"/>
        <v>52754631</v>
      </c>
      <c r="Z37" s="32">
        <f>+IF(X37&lt;&gt;0,+(Y37/X37)*100,0)</f>
        <v>12.528245120844906</v>
      </c>
      <c r="AA37" s="33">
        <f>SUM(AA29:AA36)</f>
        <v>653011416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-94406557</v>
      </c>
      <c r="D44" s="29">
        <f>+D37+D43</f>
        <v>0</v>
      </c>
      <c r="E44" s="30">
        <f t="shared" si="5"/>
        <v>695324796</v>
      </c>
      <c r="F44" s="31">
        <f t="shared" si="5"/>
        <v>653011416</v>
      </c>
      <c r="G44" s="31">
        <f t="shared" si="5"/>
        <v>-5911562</v>
      </c>
      <c r="H44" s="31">
        <f t="shared" si="5"/>
        <v>23142</v>
      </c>
      <c r="I44" s="31">
        <f t="shared" si="5"/>
        <v>6245558</v>
      </c>
      <c r="J44" s="31">
        <f t="shared" si="5"/>
        <v>357138</v>
      </c>
      <c r="K44" s="31">
        <f t="shared" si="5"/>
        <v>174500</v>
      </c>
      <c r="L44" s="31">
        <f t="shared" si="5"/>
        <v>473309025</v>
      </c>
      <c r="M44" s="31">
        <f t="shared" si="5"/>
        <v>-473</v>
      </c>
      <c r="N44" s="31">
        <f t="shared" si="5"/>
        <v>473483052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473840190</v>
      </c>
      <c r="X44" s="31">
        <f t="shared" si="5"/>
        <v>421085559</v>
      </c>
      <c r="Y44" s="31">
        <f t="shared" si="5"/>
        <v>52754631</v>
      </c>
      <c r="Z44" s="32">
        <f>+IF(X44&lt;&gt;0,+(Y44/X44)*100,0)</f>
        <v>12.528245120844906</v>
      </c>
      <c r="AA44" s="33">
        <f>+AA37+AA43</f>
        <v>653011416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1165983985</v>
      </c>
      <c r="D45" s="42">
        <f t="shared" si="6"/>
        <v>0</v>
      </c>
      <c r="E45" s="43">
        <f t="shared" si="6"/>
        <v>820967813</v>
      </c>
      <c r="F45" s="44">
        <f t="shared" si="6"/>
        <v>820214813</v>
      </c>
      <c r="G45" s="44">
        <f t="shared" si="6"/>
        <v>117136014</v>
      </c>
      <c r="H45" s="44">
        <f t="shared" si="6"/>
        <v>5828808</v>
      </c>
      <c r="I45" s="44">
        <f t="shared" si="6"/>
        <v>-622032</v>
      </c>
      <c r="J45" s="44">
        <f t="shared" si="6"/>
        <v>122342790</v>
      </c>
      <c r="K45" s="44">
        <f t="shared" si="6"/>
        <v>5175030</v>
      </c>
      <c r="L45" s="44">
        <f t="shared" si="6"/>
        <v>1287188748</v>
      </c>
      <c r="M45" s="44">
        <f t="shared" si="6"/>
        <v>-155889534</v>
      </c>
      <c r="N45" s="44">
        <f t="shared" si="6"/>
        <v>1136474244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1258817034</v>
      </c>
      <c r="X45" s="44">
        <f t="shared" si="6"/>
        <v>753738516</v>
      </c>
      <c r="Y45" s="44">
        <f t="shared" si="6"/>
        <v>505078518</v>
      </c>
      <c r="Z45" s="45">
        <f>+IF(X45&lt;&gt;0,+(Y45/X45)*100,0)</f>
        <v>67.009779555964727</v>
      </c>
      <c r="AA45" s="46">
        <f>+AA26-AA44</f>
        <v>820214813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512604954</v>
      </c>
      <c r="D47" s="18"/>
      <c r="E47" s="19">
        <v>165979023</v>
      </c>
      <c r="F47" s="20">
        <v>165979023</v>
      </c>
      <c r="G47" s="20"/>
      <c r="H47" s="20"/>
      <c r="I47" s="20">
        <v>-2099373</v>
      </c>
      <c r="J47" s="20">
        <v>-2099373</v>
      </c>
      <c r="K47" s="20">
        <v>115372498</v>
      </c>
      <c r="L47" s="20"/>
      <c r="M47" s="20"/>
      <c r="N47" s="20">
        <v>115372498</v>
      </c>
      <c r="O47" s="20"/>
      <c r="P47" s="20"/>
      <c r="Q47" s="20"/>
      <c r="R47" s="20"/>
      <c r="S47" s="20"/>
      <c r="T47" s="20"/>
      <c r="U47" s="20"/>
      <c r="V47" s="20"/>
      <c r="W47" s="20">
        <v>113273125</v>
      </c>
      <c r="X47" s="20">
        <v>82989510</v>
      </c>
      <c r="Y47" s="20">
        <v>30283615</v>
      </c>
      <c r="Z47" s="47">
        <v>36.490895054085755</v>
      </c>
      <c r="AA47" s="22">
        <v>165979023</v>
      </c>
    </row>
    <row r="48" spans="1:27" x14ac:dyDescent="0.25">
      <c r="A48" s="23" t="s">
        <v>73</v>
      </c>
      <c r="B48" s="17" t="s">
        <v>32</v>
      </c>
      <c r="C48" s="18">
        <v>-87047172</v>
      </c>
      <c r="D48" s="18"/>
      <c r="E48" s="19"/>
      <c r="F48" s="20"/>
      <c r="G48" s="20"/>
      <c r="H48" s="20"/>
      <c r="I48" s="20">
        <v>-49060296</v>
      </c>
      <c r="J48" s="20">
        <v>-49060296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-49060296</v>
      </c>
      <c r="X48" s="20"/>
      <c r="Y48" s="20">
        <v>-49060296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425557782</v>
      </c>
      <c r="D50" s="50">
        <f t="shared" ref="D50:Y50" si="7">SUM(D47:D49)</f>
        <v>0</v>
      </c>
      <c r="E50" s="51">
        <f t="shared" si="7"/>
        <v>165979023</v>
      </c>
      <c r="F50" s="52">
        <f t="shared" si="7"/>
        <v>165979023</v>
      </c>
      <c r="G50" s="52">
        <f t="shared" si="7"/>
        <v>0</v>
      </c>
      <c r="H50" s="52">
        <f t="shared" si="7"/>
        <v>0</v>
      </c>
      <c r="I50" s="52">
        <f t="shared" si="7"/>
        <v>-51159669</v>
      </c>
      <c r="J50" s="52">
        <f t="shared" si="7"/>
        <v>-51159669</v>
      </c>
      <c r="K50" s="52">
        <f t="shared" si="7"/>
        <v>115372498</v>
      </c>
      <c r="L50" s="52">
        <f t="shared" si="7"/>
        <v>0</v>
      </c>
      <c r="M50" s="52">
        <f t="shared" si="7"/>
        <v>0</v>
      </c>
      <c r="N50" s="52">
        <f t="shared" si="7"/>
        <v>115372498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64212829</v>
      </c>
      <c r="X50" s="52">
        <f t="shared" si="7"/>
        <v>82989510</v>
      </c>
      <c r="Y50" s="52">
        <f t="shared" si="7"/>
        <v>-18776681</v>
      </c>
      <c r="Z50" s="53">
        <f>+IF(X50&lt;&gt;0,+(Y50/X50)*100,0)</f>
        <v>-22.625366748158893</v>
      </c>
      <c r="AA50" s="54">
        <f>SUM(AA47:AA49)</f>
        <v>165979023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-153761592</v>
      </c>
      <c r="D6" s="18"/>
      <c r="E6" s="19"/>
      <c r="F6" s="20"/>
      <c r="G6" s="20">
        <v>10001874</v>
      </c>
      <c r="H6" s="20">
        <v>-28553556</v>
      </c>
      <c r="I6" s="20">
        <v>-24163105</v>
      </c>
      <c r="J6" s="20">
        <v>-42714787</v>
      </c>
      <c r="K6" s="20">
        <v>-13137869</v>
      </c>
      <c r="L6" s="20">
        <v>-15192034</v>
      </c>
      <c r="M6" s="20">
        <v>-12213059</v>
      </c>
      <c r="N6" s="20">
        <v>-40542962</v>
      </c>
      <c r="O6" s="20"/>
      <c r="P6" s="20"/>
      <c r="Q6" s="20"/>
      <c r="R6" s="20"/>
      <c r="S6" s="20"/>
      <c r="T6" s="20"/>
      <c r="U6" s="20"/>
      <c r="V6" s="20"/>
      <c r="W6" s="20">
        <v>-83257749</v>
      </c>
      <c r="X6" s="20"/>
      <c r="Y6" s="20">
        <v>-83257749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277440826</v>
      </c>
      <c r="D7" s="18"/>
      <c r="E7" s="19"/>
      <c r="F7" s="20"/>
      <c r="G7" s="20">
        <v>27829743</v>
      </c>
      <c r="H7" s="20">
        <v>31661924</v>
      </c>
      <c r="I7" s="20">
        <v>30127611</v>
      </c>
      <c r="J7" s="20">
        <v>89619278</v>
      </c>
      <c r="K7" s="20">
        <v>24924466</v>
      </c>
      <c r="L7" s="20">
        <v>24993093</v>
      </c>
      <c r="M7" s="20">
        <v>25001620</v>
      </c>
      <c r="N7" s="20">
        <v>74919179</v>
      </c>
      <c r="O7" s="20"/>
      <c r="P7" s="20"/>
      <c r="Q7" s="20"/>
      <c r="R7" s="20"/>
      <c r="S7" s="20"/>
      <c r="T7" s="20"/>
      <c r="U7" s="20"/>
      <c r="V7" s="20"/>
      <c r="W7" s="20">
        <v>164538457</v>
      </c>
      <c r="X7" s="20"/>
      <c r="Y7" s="20">
        <v>164538457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-9628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-3912243</v>
      </c>
      <c r="D10" s="18"/>
      <c r="E10" s="19"/>
      <c r="F10" s="20"/>
      <c r="G10" s="20">
        <v>-351402</v>
      </c>
      <c r="H10" s="20">
        <v>-181265</v>
      </c>
      <c r="I10" s="20">
        <v>-108678</v>
      </c>
      <c r="J10" s="20">
        <v>-641345</v>
      </c>
      <c r="K10" s="20">
        <v>-56078</v>
      </c>
      <c r="L10" s="20">
        <v>-68824</v>
      </c>
      <c r="M10" s="20">
        <v>-42197</v>
      </c>
      <c r="N10" s="20">
        <v>-167099</v>
      </c>
      <c r="O10" s="20"/>
      <c r="P10" s="20"/>
      <c r="Q10" s="20"/>
      <c r="R10" s="20"/>
      <c r="S10" s="20"/>
      <c r="T10" s="20"/>
      <c r="U10" s="20"/>
      <c r="V10" s="20"/>
      <c r="W10" s="20">
        <v>-808444</v>
      </c>
      <c r="X10" s="20"/>
      <c r="Y10" s="20">
        <v>-808444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119757363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37480215</v>
      </c>
      <c r="H13" s="31">
        <f t="shared" si="0"/>
        <v>2927103</v>
      </c>
      <c r="I13" s="31">
        <f t="shared" si="0"/>
        <v>5855828</v>
      </c>
      <c r="J13" s="31">
        <f t="shared" si="0"/>
        <v>46263146</v>
      </c>
      <c r="K13" s="31">
        <f t="shared" si="0"/>
        <v>11730519</v>
      </c>
      <c r="L13" s="31">
        <f t="shared" si="0"/>
        <v>9732235</v>
      </c>
      <c r="M13" s="31">
        <f t="shared" si="0"/>
        <v>12746364</v>
      </c>
      <c r="N13" s="31">
        <f t="shared" si="0"/>
        <v>34209118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80472264</v>
      </c>
      <c r="X13" s="31">
        <f t="shared" si="0"/>
        <v>0</v>
      </c>
      <c r="Y13" s="31">
        <f t="shared" si="0"/>
        <v>80472264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-112904500</v>
      </c>
      <c r="F17" s="20">
        <v>-112904500</v>
      </c>
      <c r="G17" s="24">
        <v>-1271829</v>
      </c>
      <c r="H17" s="24"/>
      <c r="I17" s="24"/>
      <c r="J17" s="20">
        <v>-1271829</v>
      </c>
      <c r="K17" s="24">
        <v>190331</v>
      </c>
      <c r="L17" s="24">
        <v>84256</v>
      </c>
      <c r="M17" s="20">
        <v>419284</v>
      </c>
      <c r="N17" s="24">
        <v>693871</v>
      </c>
      <c r="O17" s="24"/>
      <c r="P17" s="24"/>
      <c r="Q17" s="20"/>
      <c r="R17" s="24"/>
      <c r="S17" s="24"/>
      <c r="T17" s="20"/>
      <c r="U17" s="24"/>
      <c r="V17" s="24"/>
      <c r="W17" s="24">
        <v>-577958</v>
      </c>
      <c r="X17" s="20">
        <v>-56147000</v>
      </c>
      <c r="Y17" s="24">
        <v>55569042</v>
      </c>
      <c r="Z17" s="25">
        <v>-98.97063422800862</v>
      </c>
      <c r="AA17" s="26">
        <v>-112904500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-112904500</v>
      </c>
      <c r="F25" s="36">
        <f t="shared" si="1"/>
        <v>-112904500</v>
      </c>
      <c r="G25" s="36">
        <f t="shared" si="1"/>
        <v>-1271829</v>
      </c>
      <c r="H25" s="36">
        <f t="shared" si="1"/>
        <v>0</v>
      </c>
      <c r="I25" s="36">
        <f t="shared" si="1"/>
        <v>0</v>
      </c>
      <c r="J25" s="36">
        <f t="shared" si="1"/>
        <v>-1271829</v>
      </c>
      <c r="K25" s="36">
        <f t="shared" si="1"/>
        <v>190331</v>
      </c>
      <c r="L25" s="36">
        <f t="shared" si="1"/>
        <v>84256</v>
      </c>
      <c r="M25" s="36">
        <f t="shared" si="1"/>
        <v>419284</v>
      </c>
      <c r="N25" s="36">
        <f t="shared" si="1"/>
        <v>693871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-577958</v>
      </c>
      <c r="X25" s="36">
        <f t="shared" si="1"/>
        <v>-56147000</v>
      </c>
      <c r="Y25" s="36">
        <f t="shared" si="1"/>
        <v>55569042</v>
      </c>
      <c r="Z25" s="37">
        <f>+IF(X25&lt;&gt;0,+(Y25/X25)*100,0)</f>
        <v>-98.97063422800862</v>
      </c>
      <c r="AA25" s="38">
        <f>SUM(AA15:AA24)</f>
        <v>-112904500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119757363</v>
      </c>
      <c r="D26" s="29">
        <f>+D13+D25</f>
        <v>0</v>
      </c>
      <c r="E26" s="30">
        <f t="shared" si="2"/>
        <v>-112904500</v>
      </c>
      <c r="F26" s="31">
        <f t="shared" si="2"/>
        <v>-112904500</v>
      </c>
      <c r="G26" s="31">
        <f t="shared" si="2"/>
        <v>36208386</v>
      </c>
      <c r="H26" s="31">
        <f t="shared" si="2"/>
        <v>2927103</v>
      </c>
      <c r="I26" s="31">
        <f t="shared" si="2"/>
        <v>5855828</v>
      </c>
      <c r="J26" s="31">
        <f t="shared" si="2"/>
        <v>44991317</v>
      </c>
      <c r="K26" s="31">
        <f t="shared" si="2"/>
        <v>11920850</v>
      </c>
      <c r="L26" s="31">
        <f t="shared" si="2"/>
        <v>9816491</v>
      </c>
      <c r="M26" s="31">
        <f t="shared" si="2"/>
        <v>13165648</v>
      </c>
      <c r="N26" s="31">
        <f t="shared" si="2"/>
        <v>34902989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79894306</v>
      </c>
      <c r="X26" s="31">
        <f t="shared" si="2"/>
        <v>-56147000</v>
      </c>
      <c r="Y26" s="31">
        <f t="shared" si="2"/>
        <v>136041306</v>
      </c>
      <c r="Z26" s="32">
        <f>+IF(X26&lt;&gt;0,+(Y26/X26)*100,0)</f>
        <v>-242.29487951270769</v>
      </c>
      <c r="AA26" s="33">
        <f>+AA13+AA25</f>
        <v>-112904500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15896793</v>
      </c>
      <c r="D32" s="18"/>
      <c r="E32" s="19"/>
      <c r="F32" s="20"/>
      <c r="G32" s="20">
        <v>1272019</v>
      </c>
      <c r="H32" s="20">
        <v>1164160</v>
      </c>
      <c r="I32" s="20">
        <v>1097814</v>
      </c>
      <c r="J32" s="20">
        <v>3533993</v>
      </c>
      <c r="K32" s="20">
        <v>1478545</v>
      </c>
      <c r="L32" s="20">
        <v>1670604</v>
      </c>
      <c r="M32" s="20">
        <v>974613</v>
      </c>
      <c r="N32" s="20">
        <v>4123762</v>
      </c>
      <c r="O32" s="20"/>
      <c r="P32" s="20"/>
      <c r="Q32" s="20"/>
      <c r="R32" s="20"/>
      <c r="S32" s="20"/>
      <c r="T32" s="20"/>
      <c r="U32" s="20"/>
      <c r="V32" s="20"/>
      <c r="W32" s="20">
        <v>7657755</v>
      </c>
      <c r="X32" s="20"/>
      <c r="Y32" s="20">
        <v>7657755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-500020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-1702</v>
      </c>
      <c r="D35" s="18"/>
      <c r="E35" s="19"/>
      <c r="F35" s="20"/>
      <c r="G35" s="20"/>
      <c r="H35" s="20">
        <v>3</v>
      </c>
      <c r="I35" s="20">
        <v>1235</v>
      </c>
      <c r="J35" s="20">
        <v>1238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1238</v>
      </c>
      <c r="X35" s="20"/>
      <c r="Y35" s="20">
        <v>1238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15395071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1272019</v>
      </c>
      <c r="H37" s="31">
        <f t="shared" si="3"/>
        <v>1164163</v>
      </c>
      <c r="I37" s="31">
        <f t="shared" si="3"/>
        <v>1099049</v>
      </c>
      <c r="J37" s="31">
        <f t="shared" si="3"/>
        <v>3535231</v>
      </c>
      <c r="K37" s="31">
        <f t="shared" si="3"/>
        <v>1478545</v>
      </c>
      <c r="L37" s="31">
        <f t="shared" si="3"/>
        <v>1670604</v>
      </c>
      <c r="M37" s="31">
        <f t="shared" si="3"/>
        <v>974613</v>
      </c>
      <c r="N37" s="31">
        <f t="shared" si="3"/>
        <v>4123762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7658993</v>
      </c>
      <c r="X37" s="31">
        <f t="shared" si="3"/>
        <v>0</v>
      </c>
      <c r="Y37" s="31">
        <f t="shared" si="3"/>
        <v>7658993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15395071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1272019</v>
      </c>
      <c r="H44" s="31">
        <f t="shared" si="5"/>
        <v>1164163</v>
      </c>
      <c r="I44" s="31">
        <f t="shared" si="5"/>
        <v>1099049</v>
      </c>
      <c r="J44" s="31">
        <f t="shared" si="5"/>
        <v>3535231</v>
      </c>
      <c r="K44" s="31">
        <f t="shared" si="5"/>
        <v>1478545</v>
      </c>
      <c r="L44" s="31">
        <f t="shared" si="5"/>
        <v>1670604</v>
      </c>
      <c r="M44" s="31">
        <f t="shared" si="5"/>
        <v>974613</v>
      </c>
      <c r="N44" s="31">
        <f t="shared" si="5"/>
        <v>4123762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7658993</v>
      </c>
      <c r="X44" s="31">
        <f t="shared" si="5"/>
        <v>0</v>
      </c>
      <c r="Y44" s="31">
        <f t="shared" si="5"/>
        <v>7658993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104362292</v>
      </c>
      <c r="D45" s="42">
        <f t="shared" si="6"/>
        <v>0</v>
      </c>
      <c r="E45" s="43">
        <f t="shared" si="6"/>
        <v>-112904500</v>
      </c>
      <c r="F45" s="44">
        <f t="shared" si="6"/>
        <v>-112904500</v>
      </c>
      <c r="G45" s="44">
        <f t="shared" si="6"/>
        <v>34936367</v>
      </c>
      <c r="H45" s="44">
        <f t="shared" si="6"/>
        <v>1762940</v>
      </c>
      <c r="I45" s="44">
        <f t="shared" si="6"/>
        <v>4756779</v>
      </c>
      <c r="J45" s="44">
        <f t="shared" si="6"/>
        <v>41456086</v>
      </c>
      <c r="K45" s="44">
        <f t="shared" si="6"/>
        <v>10442305</v>
      </c>
      <c r="L45" s="44">
        <f t="shared" si="6"/>
        <v>8145887</v>
      </c>
      <c r="M45" s="44">
        <f t="shared" si="6"/>
        <v>12191035</v>
      </c>
      <c r="N45" s="44">
        <f t="shared" si="6"/>
        <v>30779227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72235313</v>
      </c>
      <c r="X45" s="44">
        <f t="shared" si="6"/>
        <v>-56147000</v>
      </c>
      <c r="Y45" s="44">
        <f t="shared" si="6"/>
        <v>128382313</v>
      </c>
      <c r="Z45" s="45">
        <f>+IF(X45&lt;&gt;0,+(Y45/X45)*100,0)</f>
        <v>-228.65391383333039</v>
      </c>
      <c r="AA45" s="46">
        <f>+AA26-AA44</f>
        <v>-112904500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-694820809</v>
      </c>
      <c r="D6" s="18"/>
      <c r="E6" s="19">
        <v>-376825951</v>
      </c>
      <c r="F6" s="20">
        <v>-380582307</v>
      </c>
      <c r="G6" s="20">
        <v>-725021840</v>
      </c>
      <c r="H6" s="20">
        <v>-17970444</v>
      </c>
      <c r="I6" s="20">
        <v>-31626349</v>
      </c>
      <c r="J6" s="20">
        <v>-774618633</v>
      </c>
      <c r="K6" s="20">
        <v>-25026588</v>
      </c>
      <c r="L6" s="20">
        <v>-22014035</v>
      </c>
      <c r="M6" s="20">
        <v>-22961668</v>
      </c>
      <c r="N6" s="20">
        <v>-70002291</v>
      </c>
      <c r="O6" s="20"/>
      <c r="P6" s="20"/>
      <c r="Q6" s="20"/>
      <c r="R6" s="20"/>
      <c r="S6" s="20"/>
      <c r="T6" s="20"/>
      <c r="U6" s="20"/>
      <c r="V6" s="20"/>
      <c r="W6" s="20">
        <v>-844620924</v>
      </c>
      <c r="X6" s="20">
        <v>-375120776</v>
      </c>
      <c r="Y6" s="20">
        <v>-469500148</v>
      </c>
      <c r="Z6" s="21">
        <v>125.15972935607277</v>
      </c>
      <c r="AA6" s="22">
        <v>-380582307</v>
      </c>
    </row>
    <row r="7" spans="1:27" x14ac:dyDescent="0.25">
      <c r="A7" s="23" t="s">
        <v>35</v>
      </c>
      <c r="B7" s="17" t="s">
        <v>32</v>
      </c>
      <c r="C7" s="18">
        <v>452113580</v>
      </c>
      <c r="D7" s="18"/>
      <c r="E7" s="19">
        <v>251139112</v>
      </c>
      <c r="F7" s="20">
        <v>251139112</v>
      </c>
      <c r="G7" s="20">
        <v>471765449</v>
      </c>
      <c r="H7" s="20">
        <v>19149210</v>
      </c>
      <c r="I7" s="20">
        <v>14520044</v>
      </c>
      <c r="J7" s="20">
        <v>505434703</v>
      </c>
      <c r="K7" s="20">
        <v>12950822</v>
      </c>
      <c r="L7" s="20">
        <v>11239393</v>
      </c>
      <c r="M7" s="20">
        <v>22574452</v>
      </c>
      <c r="N7" s="20">
        <v>46764667</v>
      </c>
      <c r="O7" s="20"/>
      <c r="P7" s="20"/>
      <c r="Q7" s="20"/>
      <c r="R7" s="20"/>
      <c r="S7" s="20"/>
      <c r="T7" s="20"/>
      <c r="U7" s="20"/>
      <c r="V7" s="20"/>
      <c r="W7" s="20">
        <v>552199370</v>
      </c>
      <c r="X7" s="20">
        <v>235679646</v>
      </c>
      <c r="Y7" s="20">
        <v>316519724</v>
      </c>
      <c r="Z7" s="21">
        <v>134.30083139211774</v>
      </c>
      <c r="AA7" s="22">
        <v>251139112</v>
      </c>
    </row>
    <row r="8" spans="1:27" x14ac:dyDescent="0.25">
      <c r="A8" s="23" t="s">
        <v>36</v>
      </c>
      <c r="B8" s="17" t="s">
        <v>32</v>
      </c>
      <c r="C8" s="18">
        <v>-1848199</v>
      </c>
      <c r="D8" s="18"/>
      <c r="E8" s="19">
        <v>-1018123</v>
      </c>
      <c r="F8" s="20">
        <v>-1018123</v>
      </c>
      <c r="G8" s="20">
        <v>-1086288</v>
      </c>
      <c r="H8" s="20">
        <v>-363067</v>
      </c>
      <c r="I8" s="20">
        <v>143438</v>
      </c>
      <c r="J8" s="20">
        <v>-1305917</v>
      </c>
      <c r="K8" s="20">
        <v>140254</v>
      </c>
      <c r="L8" s="20">
        <v>-1435096</v>
      </c>
      <c r="M8" s="20">
        <v>-147541</v>
      </c>
      <c r="N8" s="20">
        <v>-1442383</v>
      </c>
      <c r="O8" s="20"/>
      <c r="P8" s="20"/>
      <c r="Q8" s="20"/>
      <c r="R8" s="20"/>
      <c r="S8" s="20"/>
      <c r="T8" s="20"/>
      <c r="U8" s="20"/>
      <c r="V8" s="20"/>
      <c r="W8" s="20">
        <v>-2748300</v>
      </c>
      <c r="X8" s="20">
        <v>-2097118</v>
      </c>
      <c r="Y8" s="20">
        <v>-651182</v>
      </c>
      <c r="Z8" s="21">
        <v>31.051280853056433</v>
      </c>
      <c r="AA8" s="22">
        <v>-1018123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-7784982</v>
      </c>
      <c r="D10" s="18"/>
      <c r="E10" s="19">
        <v>-8423605</v>
      </c>
      <c r="F10" s="20">
        <v>-8423605</v>
      </c>
      <c r="G10" s="20">
        <v>-7883245</v>
      </c>
      <c r="H10" s="20">
        <v>-253610</v>
      </c>
      <c r="I10" s="20">
        <v>-239894</v>
      </c>
      <c r="J10" s="20">
        <v>-8376749</v>
      </c>
      <c r="K10" s="20">
        <v>-270852</v>
      </c>
      <c r="L10" s="20">
        <v>-552421</v>
      </c>
      <c r="M10" s="20">
        <v>-96413</v>
      </c>
      <c r="N10" s="20">
        <v>-919686</v>
      </c>
      <c r="O10" s="20"/>
      <c r="P10" s="20"/>
      <c r="Q10" s="20"/>
      <c r="R10" s="20"/>
      <c r="S10" s="20"/>
      <c r="T10" s="20"/>
      <c r="U10" s="20"/>
      <c r="V10" s="20"/>
      <c r="W10" s="20">
        <v>-9296435</v>
      </c>
      <c r="X10" s="20">
        <v>-7365028</v>
      </c>
      <c r="Y10" s="20">
        <v>-1931407</v>
      </c>
      <c r="Z10" s="21">
        <v>26.22402793309136</v>
      </c>
      <c r="AA10" s="22">
        <v>-8423605</v>
      </c>
    </row>
    <row r="11" spans="1:27" x14ac:dyDescent="0.25">
      <c r="A11" s="23" t="s">
        <v>39</v>
      </c>
      <c r="B11" s="17" t="s">
        <v>32</v>
      </c>
      <c r="C11" s="18">
        <v>119944365</v>
      </c>
      <c r="D11" s="18"/>
      <c r="E11" s="19">
        <v>82265522</v>
      </c>
      <c r="F11" s="20">
        <v>82265522</v>
      </c>
      <c r="G11" s="24">
        <v>119986970</v>
      </c>
      <c r="H11" s="24">
        <v>4556904</v>
      </c>
      <c r="I11" s="24">
        <v>4125921</v>
      </c>
      <c r="J11" s="20">
        <v>128669795</v>
      </c>
      <c r="K11" s="24">
        <v>3264212</v>
      </c>
      <c r="L11" s="24">
        <v>2871396</v>
      </c>
      <c r="M11" s="20">
        <v>2994943</v>
      </c>
      <c r="N11" s="24">
        <v>9130551</v>
      </c>
      <c r="O11" s="24"/>
      <c r="P11" s="24"/>
      <c r="Q11" s="20"/>
      <c r="R11" s="24"/>
      <c r="S11" s="24"/>
      <c r="T11" s="20"/>
      <c r="U11" s="24"/>
      <c r="V11" s="24"/>
      <c r="W11" s="24">
        <v>137800346</v>
      </c>
      <c r="X11" s="20">
        <v>82265522</v>
      </c>
      <c r="Y11" s="24">
        <v>55534824</v>
      </c>
      <c r="Z11" s="25">
        <v>67.506803153816975</v>
      </c>
      <c r="AA11" s="26">
        <v>82265522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-132396045</v>
      </c>
      <c r="D13" s="29">
        <f>SUM(D6:D12)</f>
        <v>0</v>
      </c>
      <c r="E13" s="30">
        <f t="shared" si="0"/>
        <v>-52863045</v>
      </c>
      <c r="F13" s="31">
        <f t="shared" si="0"/>
        <v>-56619401</v>
      </c>
      <c r="G13" s="31">
        <f t="shared" si="0"/>
        <v>-142238954</v>
      </c>
      <c r="H13" s="31">
        <f t="shared" si="0"/>
        <v>5118993</v>
      </c>
      <c r="I13" s="31">
        <f t="shared" si="0"/>
        <v>-13076840</v>
      </c>
      <c r="J13" s="31">
        <f t="shared" si="0"/>
        <v>-150196801</v>
      </c>
      <c r="K13" s="31">
        <f t="shared" si="0"/>
        <v>-8942152</v>
      </c>
      <c r="L13" s="31">
        <f t="shared" si="0"/>
        <v>-9890763</v>
      </c>
      <c r="M13" s="31">
        <f t="shared" si="0"/>
        <v>2363773</v>
      </c>
      <c r="N13" s="31">
        <f t="shared" si="0"/>
        <v>-16469142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-166665943</v>
      </c>
      <c r="X13" s="31">
        <f t="shared" si="0"/>
        <v>-66637754</v>
      </c>
      <c r="Y13" s="31">
        <f t="shared" si="0"/>
        <v>-100028189</v>
      </c>
      <c r="Z13" s="32">
        <f>+IF(X13&lt;&gt;0,+(Y13/X13)*100,0)</f>
        <v>150.10738357118097</v>
      </c>
      <c r="AA13" s="33">
        <f>SUM(AA6:AA12)</f>
        <v>-56619401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37375034</v>
      </c>
      <c r="D17" s="18"/>
      <c r="E17" s="19">
        <v>54855872</v>
      </c>
      <c r="F17" s="20">
        <v>58612228</v>
      </c>
      <c r="G17" s="24">
        <v>37784790</v>
      </c>
      <c r="H17" s="24">
        <v>-409756</v>
      </c>
      <c r="I17" s="24">
        <v>-1431591</v>
      </c>
      <c r="J17" s="20">
        <v>35943443</v>
      </c>
      <c r="K17" s="24">
        <v>1643848</v>
      </c>
      <c r="L17" s="24">
        <v>159433</v>
      </c>
      <c r="M17" s="20">
        <v>966628</v>
      </c>
      <c r="N17" s="24">
        <v>2769909</v>
      </c>
      <c r="O17" s="24"/>
      <c r="P17" s="24"/>
      <c r="Q17" s="20"/>
      <c r="R17" s="24"/>
      <c r="S17" s="24"/>
      <c r="T17" s="20"/>
      <c r="U17" s="24"/>
      <c r="V17" s="24"/>
      <c r="W17" s="24">
        <v>38713352</v>
      </c>
      <c r="X17" s="20">
        <v>43620187</v>
      </c>
      <c r="Y17" s="24">
        <v>-4906835</v>
      </c>
      <c r="Z17" s="25">
        <v>-11.249000376820943</v>
      </c>
      <c r="AA17" s="26">
        <v>58612228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37375034</v>
      </c>
      <c r="D25" s="29">
        <f t="shared" ref="D25:Y25" si="1">SUM(D15:D24)</f>
        <v>0</v>
      </c>
      <c r="E25" s="35">
        <f t="shared" si="1"/>
        <v>54855872</v>
      </c>
      <c r="F25" s="36">
        <f t="shared" si="1"/>
        <v>58612228</v>
      </c>
      <c r="G25" s="36">
        <f t="shared" si="1"/>
        <v>37784790</v>
      </c>
      <c r="H25" s="36">
        <f t="shared" si="1"/>
        <v>-409756</v>
      </c>
      <c r="I25" s="36">
        <f t="shared" si="1"/>
        <v>-1431591</v>
      </c>
      <c r="J25" s="36">
        <f t="shared" si="1"/>
        <v>35943443</v>
      </c>
      <c r="K25" s="36">
        <f t="shared" si="1"/>
        <v>1643848</v>
      </c>
      <c r="L25" s="36">
        <f t="shared" si="1"/>
        <v>159433</v>
      </c>
      <c r="M25" s="36">
        <f t="shared" si="1"/>
        <v>966628</v>
      </c>
      <c r="N25" s="36">
        <f t="shared" si="1"/>
        <v>2769909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38713352</v>
      </c>
      <c r="X25" s="36">
        <f t="shared" si="1"/>
        <v>43620187</v>
      </c>
      <c r="Y25" s="36">
        <f t="shared" si="1"/>
        <v>-4906835</v>
      </c>
      <c r="Z25" s="37">
        <f>+IF(X25&lt;&gt;0,+(Y25/X25)*100,0)</f>
        <v>-11.249000376820943</v>
      </c>
      <c r="AA25" s="38">
        <f>SUM(AA15:AA24)</f>
        <v>58612228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-95021011</v>
      </c>
      <c r="D26" s="29">
        <f>+D13+D25</f>
        <v>0</v>
      </c>
      <c r="E26" s="30">
        <f t="shared" si="2"/>
        <v>1992827</v>
      </c>
      <c r="F26" s="31">
        <f t="shared" si="2"/>
        <v>1992827</v>
      </c>
      <c r="G26" s="31">
        <f t="shared" si="2"/>
        <v>-104454164</v>
      </c>
      <c r="H26" s="31">
        <f t="shared" si="2"/>
        <v>4709237</v>
      </c>
      <c r="I26" s="31">
        <f t="shared" si="2"/>
        <v>-14508431</v>
      </c>
      <c r="J26" s="31">
        <f t="shared" si="2"/>
        <v>-114253358</v>
      </c>
      <c r="K26" s="31">
        <f t="shared" si="2"/>
        <v>-7298304</v>
      </c>
      <c r="L26" s="31">
        <f t="shared" si="2"/>
        <v>-9731330</v>
      </c>
      <c r="M26" s="31">
        <f t="shared" si="2"/>
        <v>3330401</v>
      </c>
      <c r="N26" s="31">
        <f t="shared" si="2"/>
        <v>-13699233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-127952591</v>
      </c>
      <c r="X26" s="31">
        <f t="shared" si="2"/>
        <v>-23017567</v>
      </c>
      <c r="Y26" s="31">
        <f t="shared" si="2"/>
        <v>-104935024</v>
      </c>
      <c r="Z26" s="32">
        <f>+IF(X26&lt;&gt;0,+(Y26/X26)*100,0)</f>
        <v>455.89103314003603</v>
      </c>
      <c r="AA26" s="33">
        <f>+AA13+AA25</f>
        <v>1992827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199424832</v>
      </c>
      <c r="D32" s="18"/>
      <c r="E32" s="19">
        <v>292130850</v>
      </c>
      <c r="F32" s="20">
        <v>292130850</v>
      </c>
      <c r="G32" s="20">
        <v>169816602</v>
      </c>
      <c r="H32" s="20">
        <v>27620631</v>
      </c>
      <c r="I32" s="20"/>
      <c r="J32" s="20">
        <v>197437233</v>
      </c>
      <c r="K32" s="20">
        <v>-953</v>
      </c>
      <c r="L32" s="20">
        <v>-266171</v>
      </c>
      <c r="M32" s="20"/>
      <c r="N32" s="20">
        <v>-267124</v>
      </c>
      <c r="O32" s="20"/>
      <c r="P32" s="20"/>
      <c r="Q32" s="20"/>
      <c r="R32" s="20"/>
      <c r="S32" s="20"/>
      <c r="T32" s="20"/>
      <c r="U32" s="20"/>
      <c r="V32" s="20"/>
      <c r="W32" s="20">
        <v>197170109</v>
      </c>
      <c r="X32" s="20">
        <v>285417222</v>
      </c>
      <c r="Y32" s="20">
        <v>-88247113</v>
      </c>
      <c r="Z32" s="21">
        <v>-30.918636367359781</v>
      </c>
      <c r="AA32" s="22">
        <v>292130850</v>
      </c>
    </row>
    <row r="33" spans="1:27" x14ac:dyDescent="0.25">
      <c r="A33" s="23" t="s">
        <v>60</v>
      </c>
      <c r="B33" s="17" t="s">
        <v>32</v>
      </c>
      <c r="C33" s="18">
        <v>181203</v>
      </c>
      <c r="D33" s="18"/>
      <c r="E33" s="19">
        <v>324203</v>
      </c>
      <c r="F33" s="20">
        <v>324203</v>
      </c>
      <c r="G33" s="20">
        <v>324203</v>
      </c>
      <c r="H33" s="20">
        <v>1156130</v>
      </c>
      <c r="I33" s="20">
        <v>194870</v>
      </c>
      <c r="J33" s="20">
        <v>1675203</v>
      </c>
      <c r="K33" s="20"/>
      <c r="L33" s="20">
        <v>576522</v>
      </c>
      <c r="M33" s="20"/>
      <c r="N33" s="20">
        <v>576522</v>
      </c>
      <c r="O33" s="20"/>
      <c r="P33" s="20"/>
      <c r="Q33" s="20"/>
      <c r="R33" s="20"/>
      <c r="S33" s="20"/>
      <c r="T33" s="20"/>
      <c r="U33" s="20"/>
      <c r="V33" s="20"/>
      <c r="W33" s="20">
        <v>2251725</v>
      </c>
      <c r="X33" s="20">
        <v>324203</v>
      </c>
      <c r="Y33" s="20">
        <v>1927522</v>
      </c>
      <c r="Z33" s="21">
        <v>594.5416914710845</v>
      </c>
      <c r="AA33" s="22">
        <v>324203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208936</v>
      </c>
      <c r="H34" s="20">
        <v>-208936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-3773316</v>
      </c>
      <c r="D35" s="18"/>
      <c r="E35" s="19">
        <v>669344</v>
      </c>
      <c r="F35" s="20">
        <v>669344</v>
      </c>
      <c r="G35" s="20">
        <v>-3754215</v>
      </c>
      <c r="H35" s="20"/>
      <c r="I35" s="20"/>
      <c r="J35" s="20">
        <v>-3754215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-3754215</v>
      </c>
      <c r="X35" s="20">
        <v>669344</v>
      </c>
      <c r="Y35" s="20">
        <v>-4423559</v>
      </c>
      <c r="Z35" s="21">
        <v>-660.87975689630446</v>
      </c>
      <c r="AA35" s="22">
        <v>669344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195832719</v>
      </c>
      <c r="D37" s="29">
        <f t="shared" ref="D37:Y37" si="3">SUM(D29:D36)</f>
        <v>0</v>
      </c>
      <c r="E37" s="30">
        <f t="shared" si="3"/>
        <v>293124397</v>
      </c>
      <c r="F37" s="31">
        <f t="shared" si="3"/>
        <v>293124397</v>
      </c>
      <c r="G37" s="31">
        <f t="shared" si="3"/>
        <v>166595526</v>
      </c>
      <c r="H37" s="31">
        <f t="shared" si="3"/>
        <v>28567825</v>
      </c>
      <c r="I37" s="31">
        <f t="shared" si="3"/>
        <v>194870</v>
      </c>
      <c r="J37" s="31">
        <f t="shared" si="3"/>
        <v>195358221</v>
      </c>
      <c r="K37" s="31">
        <f t="shared" si="3"/>
        <v>-953</v>
      </c>
      <c r="L37" s="31">
        <f t="shared" si="3"/>
        <v>310351</v>
      </c>
      <c r="M37" s="31">
        <f t="shared" si="3"/>
        <v>0</v>
      </c>
      <c r="N37" s="31">
        <f t="shared" si="3"/>
        <v>309398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195667619</v>
      </c>
      <c r="X37" s="31">
        <f t="shared" si="3"/>
        <v>286410769</v>
      </c>
      <c r="Y37" s="31">
        <f t="shared" si="3"/>
        <v>-90743150</v>
      </c>
      <c r="Z37" s="32">
        <f>+IF(X37&lt;&gt;0,+(Y37/X37)*100,0)</f>
        <v>-31.682869438474221</v>
      </c>
      <c r="AA37" s="33">
        <f>SUM(AA29:AA36)</f>
        <v>293124397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1424400</v>
      </c>
      <c r="F42" s="20">
        <v>1424400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712200</v>
      </c>
      <c r="Y42" s="20">
        <v>-712200</v>
      </c>
      <c r="Z42" s="21">
        <v>-100</v>
      </c>
      <c r="AA42" s="22">
        <v>1424400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1424400</v>
      </c>
      <c r="F43" s="36">
        <f t="shared" si="4"/>
        <v>1424400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712200</v>
      </c>
      <c r="Y43" s="36">
        <f t="shared" si="4"/>
        <v>-712200</v>
      </c>
      <c r="Z43" s="37">
        <f>+IF(X43&lt;&gt;0,+(Y43/X43)*100,0)</f>
        <v>-100</v>
      </c>
      <c r="AA43" s="38">
        <f>SUM(AA39:AA42)</f>
        <v>1424400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195832719</v>
      </c>
      <c r="D44" s="29">
        <f>+D37+D43</f>
        <v>0</v>
      </c>
      <c r="E44" s="30">
        <f t="shared" si="5"/>
        <v>294548797</v>
      </c>
      <c r="F44" s="31">
        <f t="shared" si="5"/>
        <v>294548797</v>
      </c>
      <c r="G44" s="31">
        <f t="shared" si="5"/>
        <v>166595526</v>
      </c>
      <c r="H44" s="31">
        <f t="shared" si="5"/>
        <v>28567825</v>
      </c>
      <c r="I44" s="31">
        <f t="shared" si="5"/>
        <v>194870</v>
      </c>
      <c r="J44" s="31">
        <f t="shared" si="5"/>
        <v>195358221</v>
      </c>
      <c r="K44" s="31">
        <f t="shared" si="5"/>
        <v>-953</v>
      </c>
      <c r="L44" s="31">
        <f t="shared" si="5"/>
        <v>310351</v>
      </c>
      <c r="M44" s="31">
        <f t="shared" si="5"/>
        <v>0</v>
      </c>
      <c r="N44" s="31">
        <f t="shared" si="5"/>
        <v>309398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195667619</v>
      </c>
      <c r="X44" s="31">
        <f t="shared" si="5"/>
        <v>287122969</v>
      </c>
      <c r="Y44" s="31">
        <f t="shared" si="5"/>
        <v>-91455350</v>
      </c>
      <c r="Z44" s="32">
        <f>+IF(X44&lt;&gt;0,+(Y44/X44)*100,0)</f>
        <v>-31.852328052514672</v>
      </c>
      <c r="AA44" s="33">
        <f>+AA37+AA43</f>
        <v>294548797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-290853730</v>
      </c>
      <c r="D45" s="42">
        <f t="shared" si="6"/>
        <v>0</v>
      </c>
      <c r="E45" s="43">
        <f t="shared" si="6"/>
        <v>-292555970</v>
      </c>
      <c r="F45" s="44">
        <f t="shared" si="6"/>
        <v>-292555970</v>
      </c>
      <c r="G45" s="44">
        <f t="shared" si="6"/>
        <v>-271049690</v>
      </c>
      <c r="H45" s="44">
        <f t="shared" si="6"/>
        <v>-23858588</v>
      </c>
      <c r="I45" s="44">
        <f t="shared" si="6"/>
        <v>-14703301</v>
      </c>
      <c r="J45" s="44">
        <f t="shared" si="6"/>
        <v>-309611579</v>
      </c>
      <c r="K45" s="44">
        <f t="shared" si="6"/>
        <v>-7297351</v>
      </c>
      <c r="L45" s="44">
        <f t="shared" si="6"/>
        <v>-10041681</v>
      </c>
      <c r="M45" s="44">
        <f t="shared" si="6"/>
        <v>3330401</v>
      </c>
      <c r="N45" s="44">
        <f t="shared" si="6"/>
        <v>-14008631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-323620210</v>
      </c>
      <c r="X45" s="44">
        <f t="shared" si="6"/>
        <v>-310140536</v>
      </c>
      <c r="Y45" s="44">
        <f t="shared" si="6"/>
        <v>-13479674</v>
      </c>
      <c r="Z45" s="45">
        <f>+IF(X45&lt;&gt;0,+(Y45/X45)*100,0)</f>
        <v>4.3463115701844277</v>
      </c>
      <c r="AA45" s="46">
        <f>+AA26-AA44</f>
        <v>-292555970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121912123</v>
      </c>
      <c r="D47" s="18"/>
      <c r="E47" s="19">
        <v>113451764</v>
      </c>
      <c r="F47" s="20">
        <v>113451764</v>
      </c>
      <c r="G47" s="20">
        <v>128233815</v>
      </c>
      <c r="H47" s="20">
        <v>-19245345</v>
      </c>
      <c r="I47" s="20"/>
      <c r="J47" s="20">
        <v>108988470</v>
      </c>
      <c r="K47" s="20"/>
      <c r="L47" s="20">
        <v>-6395018</v>
      </c>
      <c r="M47" s="20"/>
      <c r="N47" s="20">
        <v>-6395018</v>
      </c>
      <c r="O47" s="20"/>
      <c r="P47" s="20"/>
      <c r="Q47" s="20"/>
      <c r="R47" s="20"/>
      <c r="S47" s="20"/>
      <c r="T47" s="20"/>
      <c r="U47" s="20"/>
      <c r="V47" s="20"/>
      <c r="W47" s="20">
        <v>102593452</v>
      </c>
      <c r="X47" s="20">
        <v>113451764</v>
      </c>
      <c r="Y47" s="20">
        <v>-10858312</v>
      </c>
      <c r="Z47" s="47">
        <v>-9.5708622036057545</v>
      </c>
      <c r="AA47" s="22">
        <v>113451764</v>
      </c>
    </row>
    <row r="48" spans="1:27" x14ac:dyDescent="0.25">
      <c r="A48" s="23" t="s">
        <v>73</v>
      </c>
      <c r="B48" s="17" t="s">
        <v>32</v>
      </c>
      <c r="C48" s="18">
        <v>-27068840</v>
      </c>
      <c r="D48" s="18"/>
      <c r="E48" s="19">
        <v>-30386553</v>
      </c>
      <c r="F48" s="20">
        <v>-30386553</v>
      </c>
      <c r="G48" s="20">
        <v>-27068839</v>
      </c>
      <c r="H48" s="20"/>
      <c r="I48" s="20"/>
      <c r="J48" s="20">
        <v>-27068839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-27068839</v>
      </c>
      <c r="X48" s="20">
        <v>-30386553</v>
      </c>
      <c r="Y48" s="20">
        <v>3317714</v>
      </c>
      <c r="Z48" s="47">
        <v>-10.91836247434844</v>
      </c>
      <c r="AA48" s="22">
        <v>-30386553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94843283</v>
      </c>
      <c r="D50" s="50">
        <f t="shared" ref="D50:Y50" si="7">SUM(D47:D49)</f>
        <v>0</v>
      </c>
      <c r="E50" s="51">
        <f t="shared" si="7"/>
        <v>83065211</v>
      </c>
      <c r="F50" s="52">
        <f t="shared" si="7"/>
        <v>83065211</v>
      </c>
      <c r="G50" s="52">
        <f t="shared" si="7"/>
        <v>101164976</v>
      </c>
      <c r="H50" s="52">
        <f t="shared" si="7"/>
        <v>-19245345</v>
      </c>
      <c r="I50" s="52">
        <f t="shared" si="7"/>
        <v>0</v>
      </c>
      <c r="J50" s="52">
        <f t="shared" si="7"/>
        <v>81919631</v>
      </c>
      <c r="K50" s="52">
        <f t="shared" si="7"/>
        <v>0</v>
      </c>
      <c r="L50" s="52">
        <f t="shared" si="7"/>
        <v>-6395018</v>
      </c>
      <c r="M50" s="52">
        <f t="shared" si="7"/>
        <v>0</v>
      </c>
      <c r="N50" s="52">
        <f t="shared" si="7"/>
        <v>-6395018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75524613</v>
      </c>
      <c r="X50" s="52">
        <f t="shared" si="7"/>
        <v>83065211</v>
      </c>
      <c r="Y50" s="52">
        <f t="shared" si="7"/>
        <v>-7540598</v>
      </c>
      <c r="Z50" s="53">
        <f>+IF(X50&lt;&gt;0,+(Y50/X50)*100,0)</f>
        <v>-9.0779255349149715</v>
      </c>
      <c r="AA50" s="54">
        <f>SUM(AA47:AA49)</f>
        <v>83065211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116747260</v>
      </c>
      <c r="D6" s="18"/>
      <c r="E6" s="19">
        <v>97686595</v>
      </c>
      <c r="F6" s="20">
        <v>68439138</v>
      </c>
      <c r="G6" s="20">
        <v>7837763</v>
      </c>
      <c r="H6" s="20">
        <v>-5830885</v>
      </c>
      <c r="I6" s="20">
        <v>-3667715</v>
      </c>
      <c r="J6" s="20">
        <v>-1660837</v>
      </c>
      <c r="K6" s="20">
        <v>9048210</v>
      </c>
      <c r="L6" s="20">
        <v>8157465</v>
      </c>
      <c r="M6" s="20">
        <v>2516717</v>
      </c>
      <c r="N6" s="20">
        <v>19722392</v>
      </c>
      <c r="O6" s="20"/>
      <c r="P6" s="20"/>
      <c r="Q6" s="20"/>
      <c r="R6" s="20"/>
      <c r="S6" s="20"/>
      <c r="T6" s="20"/>
      <c r="U6" s="20"/>
      <c r="V6" s="20"/>
      <c r="W6" s="20">
        <v>18061555</v>
      </c>
      <c r="X6" s="20">
        <v>40015738</v>
      </c>
      <c r="Y6" s="20">
        <v>-21954183</v>
      </c>
      <c r="Z6" s="21">
        <v>-54.863871309833144</v>
      </c>
      <c r="AA6" s="22">
        <v>68439138</v>
      </c>
    </row>
    <row r="7" spans="1:27" x14ac:dyDescent="0.25">
      <c r="A7" s="23" t="s">
        <v>35</v>
      </c>
      <c r="B7" s="17" t="s">
        <v>32</v>
      </c>
      <c r="C7" s="18">
        <v>33940680</v>
      </c>
      <c r="D7" s="18"/>
      <c r="E7" s="19">
        <v>-2013508</v>
      </c>
      <c r="F7" s="20">
        <v>-2013508</v>
      </c>
      <c r="G7" s="20">
        <v>2902379</v>
      </c>
      <c r="H7" s="20">
        <v>9916143</v>
      </c>
      <c r="I7" s="20">
        <v>115176203</v>
      </c>
      <c r="J7" s="20">
        <v>127994725</v>
      </c>
      <c r="K7" s="20">
        <v>-1851225</v>
      </c>
      <c r="L7" s="20">
        <v>3122183</v>
      </c>
      <c r="M7" s="20">
        <v>31186</v>
      </c>
      <c r="N7" s="20">
        <v>1302144</v>
      </c>
      <c r="O7" s="20"/>
      <c r="P7" s="20"/>
      <c r="Q7" s="20"/>
      <c r="R7" s="20"/>
      <c r="S7" s="20"/>
      <c r="T7" s="20"/>
      <c r="U7" s="20"/>
      <c r="V7" s="20"/>
      <c r="W7" s="20">
        <v>129296869</v>
      </c>
      <c r="X7" s="20">
        <v>7007161</v>
      </c>
      <c r="Y7" s="20">
        <v>122289708</v>
      </c>
      <c r="Z7" s="21">
        <v>1745.2104782521765</v>
      </c>
      <c r="AA7" s="22">
        <v>-2013508</v>
      </c>
    </row>
    <row r="8" spans="1:27" x14ac:dyDescent="0.25">
      <c r="A8" s="23" t="s">
        <v>36</v>
      </c>
      <c r="B8" s="17" t="s">
        <v>32</v>
      </c>
      <c r="C8" s="18">
        <v>1642137</v>
      </c>
      <c r="D8" s="18"/>
      <c r="E8" s="19">
        <v>1644171</v>
      </c>
      <c r="F8" s="20">
        <v>1644171</v>
      </c>
      <c r="G8" s="20">
        <v>1644171</v>
      </c>
      <c r="H8" s="20">
        <v>-287495</v>
      </c>
      <c r="I8" s="20"/>
      <c r="J8" s="20">
        <v>1356676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1356676</v>
      </c>
      <c r="X8" s="20">
        <v>822084</v>
      </c>
      <c r="Y8" s="20">
        <v>534592</v>
      </c>
      <c r="Z8" s="21">
        <v>65.028877827569929</v>
      </c>
      <c r="AA8" s="22">
        <v>1644171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-545246</v>
      </c>
      <c r="D10" s="18"/>
      <c r="E10" s="19"/>
      <c r="F10" s="20"/>
      <c r="G10" s="20">
        <v>111291</v>
      </c>
      <c r="H10" s="20">
        <v>185894</v>
      </c>
      <c r="I10" s="20">
        <v>275685</v>
      </c>
      <c r="J10" s="20">
        <v>572870</v>
      </c>
      <c r="K10" s="20">
        <v>352943</v>
      </c>
      <c r="L10" s="20">
        <v>624959</v>
      </c>
      <c r="M10" s="20">
        <v>581716</v>
      </c>
      <c r="N10" s="20">
        <v>1559618</v>
      </c>
      <c r="O10" s="20"/>
      <c r="P10" s="20"/>
      <c r="Q10" s="20"/>
      <c r="R10" s="20"/>
      <c r="S10" s="20"/>
      <c r="T10" s="20"/>
      <c r="U10" s="20"/>
      <c r="V10" s="20"/>
      <c r="W10" s="20">
        <v>2132488</v>
      </c>
      <c r="X10" s="20"/>
      <c r="Y10" s="20">
        <v>2132488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-3592922</v>
      </c>
      <c r="D11" s="18"/>
      <c r="E11" s="19"/>
      <c r="F11" s="20">
        <v>61385813</v>
      </c>
      <c r="G11" s="24"/>
      <c r="H11" s="24">
        <v>83306</v>
      </c>
      <c r="I11" s="24">
        <v>-58454</v>
      </c>
      <c r="J11" s="20">
        <v>24852</v>
      </c>
      <c r="K11" s="24">
        <v>-181756</v>
      </c>
      <c r="L11" s="24">
        <v>-883796</v>
      </c>
      <c r="M11" s="20">
        <v>-1590002</v>
      </c>
      <c r="N11" s="24">
        <v>-2655554</v>
      </c>
      <c r="O11" s="24"/>
      <c r="P11" s="24"/>
      <c r="Q11" s="20"/>
      <c r="R11" s="24"/>
      <c r="S11" s="24"/>
      <c r="T11" s="20"/>
      <c r="U11" s="24"/>
      <c r="V11" s="24"/>
      <c r="W11" s="24">
        <v>-2630702</v>
      </c>
      <c r="X11" s="20">
        <v>30692916</v>
      </c>
      <c r="Y11" s="24">
        <v>-33323618</v>
      </c>
      <c r="Z11" s="25">
        <v>-108.5710396496703</v>
      </c>
      <c r="AA11" s="26">
        <v>61385813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148191909</v>
      </c>
      <c r="D13" s="29">
        <f>SUM(D6:D12)</f>
        <v>0</v>
      </c>
      <c r="E13" s="30">
        <f t="shared" si="0"/>
        <v>97317258</v>
      </c>
      <c r="F13" s="31">
        <f t="shared" si="0"/>
        <v>129455614</v>
      </c>
      <c r="G13" s="31">
        <f t="shared" si="0"/>
        <v>12495604</v>
      </c>
      <c r="H13" s="31">
        <f t="shared" si="0"/>
        <v>4066963</v>
      </c>
      <c r="I13" s="31">
        <f t="shared" si="0"/>
        <v>111725719</v>
      </c>
      <c r="J13" s="31">
        <f t="shared" si="0"/>
        <v>128288286</v>
      </c>
      <c r="K13" s="31">
        <f t="shared" si="0"/>
        <v>7368172</v>
      </c>
      <c r="L13" s="31">
        <f t="shared" si="0"/>
        <v>11020811</v>
      </c>
      <c r="M13" s="31">
        <f t="shared" si="0"/>
        <v>1539617</v>
      </c>
      <c r="N13" s="31">
        <f t="shared" si="0"/>
        <v>19928600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148216886</v>
      </c>
      <c r="X13" s="31">
        <f t="shared" si="0"/>
        <v>78537899</v>
      </c>
      <c r="Y13" s="31">
        <f t="shared" si="0"/>
        <v>69678987</v>
      </c>
      <c r="Z13" s="32">
        <f>+IF(X13&lt;&gt;0,+(Y13/X13)*100,0)</f>
        <v>88.720207552279945</v>
      </c>
      <c r="AA13" s="33">
        <f>SUM(AA6:AA12)</f>
        <v>129455614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210843</v>
      </c>
      <c r="D17" s="18"/>
      <c r="E17" s="19">
        <v>-4837959</v>
      </c>
      <c r="F17" s="20">
        <v>-2275412</v>
      </c>
      <c r="G17" s="24">
        <v>1759496</v>
      </c>
      <c r="H17" s="24"/>
      <c r="I17" s="24">
        <v>-67314</v>
      </c>
      <c r="J17" s="20">
        <v>1692182</v>
      </c>
      <c r="K17" s="24">
        <v>-1537921</v>
      </c>
      <c r="L17" s="24">
        <v>-676881</v>
      </c>
      <c r="M17" s="20">
        <v>-648335</v>
      </c>
      <c r="N17" s="24">
        <v>-2863137</v>
      </c>
      <c r="O17" s="24"/>
      <c r="P17" s="24"/>
      <c r="Q17" s="20"/>
      <c r="R17" s="24"/>
      <c r="S17" s="24"/>
      <c r="T17" s="20"/>
      <c r="U17" s="24"/>
      <c r="V17" s="24"/>
      <c r="W17" s="24">
        <v>-1170955</v>
      </c>
      <c r="X17" s="20">
        <v>-6933910</v>
      </c>
      <c r="Y17" s="24">
        <v>5762955</v>
      </c>
      <c r="Z17" s="25">
        <v>-83.112630536017917</v>
      </c>
      <c r="AA17" s="26">
        <v>-2275412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210843</v>
      </c>
      <c r="D25" s="29">
        <f t="shared" ref="D25:Y25" si="1">SUM(D15:D24)</f>
        <v>0</v>
      </c>
      <c r="E25" s="35">
        <f t="shared" si="1"/>
        <v>-4837959</v>
      </c>
      <c r="F25" s="36">
        <f t="shared" si="1"/>
        <v>-2275412</v>
      </c>
      <c r="G25" s="36">
        <f t="shared" si="1"/>
        <v>1759496</v>
      </c>
      <c r="H25" s="36">
        <f t="shared" si="1"/>
        <v>0</v>
      </c>
      <c r="I25" s="36">
        <f t="shared" si="1"/>
        <v>-67314</v>
      </c>
      <c r="J25" s="36">
        <f t="shared" si="1"/>
        <v>1692182</v>
      </c>
      <c r="K25" s="36">
        <f t="shared" si="1"/>
        <v>-1537921</v>
      </c>
      <c r="L25" s="36">
        <f t="shared" si="1"/>
        <v>-676881</v>
      </c>
      <c r="M25" s="36">
        <f t="shared" si="1"/>
        <v>-648335</v>
      </c>
      <c r="N25" s="36">
        <f t="shared" si="1"/>
        <v>-2863137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-1170955</v>
      </c>
      <c r="X25" s="36">
        <f t="shared" si="1"/>
        <v>-6933910</v>
      </c>
      <c r="Y25" s="36">
        <f t="shared" si="1"/>
        <v>5762955</v>
      </c>
      <c r="Z25" s="37">
        <f>+IF(X25&lt;&gt;0,+(Y25/X25)*100,0)</f>
        <v>-83.112630536017917</v>
      </c>
      <c r="AA25" s="38">
        <f>SUM(AA15:AA24)</f>
        <v>-2275412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148402752</v>
      </c>
      <c r="D26" s="29">
        <f>+D13+D25</f>
        <v>0</v>
      </c>
      <c r="E26" s="30">
        <f t="shared" si="2"/>
        <v>92479299</v>
      </c>
      <c r="F26" s="31">
        <f t="shared" si="2"/>
        <v>127180202</v>
      </c>
      <c r="G26" s="31">
        <f t="shared" si="2"/>
        <v>14255100</v>
      </c>
      <c r="H26" s="31">
        <f t="shared" si="2"/>
        <v>4066963</v>
      </c>
      <c r="I26" s="31">
        <f t="shared" si="2"/>
        <v>111658405</v>
      </c>
      <c r="J26" s="31">
        <f t="shared" si="2"/>
        <v>129980468</v>
      </c>
      <c r="K26" s="31">
        <f t="shared" si="2"/>
        <v>5830251</v>
      </c>
      <c r="L26" s="31">
        <f t="shared" si="2"/>
        <v>10343930</v>
      </c>
      <c r="M26" s="31">
        <f t="shared" si="2"/>
        <v>891282</v>
      </c>
      <c r="N26" s="31">
        <f t="shared" si="2"/>
        <v>17065463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147045931</v>
      </c>
      <c r="X26" s="31">
        <f t="shared" si="2"/>
        <v>71603989</v>
      </c>
      <c r="Y26" s="31">
        <f t="shared" si="2"/>
        <v>75441942</v>
      </c>
      <c r="Z26" s="32">
        <f>+IF(X26&lt;&gt;0,+(Y26/X26)*100,0)</f>
        <v>105.3599709368147</v>
      </c>
      <c r="AA26" s="33">
        <f>+AA13+AA25</f>
        <v>127180202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-30246814</v>
      </c>
      <c r="D32" s="18"/>
      <c r="E32" s="19"/>
      <c r="F32" s="20"/>
      <c r="G32" s="20">
        <v>-43527697</v>
      </c>
      <c r="H32" s="20">
        <v>827037</v>
      </c>
      <c r="I32" s="20">
        <v>1921029</v>
      </c>
      <c r="J32" s="20">
        <v>-40779631</v>
      </c>
      <c r="K32" s="20">
        <v>891951</v>
      </c>
      <c r="L32" s="20">
        <v>1952562</v>
      </c>
      <c r="M32" s="20">
        <v>-12428356</v>
      </c>
      <c r="N32" s="20">
        <v>-9583843</v>
      </c>
      <c r="O32" s="20"/>
      <c r="P32" s="20"/>
      <c r="Q32" s="20"/>
      <c r="R32" s="20"/>
      <c r="S32" s="20"/>
      <c r="T32" s="20"/>
      <c r="U32" s="20"/>
      <c r="V32" s="20"/>
      <c r="W32" s="20">
        <v>-50363474</v>
      </c>
      <c r="X32" s="20"/>
      <c r="Y32" s="20">
        <v>-50363474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9681962</v>
      </c>
      <c r="D33" s="18"/>
      <c r="E33" s="19">
        <v>134</v>
      </c>
      <c r="F33" s="20">
        <v>134</v>
      </c>
      <c r="G33" s="20">
        <v>574764</v>
      </c>
      <c r="H33" s="20"/>
      <c r="I33" s="20"/>
      <c r="J33" s="20">
        <v>574764</v>
      </c>
      <c r="K33" s="20"/>
      <c r="L33" s="20">
        <v>4432880</v>
      </c>
      <c r="M33" s="20">
        <v>-120000</v>
      </c>
      <c r="N33" s="20">
        <v>4312880</v>
      </c>
      <c r="O33" s="20"/>
      <c r="P33" s="20"/>
      <c r="Q33" s="20"/>
      <c r="R33" s="20"/>
      <c r="S33" s="20"/>
      <c r="T33" s="20"/>
      <c r="U33" s="20"/>
      <c r="V33" s="20"/>
      <c r="W33" s="20">
        <v>4887644</v>
      </c>
      <c r="X33" s="20">
        <v>4347894</v>
      </c>
      <c r="Y33" s="20">
        <v>539750</v>
      </c>
      <c r="Z33" s="21">
        <v>12.414056092443836</v>
      </c>
      <c r="AA33" s="22">
        <v>134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-1820409</v>
      </c>
      <c r="D35" s="18"/>
      <c r="E35" s="19">
        <v>-2013505</v>
      </c>
      <c r="F35" s="20">
        <v>64325090</v>
      </c>
      <c r="G35" s="20">
        <v>-1905547</v>
      </c>
      <c r="H35" s="20">
        <v>-2558336</v>
      </c>
      <c r="I35" s="20">
        <v>-2949130</v>
      </c>
      <c r="J35" s="20">
        <v>-7413013</v>
      </c>
      <c r="K35" s="20">
        <v>-2745769</v>
      </c>
      <c r="L35" s="20">
        <v>-2863862</v>
      </c>
      <c r="M35" s="20">
        <v>-2595007</v>
      </c>
      <c r="N35" s="20">
        <v>-8204638</v>
      </c>
      <c r="O35" s="20"/>
      <c r="P35" s="20"/>
      <c r="Q35" s="20"/>
      <c r="R35" s="20"/>
      <c r="S35" s="20"/>
      <c r="T35" s="20"/>
      <c r="U35" s="20"/>
      <c r="V35" s="20"/>
      <c r="W35" s="20">
        <v>-15617651</v>
      </c>
      <c r="X35" s="20">
        <v>32162562</v>
      </c>
      <c r="Y35" s="20">
        <v>-47780213</v>
      </c>
      <c r="Z35" s="21">
        <v>-148.55847926542666</v>
      </c>
      <c r="AA35" s="22">
        <v>64325090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-22385261</v>
      </c>
      <c r="D37" s="29">
        <f t="shared" ref="D37:Y37" si="3">SUM(D29:D36)</f>
        <v>0</v>
      </c>
      <c r="E37" s="30">
        <f t="shared" si="3"/>
        <v>-2013371</v>
      </c>
      <c r="F37" s="31">
        <f t="shared" si="3"/>
        <v>64325224</v>
      </c>
      <c r="G37" s="31">
        <f t="shared" si="3"/>
        <v>-44858480</v>
      </c>
      <c r="H37" s="31">
        <f t="shared" si="3"/>
        <v>-1731299</v>
      </c>
      <c r="I37" s="31">
        <f t="shared" si="3"/>
        <v>-1028101</v>
      </c>
      <c r="J37" s="31">
        <f t="shared" si="3"/>
        <v>-47617880</v>
      </c>
      <c r="K37" s="31">
        <f t="shared" si="3"/>
        <v>-1853818</v>
      </c>
      <c r="L37" s="31">
        <f t="shared" si="3"/>
        <v>3521580</v>
      </c>
      <c r="M37" s="31">
        <f t="shared" si="3"/>
        <v>-15143363</v>
      </c>
      <c r="N37" s="31">
        <f t="shared" si="3"/>
        <v>-13475601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-61093481</v>
      </c>
      <c r="X37" s="31">
        <f t="shared" si="3"/>
        <v>36510456</v>
      </c>
      <c r="Y37" s="31">
        <f t="shared" si="3"/>
        <v>-97603937</v>
      </c>
      <c r="Z37" s="32">
        <f>+IF(X37&lt;&gt;0,+(Y37/X37)*100,0)</f>
        <v>-267.33146526573097</v>
      </c>
      <c r="AA37" s="33">
        <f>SUM(AA29:AA36)</f>
        <v>64325224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-22385261</v>
      </c>
      <c r="D44" s="29">
        <f>+D37+D43</f>
        <v>0</v>
      </c>
      <c r="E44" s="30">
        <f t="shared" si="5"/>
        <v>-2013371</v>
      </c>
      <c r="F44" s="31">
        <f t="shared" si="5"/>
        <v>64325224</v>
      </c>
      <c r="G44" s="31">
        <f t="shared" si="5"/>
        <v>-44858480</v>
      </c>
      <c r="H44" s="31">
        <f t="shared" si="5"/>
        <v>-1731299</v>
      </c>
      <c r="I44" s="31">
        <f t="shared" si="5"/>
        <v>-1028101</v>
      </c>
      <c r="J44" s="31">
        <f t="shared" si="5"/>
        <v>-47617880</v>
      </c>
      <c r="K44" s="31">
        <f t="shared" si="5"/>
        <v>-1853818</v>
      </c>
      <c r="L44" s="31">
        <f t="shared" si="5"/>
        <v>3521580</v>
      </c>
      <c r="M44" s="31">
        <f t="shared" si="5"/>
        <v>-15143363</v>
      </c>
      <c r="N44" s="31">
        <f t="shared" si="5"/>
        <v>-13475601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-61093481</v>
      </c>
      <c r="X44" s="31">
        <f t="shared" si="5"/>
        <v>36510456</v>
      </c>
      <c r="Y44" s="31">
        <f t="shared" si="5"/>
        <v>-97603937</v>
      </c>
      <c r="Z44" s="32">
        <f>+IF(X44&lt;&gt;0,+(Y44/X44)*100,0)</f>
        <v>-267.33146526573097</v>
      </c>
      <c r="AA44" s="33">
        <f>+AA37+AA43</f>
        <v>64325224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170788013</v>
      </c>
      <c r="D45" s="42">
        <f t="shared" si="6"/>
        <v>0</v>
      </c>
      <c r="E45" s="43">
        <f t="shared" si="6"/>
        <v>94492670</v>
      </c>
      <c r="F45" s="44">
        <f t="shared" si="6"/>
        <v>62854978</v>
      </c>
      <c r="G45" s="44">
        <f t="shared" si="6"/>
        <v>59113580</v>
      </c>
      <c r="H45" s="44">
        <f t="shared" si="6"/>
        <v>5798262</v>
      </c>
      <c r="I45" s="44">
        <f t="shared" si="6"/>
        <v>112686506</v>
      </c>
      <c r="J45" s="44">
        <f t="shared" si="6"/>
        <v>177598348</v>
      </c>
      <c r="K45" s="44">
        <f t="shared" si="6"/>
        <v>7684069</v>
      </c>
      <c r="L45" s="44">
        <f t="shared" si="6"/>
        <v>6822350</v>
      </c>
      <c r="M45" s="44">
        <f t="shared" si="6"/>
        <v>16034645</v>
      </c>
      <c r="N45" s="44">
        <f t="shared" si="6"/>
        <v>30541064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208139412</v>
      </c>
      <c r="X45" s="44">
        <f t="shared" si="6"/>
        <v>35093533</v>
      </c>
      <c r="Y45" s="44">
        <f t="shared" si="6"/>
        <v>173045879</v>
      </c>
      <c r="Z45" s="45">
        <f>+IF(X45&lt;&gt;0,+(Y45/X45)*100,0)</f>
        <v>493.09905332130563</v>
      </c>
      <c r="AA45" s="46">
        <f>+AA26-AA44</f>
        <v>62854978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4693001</v>
      </c>
      <c r="D6" s="18"/>
      <c r="E6" s="19">
        <v>8274915</v>
      </c>
      <c r="F6" s="20">
        <v>8274915</v>
      </c>
      <c r="G6" s="20">
        <v>-204959</v>
      </c>
      <c r="H6" s="20">
        <v>-78862</v>
      </c>
      <c r="I6" s="20">
        <v>-647224</v>
      </c>
      <c r="J6" s="20">
        <v>-931045</v>
      </c>
      <c r="K6" s="20">
        <v>44561</v>
      </c>
      <c r="L6" s="20">
        <v>305574</v>
      </c>
      <c r="M6" s="20">
        <v>119566</v>
      </c>
      <c r="N6" s="20">
        <v>469701</v>
      </c>
      <c r="O6" s="20"/>
      <c r="P6" s="20"/>
      <c r="Q6" s="20"/>
      <c r="R6" s="20"/>
      <c r="S6" s="20"/>
      <c r="T6" s="20"/>
      <c r="U6" s="20"/>
      <c r="V6" s="20"/>
      <c r="W6" s="20">
        <v>-461344</v>
      </c>
      <c r="X6" s="20">
        <v>4137450</v>
      </c>
      <c r="Y6" s="20">
        <v>-4598794</v>
      </c>
      <c r="Z6" s="21">
        <v>-111.15044290565446</v>
      </c>
      <c r="AA6" s="22">
        <v>8274915</v>
      </c>
    </row>
    <row r="7" spans="1:27" x14ac:dyDescent="0.25">
      <c r="A7" s="23" t="s">
        <v>35</v>
      </c>
      <c r="B7" s="17" t="s">
        <v>32</v>
      </c>
      <c r="C7" s="18">
        <v>2509937</v>
      </c>
      <c r="D7" s="18"/>
      <c r="E7" s="19">
        <v>1364658</v>
      </c>
      <c r="F7" s="20">
        <v>1364658</v>
      </c>
      <c r="G7" s="20">
        <v>1784989</v>
      </c>
      <c r="H7" s="20">
        <v>63431</v>
      </c>
      <c r="I7" s="20">
        <v>249664</v>
      </c>
      <c r="J7" s="20">
        <v>2098084</v>
      </c>
      <c r="K7" s="20">
        <v>-292217</v>
      </c>
      <c r="L7" s="20">
        <v>287547</v>
      </c>
      <c r="M7" s="20">
        <v>145283</v>
      </c>
      <c r="N7" s="20">
        <v>140613</v>
      </c>
      <c r="O7" s="20"/>
      <c r="P7" s="20"/>
      <c r="Q7" s="20"/>
      <c r="R7" s="20"/>
      <c r="S7" s="20"/>
      <c r="T7" s="20"/>
      <c r="U7" s="20"/>
      <c r="V7" s="20"/>
      <c r="W7" s="20">
        <v>2238697</v>
      </c>
      <c r="X7" s="20">
        <v>682320</v>
      </c>
      <c r="Y7" s="20">
        <v>1556377</v>
      </c>
      <c r="Z7" s="21">
        <v>228.10074451870088</v>
      </c>
      <c r="AA7" s="22">
        <v>1364658</v>
      </c>
    </row>
    <row r="8" spans="1:27" x14ac:dyDescent="0.25">
      <c r="A8" s="23" t="s">
        <v>36</v>
      </c>
      <c r="B8" s="17" t="s">
        <v>32</v>
      </c>
      <c r="C8" s="18">
        <v>-453</v>
      </c>
      <c r="D8" s="18"/>
      <c r="E8" s="19">
        <v>442481</v>
      </c>
      <c r="F8" s="20">
        <v>442481</v>
      </c>
      <c r="G8" s="20">
        <v>553126</v>
      </c>
      <c r="H8" s="20">
        <v>7236</v>
      </c>
      <c r="I8" s="20">
        <v>7618</v>
      </c>
      <c r="J8" s="20">
        <v>567980</v>
      </c>
      <c r="K8" s="20">
        <v>7034</v>
      </c>
      <c r="L8" s="20">
        <v>5954</v>
      </c>
      <c r="M8" s="20">
        <v>6628</v>
      </c>
      <c r="N8" s="20">
        <v>19616</v>
      </c>
      <c r="O8" s="20"/>
      <c r="P8" s="20"/>
      <c r="Q8" s="20"/>
      <c r="R8" s="20"/>
      <c r="S8" s="20"/>
      <c r="T8" s="20"/>
      <c r="U8" s="20"/>
      <c r="V8" s="20"/>
      <c r="W8" s="20">
        <v>587596</v>
      </c>
      <c r="X8" s="20">
        <v>221238</v>
      </c>
      <c r="Y8" s="20">
        <v>366358</v>
      </c>
      <c r="Z8" s="21">
        <v>165.59451812075682</v>
      </c>
      <c r="AA8" s="22">
        <v>442481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29333</v>
      </c>
      <c r="D10" s="18"/>
      <c r="E10" s="19">
        <v>38229</v>
      </c>
      <c r="F10" s="20">
        <v>38229</v>
      </c>
      <c r="G10" s="20">
        <v>29618</v>
      </c>
      <c r="H10" s="20"/>
      <c r="I10" s="20"/>
      <c r="J10" s="20">
        <v>29618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29618</v>
      </c>
      <c r="X10" s="20">
        <v>19116</v>
      </c>
      <c r="Y10" s="20">
        <v>10502</v>
      </c>
      <c r="Z10" s="21">
        <v>54.938271604938272</v>
      </c>
      <c r="AA10" s="22">
        <v>38229</v>
      </c>
    </row>
    <row r="11" spans="1:27" x14ac:dyDescent="0.25">
      <c r="A11" s="23" t="s">
        <v>39</v>
      </c>
      <c r="B11" s="17" t="s">
        <v>32</v>
      </c>
      <c r="C11" s="18">
        <v>4370524</v>
      </c>
      <c r="D11" s="18"/>
      <c r="E11" s="19"/>
      <c r="F11" s="20"/>
      <c r="G11" s="24">
        <v>324124</v>
      </c>
      <c r="H11" s="24">
        <v>356991</v>
      </c>
      <c r="I11" s="24">
        <v>578656</v>
      </c>
      <c r="J11" s="20">
        <v>1259771</v>
      </c>
      <c r="K11" s="24">
        <v>528237</v>
      </c>
      <c r="L11" s="24">
        <v>342553</v>
      </c>
      <c r="M11" s="20">
        <v>481986</v>
      </c>
      <c r="N11" s="24">
        <v>1352776</v>
      </c>
      <c r="O11" s="24"/>
      <c r="P11" s="24"/>
      <c r="Q11" s="20"/>
      <c r="R11" s="24"/>
      <c r="S11" s="24"/>
      <c r="T11" s="20"/>
      <c r="U11" s="24"/>
      <c r="V11" s="24"/>
      <c r="W11" s="24">
        <v>2612547</v>
      </c>
      <c r="X11" s="20"/>
      <c r="Y11" s="24">
        <v>2612547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2729863</v>
      </c>
      <c r="D12" s="18"/>
      <c r="E12" s="19">
        <v>2436835</v>
      </c>
      <c r="F12" s="20">
        <v>2436835</v>
      </c>
      <c r="G12" s="20">
        <v>2729350</v>
      </c>
      <c r="H12" s="20">
        <v>146508</v>
      </c>
      <c r="I12" s="20"/>
      <c r="J12" s="20">
        <v>2875858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2875858</v>
      </c>
      <c r="X12" s="20">
        <v>1218420</v>
      </c>
      <c r="Y12" s="20">
        <v>1657438</v>
      </c>
      <c r="Z12" s="21">
        <v>136.03174603174602</v>
      </c>
      <c r="AA12" s="22">
        <v>2436835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14332205</v>
      </c>
      <c r="D13" s="29">
        <f>SUM(D6:D12)</f>
        <v>0</v>
      </c>
      <c r="E13" s="30">
        <f t="shared" si="0"/>
        <v>12557118</v>
      </c>
      <c r="F13" s="31">
        <f t="shared" si="0"/>
        <v>12557118</v>
      </c>
      <c r="G13" s="31">
        <f t="shared" si="0"/>
        <v>5216248</v>
      </c>
      <c r="H13" s="31">
        <f t="shared" si="0"/>
        <v>495304</v>
      </c>
      <c r="I13" s="31">
        <f t="shared" si="0"/>
        <v>188714</v>
      </c>
      <c r="J13" s="31">
        <f t="shared" si="0"/>
        <v>5900266</v>
      </c>
      <c r="K13" s="31">
        <f t="shared" si="0"/>
        <v>287615</v>
      </c>
      <c r="L13" s="31">
        <f t="shared" si="0"/>
        <v>941628</v>
      </c>
      <c r="M13" s="31">
        <f t="shared" si="0"/>
        <v>753463</v>
      </c>
      <c r="N13" s="31">
        <f t="shared" si="0"/>
        <v>1982706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7882972</v>
      </c>
      <c r="X13" s="31">
        <f t="shared" si="0"/>
        <v>6278544</v>
      </c>
      <c r="Y13" s="31">
        <f t="shared" si="0"/>
        <v>1604428</v>
      </c>
      <c r="Z13" s="32">
        <f>+IF(X13&lt;&gt;0,+(Y13/X13)*100,0)</f>
        <v>25.554141214905879</v>
      </c>
      <c r="AA13" s="33">
        <f>SUM(AA6:AA12)</f>
        <v>12557118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20062959</v>
      </c>
      <c r="D17" s="18"/>
      <c r="E17" s="19">
        <v>19988622</v>
      </c>
      <c r="F17" s="20">
        <v>19988622</v>
      </c>
      <c r="G17" s="24">
        <v>20613839</v>
      </c>
      <c r="H17" s="24">
        <v>-639946</v>
      </c>
      <c r="I17" s="24">
        <v>-44783</v>
      </c>
      <c r="J17" s="20">
        <v>19929110</v>
      </c>
      <c r="K17" s="24">
        <v>-44783</v>
      </c>
      <c r="L17" s="24">
        <v>-44783</v>
      </c>
      <c r="M17" s="20">
        <v>-44783</v>
      </c>
      <c r="N17" s="24">
        <v>-134349</v>
      </c>
      <c r="O17" s="24"/>
      <c r="P17" s="24"/>
      <c r="Q17" s="20"/>
      <c r="R17" s="24"/>
      <c r="S17" s="24"/>
      <c r="T17" s="20"/>
      <c r="U17" s="24"/>
      <c r="V17" s="24"/>
      <c r="W17" s="24">
        <v>19794761</v>
      </c>
      <c r="X17" s="20">
        <v>9994326</v>
      </c>
      <c r="Y17" s="24">
        <v>9800435</v>
      </c>
      <c r="Z17" s="25">
        <v>98.059989237893589</v>
      </c>
      <c r="AA17" s="26">
        <v>19988622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20062959</v>
      </c>
      <c r="D25" s="29">
        <f t="shared" ref="D25:Y25" si="1">SUM(D15:D24)</f>
        <v>0</v>
      </c>
      <c r="E25" s="35">
        <f t="shared" si="1"/>
        <v>19988622</v>
      </c>
      <c r="F25" s="36">
        <f t="shared" si="1"/>
        <v>19988622</v>
      </c>
      <c r="G25" s="36">
        <f t="shared" si="1"/>
        <v>20613839</v>
      </c>
      <c r="H25" s="36">
        <f t="shared" si="1"/>
        <v>-639946</v>
      </c>
      <c r="I25" s="36">
        <f t="shared" si="1"/>
        <v>-44783</v>
      </c>
      <c r="J25" s="36">
        <f t="shared" si="1"/>
        <v>19929110</v>
      </c>
      <c r="K25" s="36">
        <f t="shared" si="1"/>
        <v>-44783</v>
      </c>
      <c r="L25" s="36">
        <f t="shared" si="1"/>
        <v>-44783</v>
      </c>
      <c r="M25" s="36">
        <f t="shared" si="1"/>
        <v>-44783</v>
      </c>
      <c r="N25" s="36">
        <f t="shared" si="1"/>
        <v>-134349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19794761</v>
      </c>
      <c r="X25" s="36">
        <f t="shared" si="1"/>
        <v>9994326</v>
      </c>
      <c r="Y25" s="36">
        <f t="shared" si="1"/>
        <v>9800435</v>
      </c>
      <c r="Z25" s="37">
        <f>+IF(X25&lt;&gt;0,+(Y25/X25)*100,0)</f>
        <v>98.059989237893589</v>
      </c>
      <c r="AA25" s="38">
        <f>SUM(AA15:AA24)</f>
        <v>19988622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34395164</v>
      </c>
      <c r="D26" s="29">
        <f>+D13+D25</f>
        <v>0</v>
      </c>
      <c r="E26" s="30">
        <f t="shared" si="2"/>
        <v>32545740</v>
      </c>
      <c r="F26" s="31">
        <f t="shared" si="2"/>
        <v>32545740</v>
      </c>
      <c r="G26" s="31">
        <f t="shared" si="2"/>
        <v>25830087</v>
      </c>
      <c r="H26" s="31">
        <f t="shared" si="2"/>
        <v>-144642</v>
      </c>
      <c r="I26" s="31">
        <f t="shared" si="2"/>
        <v>143931</v>
      </c>
      <c r="J26" s="31">
        <f t="shared" si="2"/>
        <v>25829376</v>
      </c>
      <c r="K26" s="31">
        <f t="shared" si="2"/>
        <v>242832</v>
      </c>
      <c r="L26" s="31">
        <f t="shared" si="2"/>
        <v>896845</v>
      </c>
      <c r="M26" s="31">
        <f t="shared" si="2"/>
        <v>708680</v>
      </c>
      <c r="N26" s="31">
        <f t="shared" si="2"/>
        <v>1848357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27677733</v>
      </c>
      <c r="X26" s="31">
        <f t="shared" si="2"/>
        <v>16272870</v>
      </c>
      <c r="Y26" s="31">
        <f t="shared" si="2"/>
        <v>11404863</v>
      </c>
      <c r="Z26" s="32">
        <f>+IF(X26&lt;&gt;0,+(Y26/X26)*100,0)</f>
        <v>70.085135566129395</v>
      </c>
      <c r="AA26" s="33">
        <f>+AA13+AA25</f>
        <v>32545740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210226</v>
      </c>
      <c r="D31" s="18"/>
      <c r="E31" s="19">
        <v>218566</v>
      </c>
      <c r="F31" s="20">
        <v>218566</v>
      </c>
      <c r="G31" s="20">
        <v>208226</v>
      </c>
      <c r="H31" s="20"/>
      <c r="I31" s="20"/>
      <c r="J31" s="20">
        <v>208226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208226</v>
      </c>
      <c r="X31" s="20">
        <v>109284</v>
      </c>
      <c r="Y31" s="20">
        <v>98942</v>
      </c>
      <c r="Z31" s="21">
        <v>90.536583580396041</v>
      </c>
      <c r="AA31" s="22">
        <v>218566</v>
      </c>
    </row>
    <row r="32" spans="1:27" x14ac:dyDescent="0.25">
      <c r="A32" s="23" t="s">
        <v>59</v>
      </c>
      <c r="B32" s="17" t="s">
        <v>32</v>
      </c>
      <c r="C32" s="18">
        <v>7195006</v>
      </c>
      <c r="D32" s="18"/>
      <c r="E32" s="19"/>
      <c r="F32" s="20"/>
      <c r="G32" s="20">
        <v>-4798</v>
      </c>
      <c r="H32" s="20">
        <v>-122361</v>
      </c>
      <c r="I32" s="20">
        <v>-1185748</v>
      </c>
      <c r="J32" s="20">
        <v>-1312907</v>
      </c>
      <c r="K32" s="20">
        <v>-813314</v>
      </c>
      <c r="L32" s="20">
        <v>-275746</v>
      </c>
      <c r="M32" s="20">
        <v>-407181</v>
      </c>
      <c r="N32" s="20">
        <v>-1496241</v>
      </c>
      <c r="O32" s="20"/>
      <c r="P32" s="20"/>
      <c r="Q32" s="20"/>
      <c r="R32" s="20"/>
      <c r="S32" s="20"/>
      <c r="T32" s="20"/>
      <c r="U32" s="20"/>
      <c r="V32" s="20"/>
      <c r="W32" s="20">
        <v>-2809148</v>
      </c>
      <c r="X32" s="20"/>
      <c r="Y32" s="20">
        <v>-2809148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3071858</v>
      </c>
      <c r="D35" s="18"/>
      <c r="E35" s="19"/>
      <c r="F35" s="20"/>
      <c r="G35" s="20">
        <v>68179</v>
      </c>
      <c r="H35" s="20">
        <v>153933</v>
      </c>
      <c r="I35" s="20">
        <v>157316</v>
      </c>
      <c r="J35" s="20">
        <v>379428</v>
      </c>
      <c r="K35" s="20">
        <v>87502</v>
      </c>
      <c r="L35" s="20">
        <v>166726</v>
      </c>
      <c r="M35" s="20">
        <v>176585</v>
      </c>
      <c r="N35" s="20">
        <v>430813</v>
      </c>
      <c r="O35" s="20"/>
      <c r="P35" s="20"/>
      <c r="Q35" s="20"/>
      <c r="R35" s="20"/>
      <c r="S35" s="20"/>
      <c r="T35" s="20"/>
      <c r="U35" s="20"/>
      <c r="V35" s="20"/>
      <c r="W35" s="20">
        <v>810241</v>
      </c>
      <c r="X35" s="20">
        <v>6</v>
      </c>
      <c r="Y35" s="20">
        <v>810235</v>
      </c>
      <c r="Z35" s="21">
        <v>13503916.666666666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10477090</v>
      </c>
      <c r="D37" s="29">
        <f t="shared" ref="D37:Y37" si="3">SUM(D29:D36)</f>
        <v>0</v>
      </c>
      <c r="E37" s="30">
        <f t="shared" si="3"/>
        <v>218566</v>
      </c>
      <c r="F37" s="31">
        <f t="shared" si="3"/>
        <v>218566</v>
      </c>
      <c r="G37" s="31">
        <f t="shared" si="3"/>
        <v>271607</v>
      </c>
      <c r="H37" s="31">
        <f t="shared" si="3"/>
        <v>31572</v>
      </c>
      <c r="I37" s="31">
        <f t="shared" si="3"/>
        <v>-1028432</v>
      </c>
      <c r="J37" s="31">
        <f t="shared" si="3"/>
        <v>-725253</v>
      </c>
      <c r="K37" s="31">
        <f t="shared" si="3"/>
        <v>-725812</v>
      </c>
      <c r="L37" s="31">
        <f t="shared" si="3"/>
        <v>-109020</v>
      </c>
      <c r="M37" s="31">
        <f t="shared" si="3"/>
        <v>-230596</v>
      </c>
      <c r="N37" s="31">
        <f t="shared" si="3"/>
        <v>-1065428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-1790681</v>
      </c>
      <c r="X37" s="31">
        <f t="shared" si="3"/>
        <v>109290</v>
      </c>
      <c r="Y37" s="31">
        <f t="shared" si="3"/>
        <v>-1899971</v>
      </c>
      <c r="Z37" s="32">
        <f>+IF(X37&lt;&gt;0,+(Y37/X37)*100,0)</f>
        <v>-1738.4673803641685</v>
      </c>
      <c r="AA37" s="33">
        <f>SUM(AA29:AA36)</f>
        <v>218566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10477090</v>
      </c>
      <c r="D44" s="29">
        <f>+D37+D43</f>
        <v>0</v>
      </c>
      <c r="E44" s="30">
        <f t="shared" si="5"/>
        <v>218566</v>
      </c>
      <c r="F44" s="31">
        <f t="shared" si="5"/>
        <v>218566</v>
      </c>
      <c r="G44" s="31">
        <f t="shared" si="5"/>
        <v>271607</v>
      </c>
      <c r="H44" s="31">
        <f t="shared" si="5"/>
        <v>31572</v>
      </c>
      <c r="I44" s="31">
        <f t="shared" si="5"/>
        <v>-1028432</v>
      </c>
      <c r="J44" s="31">
        <f t="shared" si="5"/>
        <v>-725253</v>
      </c>
      <c r="K44" s="31">
        <f t="shared" si="5"/>
        <v>-725812</v>
      </c>
      <c r="L44" s="31">
        <f t="shared" si="5"/>
        <v>-109020</v>
      </c>
      <c r="M44" s="31">
        <f t="shared" si="5"/>
        <v>-230596</v>
      </c>
      <c r="N44" s="31">
        <f t="shared" si="5"/>
        <v>-1065428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-1790681</v>
      </c>
      <c r="X44" s="31">
        <f t="shared" si="5"/>
        <v>109290</v>
      </c>
      <c r="Y44" s="31">
        <f t="shared" si="5"/>
        <v>-1899971</v>
      </c>
      <c r="Z44" s="32">
        <f>+IF(X44&lt;&gt;0,+(Y44/X44)*100,0)</f>
        <v>-1738.4673803641685</v>
      </c>
      <c r="AA44" s="33">
        <f>+AA37+AA43</f>
        <v>218566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23918074</v>
      </c>
      <c r="D45" s="42">
        <f t="shared" si="6"/>
        <v>0</v>
      </c>
      <c r="E45" s="43">
        <f t="shared" si="6"/>
        <v>32327174</v>
      </c>
      <c r="F45" s="44">
        <f t="shared" si="6"/>
        <v>32327174</v>
      </c>
      <c r="G45" s="44">
        <f t="shared" si="6"/>
        <v>25558480</v>
      </c>
      <c r="H45" s="44">
        <f t="shared" si="6"/>
        <v>-176214</v>
      </c>
      <c r="I45" s="44">
        <f t="shared" si="6"/>
        <v>1172363</v>
      </c>
      <c r="J45" s="44">
        <f t="shared" si="6"/>
        <v>26554629</v>
      </c>
      <c r="K45" s="44">
        <f t="shared" si="6"/>
        <v>968644</v>
      </c>
      <c r="L45" s="44">
        <f t="shared" si="6"/>
        <v>1005865</v>
      </c>
      <c r="M45" s="44">
        <f t="shared" si="6"/>
        <v>939276</v>
      </c>
      <c r="N45" s="44">
        <f t="shared" si="6"/>
        <v>2913785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29468414</v>
      </c>
      <c r="X45" s="44">
        <f t="shared" si="6"/>
        <v>16163580</v>
      </c>
      <c r="Y45" s="44">
        <f t="shared" si="6"/>
        <v>13304834</v>
      </c>
      <c r="Z45" s="45">
        <f>+IF(X45&lt;&gt;0,+(Y45/X45)*100,0)</f>
        <v>82.31365823660353</v>
      </c>
      <c r="AA45" s="46">
        <f>+AA26-AA44</f>
        <v>32327174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-1581646</v>
      </c>
      <c r="D6" s="18"/>
      <c r="E6" s="19">
        <v>-237088</v>
      </c>
      <c r="F6" s="20">
        <v>-340777</v>
      </c>
      <c r="G6" s="20">
        <v>2455638</v>
      </c>
      <c r="H6" s="20"/>
      <c r="I6" s="20">
        <v>-663533</v>
      </c>
      <c r="J6" s="20">
        <v>1792105</v>
      </c>
      <c r="K6" s="20">
        <v>74907</v>
      </c>
      <c r="L6" s="20">
        <v>296571</v>
      </c>
      <c r="M6" s="20">
        <v>610900</v>
      </c>
      <c r="N6" s="20">
        <v>982378</v>
      </c>
      <c r="O6" s="20"/>
      <c r="P6" s="20"/>
      <c r="Q6" s="20"/>
      <c r="R6" s="20"/>
      <c r="S6" s="20"/>
      <c r="T6" s="20"/>
      <c r="U6" s="20"/>
      <c r="V6" s="20"/>
      <c r="W6" s="20">
        <v>2774483</v>
      </c>
      <c r="X6" s="20">
        <v>319573</v>
      </c>
      <c r="Y6" s="20">
        <v>2454910</v>
      </c>
      <c r="Z6" s="21">
        <v>768.18442108688782</v>
      </c>
      <c r="AA6" s="22">
        <v>-340777</v>
      </c>
    </row>
    <row r="7" spans="1:27" x14ac:dyDescent="0.25">
      <c r="A7" s="23" t="s">
        <v>35</v>
      </c>
      <c r="B7" s="17" t="s">
        <v>32</v>
      </c>
      <c r="C7" s="18">
        <v>1883498</v>
      </c>
      <c r="D7" s="18"/>
      <c r="E7" s="19">
        <v>15073882</v>
      </c>
      <c r="F7" s="20">
        <v>15461840</v>
      </c>
      <c r="G7" s="20">
        <v>2984873</v>
      </c>
      <c r="H7" s="20">
        <v>606392</v>
      </c>
      <c r="I7" s="20">
        <v>-157256</v>
      </c>
      <c r="J7" s="20">
        <v>3434009</v>
      </c>
      <c r="K7" s="20">
        <v>-629597</v>
      </c>
      <c r="L7" s="20">
        <v>327841</v>
      </c>
      <c r="M7" s="20">
        <v>-2215247</v>
      </c>
      <c r="N7" s="20">
        <v>-2517003</v>
      </c>
      <c r="O7" s="20"/>
      <c r="P7" s="20"/>
      <c r="Q7" s="20"/>
      <c r="R7" s="20"/>
      <c r="S7" s="20"/>
      <c r="T7" s="20"/>
      <c r="U7" s="20"/>
      <c r="V7" s="20"/>
      <c r="W7" s="20">
        <v>917006</v>
      </c>
      <c r="X7" s="20">
        <v>16628569</v>
      </c>
      <c r="Y7" s="20">
        <v>-15711563</v>
      </c>
      <c r="Z7" s="21">
        <v>-94.485358301126212</v>
      </c>
      <c r="AA7" s="22">
        <v>15461840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301852</v>
      </c>
      <c r="D13" s="29">
        <f>SUM(D6:D12)</f>
        <v>0</v>
      </c>
      <c r="E13" s="30">
        <f t="shared" si="0"/>
        <v>14836794</v>
      </c>
      <c r="F13" s="31">
        <f t="shared" si="0"/>
        <v>15121063</v>
      </c>
      <c r="G13" s="31">
        <f t="shared" si="0"/>
        <v>5440511</v>
      </c>
      <c r="H13" s="31">
        <f t="shared" si="0"/>
        <v>606392</v>
      </c>
      <c r="I13" s="31">
        <f t="shared" si="0"/>
        <v>-820789</v>
      </c>
      <c r="J13" s="31">
        <f t="shared" si="0"/>
        <v>5226114</v>
      </c>
      <c r="K13" s="31">
        <f t="shared" si="0"/>
        <v>-554690</v>
      </c>
      <c r="L13" s="31">
        <f t="shared" si="0"/>
        <v>624412</v>
      </c>
      <c r="M13" s="31">
        <f t="shared" si="0"/>
        <v>-1604347</v>
      </c>
      <c r="N13" s="31">
        <f t="shared" si="0"/>
        <v>-1534625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3691489</v>
      </c>
      <c r="X13" s="31">
        <f t="shared" si="0"/>
        <v>16948142</v>
      </c>
      <c r="Y13" s="31">
        <f t="shared" si="0"/>
        <v>-13256653</v>
      </c>
      <c r="Z13" s="32">
        <f>+IF(X13&lt;&gt;0,+(Y13/X13)*100,0)</f>
        <v>-78.21891626822574</v>
      </c>
      <c r="AA13" s="33">
        <f>SUM(AA6:AA12)</f>
        <v>15121063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20801513</v>
      </c>
      <c r="D17" s="18"/>
      <c r="E17" s="19">
        <v>-344000</v>
      </c>
      <c r="F17" s="20">
        <v>20457512</v>
      </c>
      <c r="G17" s="24">
        <v>20344472</v>
      </c>
      <c r="H17" s="24">
        <v>432290</v>
      </c>
      <c r="I17" s="24">
        <v>-24751</v>
      </c>
      <c r="J17" s="20">
        <v>20752011</v>
      </c>
      <c r="K17" s="24">
        <v>-24751</v>
      </c>
      <c r="L17" s="24">
        <v>-24751</v>
      </c>
      <c r="M17" s="20">
        <v>-24751</v>
      </c>
      <c r="N17" s="24">
        <v>-74253</v>
      </c>
      <c r="O17" s="24"/>
      <c r="P17" s="24"/>
      <c r="Q17" s="20"/>
      <c r="R17" s="24"/>
      <c r="S17" s="24"/>
      <c r="T17" s="20"/>
      <c r="U17" s="24"/>
      <c r="V17" s="24"/>
      <c r="W17" s="24">
        <v>20677758</v>
      </c>
      <c r="X17" s="20">
        <v>20629510</v>
      </c>
      <c r="Y17" s="24">
        <v>48248</v>
      </c>
      <c r="Z17" s="25">
        <v>0.23387855552555536</v>
      </c>
      <c r="AA17" s="26">
        <v>20457512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20801513</v>
      </c>
      <c r="D25" s="29">
        <f t="shared" ref="D25:Y25" si="1">SUM(D15:D24)</f>
        <v>0</v>
      </c>
      <c r="E25" s="35">
        <f t="shared" si="1"/>
        <v>-344000</v>
      </c>
      <c r="F25" s="36">
        <f t="shared" si="1"/>
        <v>20457512</v>
      </c>
      <c r="G25" s="36">
        <f t="shared" si="1"/>
        <v>20344472</v>
      </c>
      <c r="H25" s="36">
        <f t="shared" si="1"/>
        <v>432290</v>
      </c>
      <c r="I25" s="36">
        <f t="shared" si="1"/>
        <v>-24751</v>
      </c>
      <c r="J25" s="36">
        <f t="shared" si="1"/>
        <v>20752011</v>
      </c>
      <c r="K25" s="36">
        <f t="shared" si="1"/>
        <v>-24751</v>
      </c>
      <c r="L25" s="36">
        <f t="shared" si="1"/>
        <v>-24751</v>
      </c>
      <c r="M25" s="36">
        <f t="shared" si="1"/>
        <v>-24751</v>
      </c>
      <c r="N25" s="36">
        <f t="shared" si="1"/>
        <v>-74253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20677758</v>
      </c>
      <c r="X25" s="36">
        <f t="shared" si="1"/>
        <v>20629510</v>
      </c>
      <c r="Y25" s="36">
        <f t="shared" si="1"/>
        <v>48248</v>
      </c>
      <c r="Z25" s="37">
        <f>+IF(X25&lt;&gt;0,+(Y25/X25)*100,0)</f>
        <v>0.23387855552555536</v>
      </c>
      <c r="AA25" s="38">
        <f>SUM(AA15:AA24)</f>
        <v>20457512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21103365</v>
      </c>
      <c r="D26" s="29">
        <f>+D13+D25</f>
        <v>0</v>
      </c>
      <c r="E26" s="30">
        <f t="shared" si="2"/>
        <v>14492794</v>
      </c>
      <c r="F26" s="31">
        <f t="shared" si="2"/>
        <v>35578575</v>
      </c>
      <c r="G26" s="31">
        <f t="shared" si="2"/>
        <v>25784983</v>
      </c>
      <c r="H26" s="31">
        <f t="shared" si="2"/>
        <v>1038682</v>
      </c>
      <c r="I26" s="31">
        <f t="shared" si="2"/>
        <v>-845540</v>
      </c>
      <c r="J26" s="31">
        <f t="shared" si="2"/>
        <v>25978125</v>
      </c>
      <c r="K26" s="31">
        <f t="shared" si="2"/>
        <v>-579441</v>
      </c>
      <c r="L26" s="31">
        <f t="shared" si="2"/>
        <v>599661</v>
      </c>
      <c r="M26" s="31">
        <f t="shared" si="2"/>
        <v>-1629098</v>
      </c>
      <c r="N26" s="31">
        <f t="shared" si="2"/>
        <v>-1608878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24369247</v>
      </c>
      <c r="X26" s="31">
        <f t="shared" si="2"/>
        <v>37577652</v>
      </c>
      <c r="Y26" s="31">
        <f t="shared" si="2"/>
        <v>-13208405</v>
      </c>
      <c r="Z26" s="32">
        <f>+IF(X26&lt;&gt;0,+(Y26/X26)*100,0)</f>
        <v>-35.149628295030247</v>
      </c>
      <c r="AA26" s="33">
        <f>+AA13+AA25</f>
        <v>35578575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88909</v>
      </c>
      <c r="D31" s="18"/>
      <c r="E31" s="19"/>
      <c r="F31" s="20">
        <v>88908</v>
      </c>
      <c r="G31" s="20">
        <v>88909</v>
      </c>
      <c r="H31" s="20"/>
      <c r="I31" s="20"/>
      <c r="J31" s="20">
        <v>88909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88909</v>
      </c>
      <c r="X31" s="20">
        <v>88908</v>
      </c>
      <c r="Y31" s="20">
        <v>1</v>
      </c>
      <c r="Z31" s="21"/>
      <c r="AA31" s="22">
        <v>88908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-721345</v>
      </c>
      <c r="J32" s="20">
        <v>-721345</v>
      </c>
      <c r="K32" s="20">
        <v>-457069</v>
      </c>
      <c r="L32" s="20">
        <v>110384</v>
      </c>
      <c r="M32" s="20">
        <v>-35642</v>
      </c>
      <c r="N32" s="20">
        <v>-382327</v>
      </c>
      <c r="O32" s="20"/>
      <c r="P32" s="20"/>
      <c r="Q32" s="20"/>
      <c r="R32" s="20"/>
      <c r="S32" s="20"/>
      <c r="T32" s="20"/>
      <c r="U32" s="20"/>
      <c r="V32" s="20"/>
      <c r="W32" s="20">
        <v>-1103672</v>
      </c>
      <c r="X32" s="20"/>
      <c r="Y32" s="20">
        <v>-1103672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69312</v>
      </c>
      <c r="D33" s="18"/>
      <c r="E33" s="19">
        <v>490000</v>
      </c>
      <c r="F33" s="20">
        <v>69312</v>
      </c>
      <c r="G33" s="20">
        <v>69312</v>
      </c>
      <c r="H33" s="20"/>
      <c r="I33" s="20"/>
      <c r="J33" s="20">
        <v>69312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69312</v>
      </c>
      <c r="X33" s="20">
        <v>69312</v>
      </c>
      <c r="Y33" s="20"/>
      <c r="Z33" s="21"/>
      <c r="AA33" s="22">
        <v>69312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158221</v>
      </c>
      <c r="D37" s="29">
        <f t="shared" ref="D37:Y37" si="3">SUM(D29:D36)</f>
        <v>0</v>
      </c>
      <c r="E37" s="30">
        <f t="shared" si="3"/>
        <v>490000</v>
      </c>
      <c r="F37" s="31">
        <f t="shared" si="3"/>
        <v>158220</v>
      </c>
      <c r="G37" s="31">
        <f t="shared" si="3"/>
        <v>158221</v>
      </c>
      <c r="H37" s="31">
        <f t="shared" si="3"/>
        <v>0</v>
      </c>
      <c r="I37" s="31">
        <f t="shared" si="3"/>
        <v>-721345</v>
      </c>
      <c r="J37" s="31">
        <f t="shared" si="3"/>
        <v>-563124</v>
      </c>
      <c r="K37" s="31">
        <f t="shared" si="3"/>
        <v>-457069</v>
      </c>
      <c r="L37" s="31">
        <f t="shared" si="3"/>
        <v>110384</v>
      </c>
      <c r="M37" s="31">
        <f t="shared" si="3"/>
        <v>-35642</v>
      </c>
      <c r="N37" s="31">
        <f t="shared" si="3"/>
        <v>-382327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-945451</v>
      </c>
      <c r="X37" s="31">
        <f t="shared" si="3"/>
        <v>158220</v>
      </c>
      <c r="Y37" s="31">
        <f t="shared" si="3"/>
        <v>-1103671</v>
      </c>
      <c r="Z37" s="32">
        <f>+IF(X37&lt;&gt;0,+(Y37/X37)*100,0)</f>
        <v>-697.55467071166731</v>
      </c>
      <c r="AA37" s="33">
        <f>SUM(AA29:AA36)</f>
        <v>158220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158221</v>
      </c>
      <c r="D44" s="29">
        <f>+D37+D43</f>
        <v>0</v>
      </c>
      <c r="E44" s="30">
        <f t="shared" si="5"/>
        <v>490000</v>
      </c>
      <c r="F44" s="31">
        <f t="shared" si="5"/>
        <v>158220</v>
      </c>
      <c r="G44" s="31">
        <f t="shared" si="5"/>
        <v>158221</v>
      </c>
      <c r="H44" s="31">
        <f t="shared" si="5"/>
        <v>0</v>
      </c>
      <c r="I44" s="31">
        <f t="shared" si="5"/>
        <v>-721345</v>
      </c>
      <c r="J44" s="31">
        <f t="shared" si="5"/>
        <v>-563124</v>
      </c>
      <c r="K44" s="31">
        <f t="shared" si="5"/>
        <v>-457069</v>
      </c>
      <c r="L44" s="31">
        <f t="shared" si="5"/>
        <v>110384</v>
      </c>
      <c r="M44" s="31">
        <f t="shared" si="5"/>
        <v>-35642</v>
      </c>
      <c r="N44" s="31">
        <f t="shared" si="5"/>
        <v>-382327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-945451</v>
      </c>
      <c r="X44" s="31">
        <f t="shared" si="5"/>
        <v>158220</v>
      </c>
      <c r="Y44" s="31">
        <f t="shared" si="5"/>
        <v>-1103671</v>
      </c>
      <c r="Z44" s="32">
        <f>+IF(X44&lt;&gt;0,+(Y44/X44)*100,0)</f>
        <v>-697.55467071166731</v>
      </c>
      <c r="AA44" s="33">
        <f>+AA37+AA43</f>
        <v>158220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20945144</v>
      </c>
      <c r="D45" s="42">
        <f t="shared" si="6"/>
        <v>0</v>
      </c>
      <c r="E45" s="43">
        <f t="shared" si="6"/>
        <v>14002794</v>
      </c>
      <c r="F45" s="44">
        <f t="shared" si="6"/>
        <v>35420355</v>
      </c>
      <c r="G45" s="44">
        <f t="shared" si="6"/>
        <v>25626762</v>
      </c>
      <c r="H45" s="44">
        <f t="shared" si="6"/>
        <v>1038682</v>
      </c>
      <c r="I45" s="44">
        <f t="shared" si="6"/>
        <v>-124195</v>
      </c>
      <c r="J45" s="44">
        <f t="shared" si="6"/>
        <v>26541249</v>
      </c>
      <c r="K45" s="44">
        <f t="shared" si="6"/>
        <v>-122372</v>
      </c>
      <c r="L45" s="44">
        <f t="shared" si="6"/>
        <v>489277</v>
      </c>
      <c r="M45" s="44">
        <f t="shared" si="6"/>
        <v>-1593456</v>
      </c>
      <c r="N45" s="44">
        <f t="shared" si="6"/>
        <v>-1226551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25314698</v>
      </c>
      <c r="X45" s="44">
        <f t="shared" si="6"/>
        <v>37419432</v>
      </c>
      <c r="Y45" s="44">
        <f t="shared" si="6"/>
        <v>-12104734</v>
      </c>
      <c r="Z45" s="45">
        <f>+IF(X45&lt;&gt;0,+(Y45/X45)*100,0)</f>
        <v>-32.34879139800946</v>
      </c>
      <c r="AA45" s="46">
        <f>+AA26-AA44</f>
        <v>35420355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-1297262</v>
      </c>
      <c r="F47" s="20">
        <v>-3000951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-1001874</v>
      </c>
      <c r="Y47" s="20">
        <v>1001874</v>
      </c>
      <c r="Z47" s="47">
        <v>-100</v>
      </c>
      <c r="AA47" s="22">
        <v>-3000951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-1297262</v>
      </c>
      <c r="F50" s="52">
        <f t="shared" si="7"/>
        <v>-3000951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-1001874</v>
      </c>
      <c r="Y50" s="52">
        <f t="shared" si="7"/>
        <v>1001874</v>
      </c>
      <c r="Z50" s="53">
        <f>+IF(X50&lt;&gt;0,+(Y50/X50)*100,0)</f>
        <v>-100</v>
      </c>
      <c r="AA50" s="54">
        <f>SUM(AA47:AA49)</f>
        <v>-3000951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5899725</v>
      </c>
      <c r="L6" s="20">
        <v>-1025270</v>
      </c>
      <c r="M6" s="20">
        <v>-17936360</v>
      </c>
      <c r="N6" s="20">
        <v>-13061905</v>
      </c>
      <c r="O6" s="20"/>
      <c r="P6" s="20"/>
      <c r="Q6" s="20"/>
      <c r="R6" s="20"/>
      <c r="S6" s="20"/>
      <c r="T6" s="20"/>
      <c r="U6" s="20"/>
      <c r="V6" s="20"/>
      <c r="W6" s="20">
        <v>-13061905</v>
      </c>
      <c r="X6" s="20"/>
      <c r="Y6" s="20">
        <v>-13061905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660945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-10476457</v>
      </c>
      <c r="F8" s="20">
        <v>-10476457</v>
      </c>
      <c r="G8" s="20"/>
      <c r="H8" s="20"/>
      <c r="I8" s="20">
        <v>-46750443</v>
      </c>
      <c r="J8" s="20">
        <v>-46750443</v>
      </c>
      <c r="K8" s="20"/>
      <c r="L8" s="20">
        <v>-252964</v>
      </c>
      <c r="M8" s="20">
        <v>-2405381</v>
      </c>
      <c r="N8" s="20">
        <v>-2658345</v>
      </c>
      <c r="O8" s="20"/>
      <c r="P8" s="20"/>
      <c r="Q8" s="20"/>
      <c r="R8" s="20"/>
      <c r="S8" s="20"/>
      <c r="T8" s="20"/>
      <c r="U8" s="20"/>
      <c r="V8" s="20"/>
      <c r="W8" s="20">
        <v>-49408788</v>
      </c>
      <c r="X8" s="20">
        <v>-5238228</v>
      </c>
      <c r="Y8" s="20">
        <v>-44170560</v>
      </c>
      <c r="Z8" s="21">
        <v>843.23477328592787</v>
      </c>
      <c r="AA8" s="22">
        <v>-10476457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2489240</v>
      </c>
      <c r="M11" s="20">
        <v>97498</v>
      </c>
      <c r="N11" s="24">
        <v>2586738</v>
      </c>
      <c r="O11" s="24"/>
      <c r="P11" s="24"/>
      <c r="Q11" s="20"/>
      <c r="R11" s="24"/>
      <c r="S11" s="24"/>
      <c r="T11" s="20"/>
      <c r="U11" s="24"/>
      <c r="V11" s="24"/>
      <c r="W11" s="24">
        <v>2586738</v>
      </c>
      <c r="X11" s="20"/>
      <c r="Y11" s="24">
        <v>2586738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49787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710732</v>
      </c>
      <c r="D13" s="29">
        <f>SUM(D6:D12)</f>
        <v>0</v>
      </c>
      <c r="E13" s="30">
        <f t="shared" si="0"/>
        <v>-10476457</v>
      </c>
      <c r="F13" s="31">
        <f t="shared" si="0"/>
        <v>-10476457</v>
      </c>
      <c r="G13" s="31">
        <f t="shared" si="0"/>
        <v>0</v>
      </c>
      <c r="H13" s="31">
        <f t="shared" si="0"/>
        <v>0</v>
      </c>
      <c r="I13" s="31">
        <f t="shared" si="0"/>
        <v>-46750443</v>
      </c>
      <c r="J13" s="31">
        <f t="shared" si="0"/>
        <v>-46750443</v>
      </c>
      <c r="K13" s="31">
        <f t="shared" si="0"/>
        <v>5899725</v>
      </c>
      <c r="L13" s="31">
        <f t="shared" si="0"/>
        <v>1211006</v>
      </c>
      <c r="M13" s="31">
        <f t="shared" si="0"/>
        <v>-20244243</v>
      </c>
      <c r="N13" s="31">
        <f t="shared" si="0"/>
        <v>-13133512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-59883955</v>
      </c>
      <c r="X13" s="31">
        <f t="shared" si="0"/>
        <v>-5238228</v>
      </c>
      <c r="Y13" s="31">
        <f t="shared" si="0"/>
        <v>-54645727</v>
      </c>
      <c r="Z13" s="32">
        <f>+IF(X13&lt;&gt;0,+(Y13/X13)*100,0)</f>
        <v>1043.2101657277994</v>
      </c>
      <c r="AA13" s="33">
        <f>SUM(AA6:AA12)</f>
        <v>-10476457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2339916</v>
      </c>
      <c r="D17" s="18"/>
      <c r="E17" s="19">
        <v>3866790</v>
      </c>
      <c r="F17" s="20">
        <v>3866790</v>
      </c>
      <c r="G17" s="24"/>
      <c r="H17" s="24"/>
      <c r="I17" s="24">
        <v>51368326</v>
      </c>
      <c r="J17" s="20">
        <v>51368326</v>
      </c>
      <c r="K17" s="24"/>
      <c r="L17" s="24">
        <v>573403</v>
      </c>
      <c r="M17" s="20">
        <v>-979292</v>
      </c>
      <c r="N17" s="24">
        <v>-405889</v>
      </c>
      <c r="O17" s="24"/>
      <c r="P17" s="24"/>
      <c r="Q17" s="20"/>
      <c r="R17" s="24"/>
      <c r="S17" s="24"/>
      <c r="T17" s="20"/>
      <c r="U17" s="24"/>
      <c r="V17" s="24"/>
      <c r="W17" s="24">
        <v>50962437</v>
      </c>
      <c r="X17" s="20">
        <v>1933392</v>
      </c>
      <c r="Y17" s="24">
        <v>49029045</v>
      </c>
      <c r="Z17" s="25">
        <v>2535.9081345117806</v>
      </c>
      <c r="AA17" s="26">
        <v>3866790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-182860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2157056</v>
      </c>
      <c r="D25" s="29">
        <f t="shared" ref="D25:Y25" si="1">SUM(D15:D24)</f>
        <v>0</v>
      </c>
      <c r="E25" s="35">
        <f t="shared" si="1"/>
        <v>3866790</v>
      </c>
      <c r="F25" s="36">
        <f t="shared" si="1"/>
        <v>3866790</v>
      </c>
      <c r="G25" s="36">
        <f t="shared" si="1"/>
        <v>0</v>
      </c>
      <c r="H25" s="36">
        <f t="shared" si="1"/>
        <v>0</v>
      </c>
      <c r="I25" s="36">
        <f t="shared" si="1"/>
        <v>51368326</v>
      </c>
      <c r="J25" s="36">
        <f t="shared" si="1"/>
        <v>51368326</v>
      </c>
      <c r="K25" s="36">
        <f t="shared" si="1"/>
        <v>0</v>
      </c>
      <c r="L25" s="36">
        <f t="shared" si="1"/>
        <v>573403</v>
      </c>
      <c r="M25" s="36">
        <f t="shared" si="1"/>
        <v>-979292</v>
      </c>
      <c r="N25" s="36">
        <f t="shared" si="1"/>
        <v>-405889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50962437</v>
      </c>
      <c r="X25" s="36">
        <f t="shared" si="1"/>
        <v>1933392</v>
      </c>
      <c r="Y25" s="36">
        <f t="shared" si="1"/>
        <v>49029045</v>
      </c>
      <c r="Z25" s="37">
        <f>+IF(X25&lt;&gt;0,+(Y25/X25)*100,0)</f>
        <v>2535.9081345117806</v>
      </c>
      <c r="AA25" s="38">
        <f>SUM(AA15:AA24)</f>
        <v>3866790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2867788</v>
      </c>
      <c r="D26" s="29">
        <f>+D13+D25</f>
        <v>0</v>
      </c>
      <c r="E26" s="30">
        <f t="shared" si="2"/>
        <v>-6609667</v>
      </c>
      <c r="F26" s="31">
        <f t="shared" si="2"/>
        <v>-6609667</v>
      </c>
      <c r="G26" s="31">
        <f t="shared" si="2"/>
        <v>0</v>
      </c>
      <c r="H26" s="31">
        <f t="shared" si="2"/>
        <v>0</v>
      </c>
      <c r="I26" s="31">
        <f t="shared" si="2"/>
        <v>4617883</v>
      </c>
      <c r="J26" s="31">
        <f t="shared" si="2"/>
        <v>4617883</v>
      </c>
      <c r="K26" s="31">
        <f t="shared" si="2"/>
        <v>5899725</v>
      </c>
      <c r="L26" s="31">
        <f t="shared" si="2"/>
        <v>1784409</v>
      </c>
      <c r="M26" s="31">
        <f t="shared" si="2"/>
        <v>-21223535</v>
      </c>
      <c r="N26" s="31">
        <f t="shared" si="2"/>
        <v>-13539401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-8921518</v>
      </c>
      <c r="X26" s="31">
        <f t="shared" si="2"/>
        <v>-3304836</v>
      </c>
      <c r="Y26" s="31">
        <f t="shared" si="2"/>
        <v>-5616682</v>
      </c>
      <c r="Z26" s="32">
        <f>+IF(X26&lt;&gt;0,+(Y26/X26)*100,0)</f>
        <v>169.95342582808951</v>
      </c>
      <c r="AA26" s="33">
        <f>+AA13+AA25</f>
        <v>-6609667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17443558</v>
      </c>
      <c r="M32" s="20">
        <v>-17779619</v>
      </c>
      <c r="N32" s="20">
        <v>-336061</v>
      </c>
      <c r="O32" s="20"/>
      <c r="P32" s="20"/>
      <c r="Q32" s="20"/>
      <c r="R32" s="20"/>
      <c r="S32" s="20"/>
      <c r="T32" s="20"/>
      <c r="U32" s="20"/>
      <c r="V32" s="20"/>
      <c r="W32" s="20">
        <v>-336061</v>
      </c>
      <c r="X32" s="20"/>
      <c r="Y32" s="20">
        <v>-336061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>
        <v>1092</v>
      </c>
      <c r="M35" s="20"/>
      <c r="N35" s="20">
        <v>1092</v>
      </c>
      <c r="O35" s="20"/>
      <c r="P35" s="20"/>
      <c r="Q35" s="20"/>
      <c r="R35" s="20"/>
      <c r="S35" s="20"/>
      <c r="T35" s="20"/>
      <c r="U35" s="20"/>
      <c r="V35" s="20"/>
      <c r="W35" s="20">
        <v>1092</v>
      </c>
      <c r="X35" s="20"/>
      <c r="Y35" s="20">
        <v>1092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17444650</v>
      </c>
      <c r="M37" s="31">
        <f t="shared" si="3"/>
        <v>-17779619</v>
      </c>
      <c r="N37" s="31">
        <f t="shared" si="3"/>
        <v>-334969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-334969</v>
      </c>
      <c r="X37" s="31">
        <f t="shared" si="3"/>
        <v>0</v>
      </c>
      <c r="Y37" s="31">
        <f t="shared" si="3"/>
        <v>-334969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17444650</v>
      </c>
      <c r="M44" s="31">
        <f t="shared" si="5"/>
        <v>-17779619</v>
      </c>
      <c r="N44" s="31">
        <f t="shared" si="5"/>
        <v>-334969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-334969</v>
      </c>
      <c r="X44" s="31">
        <f t="shared" si="5"/>
        <v>0</v>
      </c>
      <c r="Y44" s="31">
        <f t="shared" si="5"/>
        <v>-334969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2867788</v>
      </c>
      <c r="D45" s="42">
        <f t="shared" si="6"/>
        <v>0</v>
      </c>
      <c r="E45" s="43">
        <f t="shared" si="6"/>
        <v>-6609667</v>
      </c>
      <c r="F45" s="44">
        <f t="shared" si="6"/>
        <v>-6609667</v>
      </c>
      <c r="G45" s="44">
        <f t="shared" si="6"/>
        <v>0</v>
      </c>
      <c r="H45" s="44">
        <f t="shared" si="6"/>
        <v>0</v>
      </c>
      <c r="I45" s="44">
        <f t="shared" si="6"/>
        <v>4617883</v>
      </c>
      <c r="J45" s="44">
        <f t="shared" si="6"/>
        <v>4617883</v>
      </c>
      <c r="K45" s="44">
        <f t="shared" si="6"/>
        <v>5899725</v>
      </c>
      <c r="L45" s="44">
        <f t="shared" si="6"/>
        <v>-15660241</v>
      </c>
      <c r="M45" s="44">
        <f t="shared" si="6"/>
        <v>-3443916</v>
      </c>
      <c r="N45" s="44">
        <f t="shared" si="6"/>
        <v>-13204432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-8586549</v>
      </c>
      <c r="X45" s="44">
        <f t="shared" si="6"/>
        <v>-3304836</v>
      </c>
      <c r="Y45" s="44">
        <f t="shared" si="6"/>
        <v>-5281713</v>
      </c>
      <c r="Z45" s="45">
        <f>+IF(X45&lt;&gt;0,+(Y45/X45)*100,0)</f>
        <v>159.81770351085501</v>
      </c>
      <c r="AA45" s="46">
        <f>+AA26-AA44</f>
        <v>-6609667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9603485194</v>
      </c>
      <c r="D6" s="18"/>
      <c r="E6" s="19">
        <v>18448811157</v>
      </c>
      <c r="F6" s="20">
        <v>20228257540</v>
      </c>
      <c r="G6" s="20">
        <v>1360530726</v>
      </c>
      <c r="H6" s="20">
        <v>-954116033</v>
      </c>
      <c r="I6" s="20">
        <v>-3988903430</v>
      </c>
      <c r="J6" s="20">
        <v>-3582488737</v>
      </c>
      <c r="K6" s="20">
        <v>2154335989</v>
      </c>
      <c r="L6" s="20">
        <v>-34824510358</v>
      </c>
      <c r="M6" s="20">
        <v>31952369901</v>
      </c>
      <c r="N6" s="20">
        <v>-717804468</v>
      </c>
      <c r="O6" s="20"/>
      <c r="P6" s="20"/>
      <c r="Q6" s="20"/>
      <c r="R6" s="20"/>
      <c r="S6" s="20"/>
      <c r="T6" s="20"/>
      <c r="U6" s="20"/>
      <c r="V6" s="20"/>
      <c r="W6" s="20">
        <v>-4300293205</v>
      </c>
      <c r="X6" s="20">
        <v>15867606106</v>
      </c>
      <c r="Y6" s="20">
        <v>-20167899311</v>
      </c>
      <c r="Z6" s="21">
        <v>-127.10108365605279</v>
      </c>
      <c r="AA6" s="22">
        <v>20228257540</v>
      </c>
    </row>
    <row r="7" spans="1:27" x14ac:dyDescent="0.25">
      <c r="A7" s="23" t="s">
        <v>35</v>
      </c>
      <c r="B7" s="17" t="s">
        <v>32</v>
      </c>
      <c r="C7" s="18">
        <v>20476895424</v>
      </c>
      <c r="D7" s="18"/>
      <c r="E7" s="19">
        <v>25266807887</v>
      </c>
      <c r="F7" s="20">
        <v>25490717381</v>
      </c>
      <c r="G7" s="20">
        <v>10170242139</v>
      </c>
      <c r="H7" s="20">
        <v>4249135892</v>
      </c>
      <c r="I7" s="20">
        <v>372007062</v>
      </c>
      <c r="J7" s="20">
        <v>14791385093</v>
      </c>
      <c r="K7" s="20">
        <v>-1766524645</v>
      </c>
      <c r="L7" s="20">
        <v>7726037956</v>
      </c>
      <c r="M7" s="20">
        <v>-7323995890</v>
      </c>
      <c r="N7" s="20">
        <v>-1364482579</v>
      </c>
      <c r="O7" s="20"/>
      <c r="P7" s="20"/>
      <c r="Q7" s="20"/>
      <c r="R7" s="20"/>
      <c r="S7" s="20"/>
      <c r="T7" s="20"/>
      <c r="U7" s="20"/>
      <c r="V7" s="20"/>
      <c r="W7" s="20">
        <v>13426902514</v>
      </c>
      <c r="X7" s="20">
        <v>13098072111</v>
      </c>
      <c r="Y7" s="20">
        <v>328830403</v>
      </c>
      <c r="Z7" s="21">
        <v>2.5105252148050266</v>
      </c>
      <c r="AA7" s="22">
        <v>25490717381</v>
      </c>
    </row>
    <row r="8" spans="1:27" x14ac:dyDescent="0.25">
      <c r="A8" s="23" t="s">
        <v>36</v>
      </c>
      <c r="B8" s="17" t="s">
        <v>32</v>
      </c>
      <c r="C8" s="18">
        <v>286620006</v>
      </c>
      <c r="D8" s="18"/>
      <c r="E8" s="19">
        <v>-12083147</v>
      </c>
      <c r="F8" s="20">
        <v>-11718314</v>
      </c>
      <c r="G8" s="20">
        <v>237570969</v>
      </c>
      <c r="H8" s="20">
        <v>34513869</v>
      </c>
      <c r="I8" s="20">
        <v>-20484100</v>
      </c>
      <c r="J8" s="20">
        <v>251600738</v>
      </c>
      <c r="K8" s="20">
        <v>59026521</v>
      </c>
      <c r="L8" s="20">
        <v>21071541</v>
      </c>
      <c r="M8" s="20">
        <v>23854045</v>
      </c>
      <c r="N8" s="20">
        <v>103952107</v>
      </c>
      <c r="O8" s="20"/>
      <c r="P8" s="20"/>
      <c r="Q8" s="20"/>
      <c r="R8" s="20"/>
      <c r="S8" s="20"/>
      <c r="T8" s="20"/>
      <c r="U8" s="20"/>
      <c r="V8" s="20"/>
      <c r="W8" s="20">
        <v>355552845</v>
      </c>
      <c r="X8" s="20">
        <v>51233326</v>
      </c>
      <c r="Y8" s="20">
        <v>304319519</v>
      </c>
      <c r="Z8" s="21">
        <v>593.9874350535041</v>
      </c>
      <c r="AA8" s="22">
        <v>-11718314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229310</v>
      </c>
      <c r="F9" s="20">
        <v>229310</v>
      </c>
      <c r="G9" s="20">
        <v>-238149</v>
      </c>
      <c r="H9" s="20"/>
      <c r="I9" s="20"/>
      <c r="J9" s="20">
        <v>-238149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-238149</v>
      </c>
      <c r="X9" s="20"/>
      <c r="Y9" s="20">
        <v>-238149</v>
      </c>
      <c r="Z9" s="21"/>
      <c r="AA9" s="22">
        <v>229310</v>
      </c>
    </row>
    <row r="10" spans="1:27" x14ac:dyDescent="0.25">
      <c r="A10" s="23" t="s">
        <v>38</v>
      </c>
      <c r="B10" s="17" t="s">
        <v>32</v>
      </c>
      <c r="C10" s="18">
        <v>-524208158</v>
      </c>
      <c r="D10" s="18"/>
      <c r="E10" s="19">
        <v>624987359</v>
      </c>
      <c r="F10" s="20">
        <v>617917108</v>
      </c>
      <c r="G10" s="20">
        <v>-1054756827</v>
      </c>
      <c r="H10" s="20">
        <v>47983363</v>
      </c>
      <c r="I10" s="20">
        <v>-90946138</v>
      </c>
      <c r="J10" s="20">
        <v>-1097719602</v>
      </c>
      <c r="K10" s="20">
        <v>37215094</v>
      </c>
      <c r="L10" s="20">
        <v>126212451</v>
      </c>
      <c r="M10" s="20">
        <v>26007330</v>
      </c>
      <c r="N10" s="20">
        <v>189434875</v>
      </c>
      <c r="O10" s="20"/>
      <c r="P10" s="20"/>
      <c r="Q10" s="20"/>
      <c r="R10" s="20"/>
      <c r="S10" s="20"/>
      <c r="T10" s="20"/>
      <c r="U10" s="20"/>
      <c r="V10" s="20"/>
      <c r="W10" s="20">
        <v>-908284727</v>
      </c>
      <c r="X10" s="20">
        <v>418467620</v>
      </c>
      <c r="Y10" s="20">
        <v>-1326752347</v>
      </c>
      <c r="Z10" s="21">
        <v>-317.05018108689029</v>
      </c>
      <c r="AA10" s="22">
        <v>617917108</v>
      </c>
    </row>
    <row r="11" spans="1:27" x14ac:dyDescent="0.25">
      <c r="A11" s="23" t="s">
        <v>39</v>
      </c>
      <c r="B11" s="17" t="s">
        <v>32</v>
      </c>
      <c r="C11" s="18">
        <v>17342454593</v>
      </c>
      <c r="D11" s="18"/>
      <c r="E11" s="19">
        <v>4235585342</v>
      </c>
      <c r="F11" s="20">
        <v>4606354500</v>
      </c>
      <c r="G11" s="24">
        <v>17780454402</v>
      </c>
      <c r="H11" s="24">
        <v>331917023</v>
      </c>
      <c r="I11" s="24">
        <v>1531710229</v>
      </c>
      <c r="J11" s="20">
        <v>19644081654</v>
      </c>
      <c r="K11" s="24">
        <v>412524825</v>
      </c>
      <c r="L11" s="24">
        <v>702536201</v>
      </c>
      <c r="M11" s="20">
        <v>214106926</v>
      </c>
      <c r="N11" s="24">
        <v>1329167952</v>
      </c>
      <c r="O11" s="24"/>
      <c r="P11" s="24"/>
      <c r="Q11" s="20"/>
      <c r="R11" s="24"/>
      <c r="S11" s="24"/>
      <c r="T11" s="20"/>
      <c r="U11" s="24"/>
      <c r="V11" s="24"/>
      <c r="W11" s="24">
        <v>20973249606</v>
      </c>
      <c r="X11" s="20">
        <v>3810007929</v>
      </c>
      <c r="Y11" s="24">
        <v>17163241677</v>
      </c>
      <c r="Z11" s="25">
        <v>450.47784668271748</v>
      </c>
      <c r="AA11" s="26">
        <v>4606354500</v>
      </c>
    </row>
    <row r="12" spans="1:27" x14ac:dyDescent="0.25">
      <c r="A12" s="23" t="s">
        <v>40</v>
      </c>
      <c r="B12" s="17" t="s">
        <v>32</v>
      </c>
      <c r="C12" s="18">
        <v>118745752</v>
      </c>
      <c r="D12" s="18"/>
      <c r="E12" s="19">
        <v>-1042566678</v>
      </c>
      <c r="F12" s="20">
        <v>-1038933290</v>
      </c>
      <c r="G12" s="20">
        <v>89773749</v>
      </c>
      <c r="H12" s="20">
        <v>13020520</v>
      </c>
      <c r="I12" s="20">
        <v>-16671351</v>
      </c>
      <c r="J12" s="20">
        <v>86122918</v>
      </c>
      <c r="K12" s="20">
        <v>-583738</v>
      </c>
      <c r="L12" s="20">
        <v>-287162743</v>
      </c>
      <c r="M12" s="20">
        <v>297990751</v>
      </c>
      <c r="N12" s="20">
        <v>10244270</v>
      </c>
      <c r="O12" s="20"/>
      <c r="P12" s="20"/>
      <c r="Q12" s="20"/>
      <c r="R12" s="20"/>
      <c r="S12" s="20"/>
      <c r="T12" s="20"/>
      <c r="U12" s="20"/>
      <c r="V12" s="20"/>
      <c r="W12" s="20">
        <v>96367188</v>
      </c>
      <c r="X12" s="20">
        <v>-544514973</v>
      </c>
      <c r="Y12" s="20">
        <v>640882161</v>
      </c>
      <c r="Z12" s="21">
        <v>-117.69780314195326</v>
      </c>
      <c r="AA12" s="22">
        <v>-1038933290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47303992811</v>
      </c>
      <c r="D13" s="29">
        <f>SUM(D6:D12)</f>
        <v>0</v>
      </c>
      <c r="E13" s="30">
        <f t="shared" si="0"/>
        <v>47521771230</v>
      </c>
      <c r="F13" s="31">
        <f t="shared" si="0"/>
        <v>49892824235</v>
      </c>
      <c r="G13" s="31">
        <f t="shared" si="0"/>
        <v>28583577009</v>
      </c>
      <c r="H13" s="31">
        <f t="shared" si="0"/>
        <v>3722454634</v>
      </c>
      <c r="I13" s="31">
        <f t="shared" si="0"/>
        <v>-2213287728</v>
      </c>
      <c r="J13" s="31">
        <f t="shared" si="0"/>
        <v>30092743915</v>
      </c>
      <c r="K13" s="31">
        <f t="shared" si="0"/>
        <v>895994046</v>
      </c>
      <c r="L13" s="31">
        <f t="shared" si="0"/>
        <v>-26535814952</v>
      </c>
      <c r="M13" s="31">
        <f t="shared" si="0"/>
        <v>25190333063</v>
      </c>
      <c r="N13" s="31">
        <f t="shared" si="0"/>
        <v>-449487843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29643256072</v>
      </c>
      <c r="X13" s="31">
        <f t="shared" si="0"/>
        <v>32700872119</v>
      </c>
      <c r="Y13" s="31">
        <f t="shared" si="0"/>
        <v>-3057616047</v>
      </c>
      <c r="Z13" s="32">
        <f>+IF(X13&lt;&gt;0,+(Y13/X13)*100,0)</f>
        <v>-9.350258414739498</v>
      </c>
      <c r="AA13" s="33">
        <f>SUM(AA6:AA12)</f>
        <v>49892824235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45129973</v>
      </c>
      <c r="D15" s="18"/>
      <c r="E15" s="19">
        <v>37373957</v>
      </c>
      <c r="F15" s="20">
        <v>37373957</v>
      </c>
      <c r="G15" s="20">
        <v>45738057</v>
      </c>
      <c r="H15" s="20"/>
      <c r="I15" s="20"/>
      <c r="J15" s="20">
        <v>45738057</v>
      </c>
      <c r="K15" s="20"/>
      <c r="L15" s="20"/>
      <c r="M15" s="20">
        <v>750000</v>
      </c>
      <c r="N15" s="20">
        <v>750000</v>
      </c>
      <c r="O15" s="20"/>
      <c r="P15" s="20"/>
      <c r="Q15" s="20"/>
      <c r="R15" s="20"/>
      <c r="S15" s="20"/>
      <c r="T15" s="20"/>
      <c r="U15" s="20"/>
      <c r="V15" s="20"/>
      <c r="W15" s="20">
        <v>46488057</v>
      </c>
      <c r="X15" s="20">
        <v>37373957</v>
      </c>
      <c r="Y15" s="20">
        <v>9114100</v>
      </c>
      <c r="Z15" s="21">
        <v>24.386232370310694</v>
      </c>
      <c r="AA15" s="22">
        <v>37373957</v>
      </c>
    </row>
    <row r="16" spans="1:27" x14ac:dyDescent="0.25">
      <c r="A16" s="23" t="s">
        <v>44</v>
      </c>
      <c r="B16" s="17" t="s">
        <v>32</v>
      </c>
      <c r="C16" s="18">
        <v>42124400</v>
      </c>
      <c r="D16" s="18"/>
      <c r="E16" s="19">
        <v>49685120</v>
      </c>
      <c r="F16" s="20">
        <v>49685120</v>
      </c>
      <c r="G16" s="20">
        <v>42124400</v>
      </c>
      <c r="H16" s="20"/>
      <c r="I16" s="20">
        <v>-139379</v>
      </c>
      <c r="J16" s="20">
        <v>41985021</v>
      </c>
      <c r="K16" s="20">
        <v>-62106</v>
      </c>
      <c r="L16" s="20"/>
      <c r="M16" s="20">
        <v>27853</v>
      </c>
      <c r="N16" s="20">
        <v>-34253</v>
      </c>
      <c r="O16" s="20"/>
      <c r="P16" s="20"/>
      <c r="Q16" s="20"/>
      <c r="R16" s="20"/>
      <c r="S16" s="20"/>
      <c r="T16" s="20"/>
      <c r="U16" s="20"/>
      <c r="V16" s="20"/>
      <c r="W16" s="20">
        <v>41950768</v>
      </c>
      <c r="X16" s="20">
        <v>49685120</v>
      </c>
      <c r="Y16" s="20">
        <v>-7734352</v>
      </c>
      <c r="Z16" s="21">
        <v>-15.566737083456777</v>
      </c>
      <c r="AA16" s="22">
        <v>49685120</v>
      </c>
    </row>
    <row r="17" spans="1:27" x14ac:dyDescent="0.25">
      <c r="A17" s="23" t="s">
        <v>45</v>
      </c>
      <c r="B17" s="17" t="s">
        <v>32</v>
      </c>
      <c r="C17" s="18">
        <v>97659631811</v>
      </c>
      <c r="D17" s="18"/>
      <c r="E17" s="19">
        <v>72114122068</v>
      </c>
      <c r="F17" s="20">
        <v>72074955447</v>
      </c>
      <c r="G17" s="24">
        <v>64103595310</v>
      </c>
      <c r="H17" s="24">
        <v>14076933937</v>
      </c>
      <c r="I17" s="24">
        <v>-9818512513</v>
      </c>
      <c r="J17" s="20">
        <v>68362016734</v>
      </c>
      <c r="K17" s="24">
        <v>11636402539</v>
      </c>
      <c r="L17" s="24">
        <v>2579388890</v>
      </c>
      <c r="M17" s="20">
        <v>516756844</v>
      </c>
      <c r="N17" s="24">
        <v>14732548273</v>
      </c>
      <c r="O17" s="24"/>
      <c r="P17" s="24"/>
      <c r="Q17" s="20"/>
      <c r="R17" s="24"/>
      <c r="S17" s="24"/>
      <c r="T17" s="20"/>
      <c r="U17" s="24"/>
      <c r="V17" s="24"/>
      <c r="W17" s="24">
        <v>83094565007</v>
      </c>
      <c r="X17" s="20">
        <v>54506930768</v>
      </c>
      <c r="Y17" s="24">
        <v>28587634239</v>
      </c>
      <c r="Z17" s="25">
        <v>52.447704972930275</v>
      </c>
      <c r="AA17" s="26">
        <v>72074955447</v>
      </c>
    </row>
    <row r="18" spans="1:27" x14ac:dyDescent="0.25">
      <c r="A18" s="23" t="s">
        <v>46</v>
      </c>
      <c r="B18" s="17" t="s">
        <v>32</v>
      </c>
      <c r="C18" s="18"/>
      <c r="D18" s="18"/>
      <c r="E18" s="19">
        <v>5329794</v>
      </c>
      <c r="F18" s="20">
        <v>5329794</v>
      </c>
      <c r="G18" s="20">
        <v>5329795</v>
      </c>
      <c r="H18" s="20">
        <v>-10659590</v>
      </c>
      <c r="I18" s="20"/>
      <c r="J18" s="20">
        <v>-5329795</v>
      </c>
      <c r="K18" s="20"/>
      <c r="L18" s="20">
        <v>5329795</v>
      </c>
      <c r="M18" s="20"/>
      <c r="N18" s="20">
        <v>5329795</v>
      </c>
      <c r="O18" s="20"/>
      <c r="P18" s="20"/>
      <c r="Q18" s="20"/>
      <c r="R18" s="20"/>
      <c r="S18" s="20"/>
      <c r="T18" s="20"/>
      <c r="U18" s="20"/>
      <c r="V18" s="20"/>
      <c r="W18" s="20"/>
      <c r="X18" s="20">
        <v>2664906</v>
      </c>
      <c r="Y18" s="20">
        <v>-2664906</v>
      </c>
      <c r="Z18" s="21">
        <v>-100</v>
      </c>
      <c r="AA18" s="22">
        <v>5329794</v>
      </c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>
        <v>-1541330</v>
      </c>
      <c r="H19" s="20">
        <v>1541330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57794969</v>
      </c>
      <c r="D20" s="18"/>
      <c r="E20" s="19"/>
      <c r="F20" s="20"/>
      <c r="G20" s="20">
        <v>57794844</v>
      </c>
      <c r="H20" s="20"/>
      <c r="I20" s="20">
        <v>125</v>
      </c>
      <c r="J20" s="20">
        <v>57794969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57794969</v>
      </c>
      <c r="X20" s="20"/>
      <c r="Y20" s="20">
        <v>57794969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223114253</v>
      </c>
      <c r="D21" s="18"/>
      <c r="E21" s="19">
        <v>178462246</v>
      </c>
      <c r="F21" s="20">
        <v>177514415</v>
      </c>
      <c r="G21" s="20">
        <v>109731244</v>
      </c>
      <c r="H21" s="20">
        <v>3832079</v>
      </c>
      <c r="I21" s="20">
        <v>-11577173</v>
      </c>
      <c r="J21" s="20">
        <v>101986150</v>
      </c>
      <c r="K21" s="20">
        <v>25562560</v>
      </c>
      <c r="L21" s="20">
        <v>1633056</v>
      </c>
      <c r="M21" s="20">
        <v>-1387100</v>
      </c>
      <c r="N21" s="20">
        <v>25808516</v>
      </c>
      <c r="O21" s="20"/>
      <c r="P21" s="20"/>
      <c r="Q21" s="20"/>
      <c r="R21" s="20"/>
      <c r="S21" s="20"/>
      <c r="T21" s="20"/>
      <c r="U21" s="20"/>
      <c r="V21" s="20"/>
      <c r="W21" s="20">
        <v>127794666</v>
      </c>
      <c r="X21" s="20">
        <v>487069452</v>
      </c>
      <c r="Y21" s="20">
        <v>-359274786</v>
      </c>
      <c r="Z21" s="21">
        <v>-73.762537257212344</v>
      </c>
      <c r="AA21" s="22">
        <v>177514415</v>
      </c>
    </row>
    <row r="22" spans="1:27" x14ac:dyDescent="0.25">
      <c r="A22" s="23" t="s">
        <v>35</v>
      </c>
      <c r="B22" s="17" t="s">
        <v>32</v>
      </c>
      <c r="C22" s="18">
        <v>577417</v>
      </c>
      <c r="D22" s="18"/>
      <c r="E22" s="19">
        <v>21552390</v>
      </c>
      <c r="F22" s="20">
        <v>21552390</v>
      </c>
      <c r="G22" s="20">
        <v>11618</v>
      </c>
      <c r="H22" s="20">
        <v>65666</v>
      </c>
      <c r="I22" s="20">
        <v>-341652</v>
      </c>
      <c r="J22" s="20">
        <v>-264368</v>
      </c>
      <c r="K22" s="20">
        <v>55562</v>
      </c>
      <c r="L22" s="20"/>
      <c r="M22" s="20"/>
      <c r="N22" s="20">
        <v>55562</v>
      </c>
      <c r="O22" s="20"/>
      <c r="P22" s="20"/>
      <c r="Q22" s="20"/>
      <c r="R22" s="20"/>
      <c r="S22" s="20"/>
      <c r="T22" s="20"/>
      <c r="U22" s="20"/>
      <c r="V22" s="20"/>
      <c r="W22" s="20">
        <v>-208806</v>
      </c>
      <c r="X22" s="20">
        <v>20872454</v>
      </c>
      <c r="Y22" s="20">
        <v>-21081260</v>
      </c>
      <c r="Z22" s="21">
        <v>-101.00039027514444</v>
      </c>
      <c r="AA22" s="22">
        <v>21552390</v>
      </c>
    </row>
    <row r="23" spans="1:27" x14ac:dyDescent="0.25">
      <c r="A23" s="23" t="s">
        <v>50</v>
      </c>
      <c r="B23" s="17" t="s">
        <v>32</v>
      </c>
      <c r="C23" s="18">
        <v>5368804</v>
      </c>
      <c r="D23" s="18"/>
      <c r="E23" s="19">
        <v>9286880</v>
      </c>
      <c r="F23" s="20">
        <v>9286880</v>
      </c>
      <c r="G23" s="20">
        <v>5368805</v>
      </c>
      <c r="H23" s="20"/>
      <c r="I23" s="20"/>
      <c r="J23" s="20">
        <v>5368805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5368805</v>
      </c>
      <c r="X23" s="20">
        <v>3999870</v>
      </c>
      <c r="Y23" s="20">
        <v>1368935</v>
      </c>
      <c r="Z23" s="21">
        <v>34.224487295837115</v>
      </c>
      <c r="AA23" s="22">
        <v>9286880</v>
      </c>
    </row>
    <row r="24" spans="1:27" x14ac:dyDescent="0.25">
      <c r="A24" s="23" t="s">
        <v>51</v>
      </c>
      <c r="B24" s="17" t="s">
        <v>32</v>
      </c>
      <c r="C24" s="18">
        <v>2967665372</v>
      </c>
      <c r="D24" s="18"/>
      <c r="E24" s="19">
        <v>334700596</v>
      </c>
      <c r="F24" s="20">
        <v>334700596</v>
      </c>
      <c r="G24" s="24">
        <v>1415188346</v>
      </c>
      <c r="H24" s="24">
        <v>-7626</v>
      </c>
      <c r="I24" s="24"/>
      <c r="J24" s="20">
        <v>1415180720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1415180720</v>
      </c>
      <c r="X24" s="20">
        <v>167350302</v>
      </c>
      <c r="Y24" s="24">
        <v>1247830418</v>
      </c>
      <c r="Z24" s="25">
        <v>745.63977661659669</v>
      </c>
      <c r="AA24" s="26">
        <v>334700596</v>
      </c>
    </row>
    <row r="25" spans="1:27" x14ac:dyDescent="0.25">
      <c r="A25" s="27" t="s">
        <v>52</v>
      </c>
      <c r="B25" s="34" t="s">
        <v>32</v>
      </c>
      <c r="C25" s="29">
        <f>SUM(C15:C24)</f>
        <v>101001406999</v>
      </c>
      <c r="D25" s="29">
        <f t="shared" ref="D25:Y25" si="1">SUM(D15:D24)</f>
        <v>0</v>
      </c>
      <c r="E25" s="35">
        <f t="shared" si="1"/>
        <v>72750513051</v>
      </c>
      <c r="F25" s="36">
        <f t="shared" si="1"/>
        <v>72710398599</v>
      </c>
      <c r="G25" s="36">
        <f t="shared" si="1"/>
        <v>65783341089</v>
      </c>
      <c r="H25" s="36">
        <f t="shared" si="1"/>
        <v>14071705796</v>
      </c>
      <c r="I25" s="36">
        <f t="shared" si="1"/>
        <v>-9830570592</v>
      </c>
      <c r="J25" s="36">
        <f t="shared" si="1"/>
        <v>70024476293</v>
      </c>
      <c r="K25" s="36">
        <f t="shared" si="1"/>
        <v>11661958555</v>
      </c>
      <c r="L25" s="36">
        <f t="shared" si="1"/>
        <v>2586351741</v>
      </c>
      <c r="M25" s="36">
        <f t="shared" si="1"/>
        <v>516147597</v>
      </c>
      <c r="N25" s="36">
        <f t="shared" si="1"/>
        <v>14764457893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84788934186</v>
      </c>
      <c r="X25" s="36">
        <f t="shared" si="1"/>
        <v>55275946829</v>
      </c>
      <c r="Y25" s="36">
        <f t="shared" si="1"/>
        <v>29512987357</v>
      </c>
      <c r="Z25" s="37">
        <f>+IF(X25&lt;&gt;0,+(Y25/X25)*100,0)</f>
        <v>53.392097377002855</v>
      </c>
      <c r="AA25" s="38">
        <f>SUM(AA15:AA24)</f>
        <v>72710398599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148305399810</v>
      </c>
      <c r="D26" s="29">
        <f>+D13+D25</f>
        <v>0</v>
      </c>
      <c r="E26" s="30">
        <f t="shared" si="2"/>
        <v>120272284281</v>
      </c>
      <c r="F26" s="31">
        <f t="shared" si="2"/>
        <v>122603222834</v>
      </c>
      <c r="G26" s="31">
        <f t="shared" si="2"/>
        <v>94366918098</v>
      </c>
      <c r="H26" s="31">
        <f t="shared" si="2"/>
        <v>17794160430</v>
      </c>
      <c r="I26" s="31">
        <f t="shared" si="2"/>
        <v>-12043858320</v>
      </c>
      <c r="J26" s="31">
        <f t="shared" si="2"/>
        <v>100117220208</v>
      </c>
      <c r="K26" s="31">
        <f t="shared" si="2"/>
        <v>12557952601</v>
      </c>
      <c r="L26" s="31">
        <f t="shared" si="2"/>
        <v>-23949463211</v>
      </c>
      <c r="M26" s="31">
        <f t="shared" si="2"/>
        <v>25706480660</v>
      </c>
      <c r="N26" s="31">
        <f t="shared" si="2"/>
        <v>14314970050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114432190258</v>
      </c>
      <c r="X26" s="31">
        <f t="shared" si="2"/>
        <v>87976818948</v>
      </c>
      <c r="Y26" s="31">
        <f t="shared" si="2"/>
        <v>26455371310</v>
      </c>
      <c r="Z26" s="32">
        <f>+IF(X26&lt;&gt;0,+(Y26/X26)*100,0)</f>
        <v>30.070843236144785</v>
      </c>
      <c r="AA26" s="33">
        <f>+AA13+AA25</f>
        <v>122603222834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216297413</v>
      </c>
      <c r="D30" s="18"/>
      <c r="E30" s="19">
        <v>247553926</v>
      </c>
      <c r="F30" s="20">
        <v>247553926</v>
      </c>
      <c r="G30" s="20">
        <v>-7836050</v>
      </c>
      <c r="H30" s="20">
        <v>12250048</v>
      </c>
      <c r="I30" s="20">
        <v>35830433</v>
      </c>
      <c r="J30" s="20">
        <v>40244431</v>
      </c>
      <c r="K30" s="20">
        <v>12249635</v>
      </c>
      <c r="L30" s="20">
        <v>11962904</v>
      </c>
      <c r="M30" s="20">
        <v>-66339826</v>
      </c>
      <c r="N30" s="20">
        <v>-42127287</v>
      </c>
      <c r="O30" s="20"/>
      <c r="P30" s="20"/>
      <c r="Q30" s="20"/>
      <c r="R30" s="20"/>
      <c r="S30" s="20"/>
      <c r="T30" s="20"/>
      <c r="U30" s="20"/>
      <c r="V30" s="20"/>
      <c r="W30" s="20">
        <v>-1882856</v>
      </c>
      <c r="X30" s="20">
        <v>6016535</v>
      </c>
      <c r="Y30" s="20">
        <v>-7899391</v>
      </c>
      <c r="Z30" s="21">
        <v>-131.29469038242112</v>
      </c>
      <c r="AA30" s="22">
        <v>247553926</v>
      </c>
    </row>
    <row r="31" spans="1:27" x14ac:dyDescent="0.25">
      <c r="A31" s="23" t="s">
        <v>58</v>
      </c>
      <c r="B31" s="39" t="s">
        <v>32</v>
      </c>
      <c r="C31" s="18">
        <v>2772660990</v>
      </c>
      <c r="D31" s="18"/>
      <c r="E31" s="19">
        <v>2474117030</v>
      </c>
      <c r="F31" s="20">
        <v>2461207840</v>
      </c>
      <c r="G31" s="20">
        <v>2328549424</v>
      </c>
      <c r="H31" s="20">
        <v>-149349719</v>
      </c>
      <c r="I31" s="20">
        <v>63455003</v>
      </c>
      <c r="J31" s="20">
        <v>2242654708</v>
      </c>
      <c r="K31" s="20">
        <v>342837002</v>
      </c>
      <c r="L31" s="20">
        <v>94907347</v>
      </c>
      <c r="M31" s="20">
        <v>15271386</v>
      </c>
      <c r="N31" s="20">
        <v>453015735</v>
      </c>
      <c r="O31" s="20"/>
      <c r="P31" s="20"/>
      <c r="Q31" s="20"/>
      <c r="R31" s="20"/>
      <c r="S31" s="20"/>
      <c r="T31" s="20"/>
      <c r="U31" s="20"/>
      <c r="V31" s="20"/>
      <c r="W31" s="20">
        <v>2695670443</v>
      </c>
      <c r="X31" s="20">
        <v>1599763086</v>
      </c>
      <c r="Y31" s="20">
        <v>1095907357</v>
      </c>
      <c r="Z31" s="21">
        <v>68.504353337729157</v>
      </c>
      <c r="AA31" s="22">
        <v>2461207840</v>
      </c>
    </row>
    <row r="32" spans="1:27" x14ac:dyDescent="0.25">
      <c r="A32" s="23" t="s">
        <v>59</v>
      </c>
      <c r="B32" s="17" t="s">
        <v>32</v>
      </c>
      <c r="C32" s="18">
        <v>38949691501</v>
      </c>
      <c r="D32" s="18"/>
      <c r="E32" s="19">
        <v>24262246352</v>
      </c>
      <c r="F32" s="20">
        <v>24372360971</v>
      </c>
      <c r="G32" s="20">
        <v>30275855695</v>
      </c>
      <c r="H32" s="20">
        <v>184411922</v>
      </c>
      <c r="I32" s="20">
        <v>3604963037</v>
      </c>
      <c r="J32" s="20">
        <v>34065230654</v>
      </c>
      <c r="K32" s="20">
        <v>4185508444</v>
      </c>
      <c r="L32" s="20">
        <v>-14083204523</v>
      </c>
      <c r="M32" s="20">
        <v>11810817686</v>
      </c>
      <c r="N32" s="20">
        <v>1913121607</v>
      </c>
      <c r="O32" s="20"/>
      <c r="P32" s="20"/>
      <c r="Q32" s="20"/>
      <c r="R32" s="20"/>
      <c r="S32" s="20"/>
      <c r="T32" s="20"/>
      <c r="U32" s="20"/>
      <c r="V32" s="20"/>
      <c r="W32" s="20">
        <v>35978352261</v>
      </c>
      <c r="X32" s="20">
        <v>18452996856</v>
      </c>
      <c r="Y32" s="20">
        <v>17525355405</v>
      </c>
      <c r="Z32" s="21">
        <v>94.97294960683648</v>
      </c>
      <c r="AA32" s="22">
        <v>24372360971</v>
      </c>
    </row>
    <row r="33" spans="1:27" x14ac:dyDescent="0.25">
      <c r="A33" s="23" t="s">
        <v>60</v>
      </c>
      <c r="B33" s="17" t="s">
        <v>32</v>
      </c>
      <c r="C33" s="18">
        <v>472163380</v>
      </c>
      <c r="D33" s="18"/>
      <c r="E33" s="19">
        <v>-104722033</v>
      </c>
      <c r="F33" s="20">
        <v>-126101535</v>
      </c>
      <c r="G33" s="20">
        <v>827306230</v>
      </c>
      <c r="H33" s="20">
        <v>185659103</v>
      </c>
      <c r="I33" s="20">
        <v>-6718697</v>
      </c>
      <c r="J33" s="20">
        <v>1006246636</v>
      </c>
      <c r="K33" s="20">
        <v>-158795942</v>
      </c>
      <c r="L33" s="20">
        <v>364492294</v>
      </c>
      <c r="M33" s="20">
        <v>-50979631</v>
      </c>
      <c r="N33" s="20">
        <v>154716721</v>
      </c>
      <c r="O33" s="20"/>
      <c r="P33" s="20"/>
      <c r="Q33" s="20"/>
      <c r="R33" s="20"/>
      <c r="S33" s="20"/>
      <c r="T33" s="20"/>
      <c r="U33" s="20"/>
      <c r="V33" s="20"/>
      <c r="W33" s="20">
        <v>1160963357</v>
      </c>
      <c r="X33" s="20">
        <v>-64215372</v>
      </c>
      <c r="Y33" s="20">
        <v>1225178729</v>
      </c>
      <c r="Z33" s="21">
        <v>-1907.9212513165849</v>
      </c>
      <c r="AA33" s="22">
        <v>-126101535</v>
      </c>
    </row>
    <row r="34" spans="1:27" x14ac:dyDescent="0.25">
      <c r="A34" s="23" t="s">
        <v>61</v>
      </c>
      <c r="B34" s="17" t="s">
        <v>32</v>
      </c>
      <c r="C34" s="18">
        <v>194464370</v>
      </c>
      <c r="D34" s="18"/>
      <c r="E34" s="19">
        <v>24796256</v>
      </c>
      <c r="F34" s="20">
        <v>24844795</v>
      </c>
      <c r="G34" s="20">
        <v>135768862</v>
      </c>
      <c r="H34" s="20">
        <v>8855514</v>
      </c>
      <c r="I34" s="20">
        <v>17302</v>
      </c>
      <c r="J34" s="20">
        <v>144641678</v>
      </c>
      <c r="K34" s="20">
        <v>7185105</v>
      </c>
      <c r="L34" s="20">
        <v>-2060471</v>
      </c>
      <c r="M34" s="20">
        <v>244299</v>
      </c>
      <c r="N34" s="20">
        <v>5368933</v>
      </c>
      <c r="O34" s="20"/>
      <c r="P34" s="20"/>
      <c r="Q34" s="20"/>
      <c r="R34" s="20"/>
      <c r="S34" s="20"/>
      <c r="T34" s="20"/>
      <c r="U34" s="20"/>
      <c r="V34" s="20"/>
      <c r="W34" s="20">
        <v>150010611</v>
      </c>
      <c r="X34" s="20">
        <v>19426102</v>
      </c>
      <c r="Y34" s="20">
        <v>130584509</v>
      </c>
      <c r="Z34" s="21">
        <v>672.21158933480319</v>
      </c>
      <c r="AA34" s="22">
        <v>24844795</v>
      </c>
    </row>
    <row r="35" spans="1:27" x14ac:dyDescent="0.25">
      <c r="A35" s="23" t="s">
        <v>39</v>
      </c>
      <c r="B35" s="17" t="s">
        <v>32</v>
      </c>
      <c r="C35" s="18">
        <v>6069478683</v>
      </c>
      <c r="D35" s="18"/>
      <c r="E35" s="19">
        <v>4854426523</v>
      </c>
      <c r="F35" s="20">
        <v>5190201350</v>
      </c>
      <c r="G35" s="20">
        <v>11419813045</v>
      </c>
      <c r="H35" s="20">
        <v>65864857</v>
      </c>
      <c r="I35" s="20">
        <v>164555166</v>
      </c>
      <c r="J35" s="20">
        <v>11650233068</v>
      </c>
      <c r="K35" s="20">
        <v>725554133</v>
      </c>
      <c r="L35" s="20">
        <v>775540208</v>
      </c>
      <c r="M35" s="20">
        <v>-435272544</v>
      </c>
      <c r="N35" s="20">
        <v>1065821797</v>
      </c>
      <c r="O35" s="20"/>
      <c r="P35" s="20"/>
      <c r="Q35" s="20"/>
      <c r="R35" s="20"/>
      <c r="S35" s="20"/>
      <c r="T35" s="20"/>
      <c r="U35" s="20"/>
      <c r="V35" s="20"/>
      <c r="W35" s="20">
        <v>12716054865</v>
      </c>
      <c r="X35" s="20">
        <v>3746649554</v>
      </c>
      <c r="Y35" s="20">
        <v>8969405311</v>
      </c>
      <c r="Z35" s="21">
        <v>239.39803234129755</v>
      </c>
      <c r="AA35" s="22">
        <v>5190201350</v>
      </c>
    </row>
    <row r="36" spans="1:27" x14ac:dyDescent="0.25">
      <c r="A36" s="23" t="s">
        <v>62</v>
      </c>
      <c r="B36" s="17" t="s">
        <v>32</v>
      </c>
      <c r="C36" s="18">
        <v>535739580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49210495917</v>
      </c>
      <c r="D37" s="29">
        <f t="shared" ref="D37:Y37" si="3">SUM(D29:D36)</f>
        <v>0</v>
      </c>
      <c r="E37" s="30">
        <f t="shared" si="3"/>
        <v>31758418054</v>
      </c>
      <c r="F37" s="31">
        <f t="shared" si="3"/>
        <v>32170067347</v>
      </c>
      <c r="G37" s="31">
        <f t="shared" si="3"/>
        <v>45783066575</v>
      </c>
      <c r="H37" s="31">
        <f t="shared" si="3"/>
        <v>307691725</v>
      </c>
      <c r="I37" s="31">
        <f t="shared" si="3"/>
        <v>3862102244</v>
      </c>
      <c r="J37" s="31">
        <f t="shared" si="3"/>
        <v>49952860544</v>
      </c>
      <c r="K37" s="31">
        <f t="shared" si="3"/>
        <v>5114538377</v>
      </c>
      <c r="L37" s="31">
        <f t="shared" si="3"/>
        <v>-12838362241</v>
      </c>
      <c r="M37" s="31">
        <f t="shared" si="3"/>
        <v>11273741370</v>
      </c>
      <c r="N37" s="31">
        <f t="shared" si="3"/>
        <v>3549917506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53502778050</v>
      </c>
      <c r="X37" s="31">
        <f t="shared" si="3"/>
        <v>23760636761</v>
      </c>
      <c r="Y37" s="31">
        <f t="shared" si="3"/>
        <v>29742141289</v>
      </c>
      <c r="Z37" s="32">
        <f>+IF(X37&lt;&gt;0,+(Y37/X37)*100,0)</f>
        <v>125.17400770091255</v>
      </c>
      <c r="AA37" s="33">
        <f>SUM(AA29:AA36)</f>
        <v>32170067347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2669562418</v>
      </c>
      <c r="D39" s="18"/>
      <c r="E39" s="19">
        <v>1535895675</v>
      </c>
      <c r="F39" s="20">
        <v>1535895675</v>
      </c>
      <c r="G39" s="20">
        <v>797349335</v>
      </c>
      <c r="H39" s="20">
        <v>662790260</v>
      </c>
      <c r="I39" s="20">
        <v>7927426</v>
      </c>
      <c r="J39" s="20">
        <v>1468067021</v>
      </c>
      <c r="K39" s="20">
        <v>5177</v>
      </c>
      <c r="L39" s="20">
        <v>5136</v>
      </c>
      <c r="M39" s="20">
        <v>-90064393</v>
      </c>
      <c r="N39" s="20">
        <v>-90054080</v>
      </c>
      <c r="O39" s="20"/>
      <c r="P39" s="20"/>
      <c r="Q39" s="20"/>
      <c r="R39" s="20"/>
      <c r="S39" s="20"/>
      <c r="T39" s="20"/>
      <c r="U39" s="20"/>
      <c r="V39" s="20"/>
      <c r="W39" s="20">
        <v>1378012941</v>
      </c>
      <c r="X39" s="20">
        <v>1479900802</v>
      </c>
      <c r="Y39" s="20">
        <v>-101887861</v>
      </c>
      <c r="Z39" s="21">
        <v>-6.8847763892217957</v>
      </c>
      <c r="AA39" s="22">
        <v>1535895675</v>
      </c>
    </row>
    <row r="40" spans="1:27" x14ac:dyDescent="0.25">
      <c r="A40" s="23" t="s">
        <v>61</v>
      </c>
      <c r="B40" s="17" t="s">
        <v>32</v>
      </c>
      <c r="C40" s="18">
        <v>190315816</v>
      </c>
      <c r="D40" s="18"/>
      <c r="E40" s="19">
        <v>98832428</v>
      </c>
      <c r="F40" s="20">
        <v>98832428</v>
      </c>
      <c r="G40" s="20">
        <v>28659510</v>
      </c>
      <c r="H40" s="20">
        <v>274105</v>
      </c>
      <c r="I40" s="20">
        <v>141506485</v>
      </c>
      <c r="J40" s="20">
        <v>170440100</v>
      </c>
      <c r="K40" s="20">
        <v>1688385</v>
      </c>
      <c r="L40" s="20">
        <v>9167</v>
      </c>
      <c r="M40" s="20">
        <v>9167</v>
      </c>
      <c r="N40" s="20">
        <v>1706719</v>
      </c>
      <c r="O40" s="20"/>
      <c r="P40" s="20"/>
      <c r="Q40" s="20"/>
      <c r="R40" s="20"/>
      <c r="S40" s="20"/>
      <c r="T40" s="20"/>
      <c r="U40" s="20"/>
      <c r="V40" s="20"/>
      <c r="W40" s="20">
        <v>172146819</v>
      </c>
      <c r="X40" s="20">
        <v>96867083</v>
      </c>
      <c r="Y40" s="20">
        <v>75279736</v>
      </c>
      <c r="Z40" s="21">
        <v>77.714465707612973</v>
      </c>
      <c r="AA40" s="22">
        <v>98832428</v>
      </c>
    </row>
    <row r="41" spans="1:27" x14ac:dyDescent="0.25">
      <c r="A41" s="23" t="s">
        <v>65</v>
      </c>
      <c r="B41" s="17" t="s">
        <v>32</v>
      </c>
      <c r="C41" s="18">
        <v>5530096500</v>
      </c>
      <c r="D41" s="18"/>
      <c r="E41" s="19">
        <v>17454043718</v>
      </c>
      <c r="F41" s="20">
        <v>17454043718</v>
      </c>
      <c r="G41" s="20">
        <v>7721307721</v>
      </c>
      <c r="H41" s="20">
        <v>-3198480366</v>
      </c>
      <c r="I41" s="20">
        <v>356445</v>
      </c>
      <c r="J41" s="20">
        <v>4523183800</v>
      </c>
      <c r="K41" s="20">
        <v>-3500226489</v>
      </c>
      <c r="L41" s="20">
        <v>3991029389</v>
      </c>
      <c r="M41" s="20">
        <v>212923371</v>
      </c>
      <c r="N41" s="20">
        <v>703726271</v>
      </c>
      <c r="O41" s="20"/>
      <c r="P41" s="20"/>
      <c r="Q41" s="20"/>
      <c r="R41" s="20"/>
      <c r="S41" s="20"/>
      <c r="T41" s="20"/>
      <c r="U41" s="20"/>
      <c r="V41" s="20"/>
      <c r="W41" s="20">
        <v>5226910071</v>
      </c>
      <c r="X41" s="20">
        <v>10063833772</v>
      </c>
      <c r="Y41" s="20">
        <v>-4836923701</v>
      </c>
      <c r="Z41" s="21">
        <v>-48.062436349629323</v>
      </c>
      <c r="AA41" s="22">
        <v>17454043718</v>
      </c>
    </row>
    <row r="42" spans="1:27" x14ac:dyDescent="0.25">
      <c r="A42" s="23" t="s">
        <v>66</v>
      </c>
      <c r="B42" s="17" t="s">
        <v>32</v>
      </c>
      <c r="C42" s="18">
        <v>2817902304</v>
      </c>
      <c r="D42" s="18"/>
      <c r="E42" s="19">
        <v>51936109</v>
      </c>
      <c r="F42" s="20">
        <v>53413409</v>
      </c>
      <c r="G42" s="20">
        <v>1340371052</v>
      </c>
      <c r="H42" s="20">
        <v>-515329</v>
      </c>
      <c r="I42" s="20">
        <v>177131800</v>
      </c>
      <c r="J42" s="20">
        <v>1516987523</v>
      </c>
      <c r="K42" s="20">
        <v>51811336</v>
      </c>
      <c r="L42" s="20">
        <v>74800</v>
      </c>
      <c r="M42" s="20">
        <v>74800</v>
      </c>
      <c r="N42" s="20">
        <v>51960936</v>
      </c>
      <c r="O42" s="20"/>
      <c r="P42" s="20"/>
      <c r="Q42" s="20"/>
      <c r="R42" s="20"/>
      <c r="S42" s="20"/>
      <c r="T42" s="20"/>
      <c r="U42" s="20"/>
      <c r="V42" s="20"/>
      <c r="W42" s="20">
        <v>1568948459</v>
      </c>
      <c r="X42" s="20">
        <v>50710641</v>
      </c>
      <c r="Y42" s="20">
        <v>1518237818</v>
      </c>
      <c r="Z42" s="21">
        <v>2993.9235396373711</v>
      </c>
      <c r="AA42" s="22">
        <v>53413409</v>
      </c>
    </row>
    <row r="43" spans="1:27" x14ac:dyDescent="0.25">
      <c r="A43" s="27" t="s">
        <v>67</v>
      </c>
      <c r="B43" s="34" t="s">
        <v>32</v>
      </c>
      <c r="C43" s="29">
        <f>SUM(C39:C42)</f>
        <v>11207877038</v>
      </c>
      <c r="D43" s="29">
        <f t="shared" ref="D43:Y43" si="4">SUM(D39:D42)</f>
        <v>0</v>
      </c>
      <c r="E43" s="35">
        <f t="shared" si="4"/>
        <v>19140707930</v>
      </c>
      <c r="F43" s="36">
        <f t="shared" si="4"/>
        <v>19142185230</v>
      </c>
      <c r="G43" s="36">
        <f t="shared" si="4"/>
        <v>9887687618</v>
      </c>
      <c r="H43" s="36">
        <f t="shared" si="4"/>
        <v>-2535931330</v>
      </c>
      <c r="I43" s="36">
        <f t="shared" si="4"/>
        <v>326922156</v>
      </c>
      <c r="J43" s="36">
        <f t="shared" si="4"/>
        <v>7678678444</v>
      </c>
      <c r="K43" s="36">
        <f t="shared" si="4"/>
        <v>-3446721591</v>
      </c>
      <c r="L43" s="36">
        <f t="shared" si="4"/>
        <v>3991118492</v>
      </c>
      <c r="M43" s="36">
        <f t="shared" si="4"/>
        <v>122942945</v>
      </c>
      <c r="N43" s="36">
        <f t="shared" si="4"/>
        <v>667339846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8346018290</v>
      </c>
      <c r="X43" s="36">
        <f t="shared" si="4"/>
        <v>11691312298</v>
      </c>
      <c r="Y43" s="36">
        <f t="shared" si="4"/>
        <v>-3345294008</v>
      </c>
      <c r="Z43" s="37">
        <f>+IF(X43&lt;&gt;0,+(Y43/X43)*100,0)</f>
        <v>-28.613503110102279</v>
      </c>
      <c r="AA43" s="38">
        <f>SUM(AA39:AA42)</f>
        <v>19142185230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60418372955</v>
      </c>
      <c r="D44" s="29">
        <f>+D37+D43</f>
        <v>0</v>
      </c>
      <c r="E44" s="30">
        <f t="shared" si="5"/>
        <v>50899125984</v>
      </c>
      <c r="F44" s="31">
        <f t="shared" si="5"/>
        <v>51312252577</v>
      </c>
      <c r="G44" s="31">
        <f t="shared" si="5"/>
        <v>55670754193</v>
      </c>
      <c r="H44" s="31">
        <f t="shared" si="5"/>
        <v>-2228239605</v>
      </c>
      <c r="I44" s="31">
        <f t="shared" si="5"/>
        <v>4189024400</v>
      </c>
      <c r="J44" s="31">
        <f t="shared" si="5"/>
        <v>57631538988</v>
      </c>
      <c r="K44" s="31">
        <f t="shared" si="5"/>
        <v>1667816786</v>
      </c>
      <c r="L44" s="31">
        <f t="shared" si="5"/>
        <v>-8847243749</v>
      </c>
      <c r="M44" s="31">
        <f t="shared" si="5"/>
        <v>11396684315</v>
      </c>
      <c r="N44" s="31">
        <f t="shared" si="5"/>
        <v>4217257352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61848796340</v>
      </c>
      <c r="X44" s="31">
        <f t="shared" si="5"/>
        <v>35451949059</v>
      </c>
      <c r="Y44" s="31">
        <f t="shared" si="5"/>
        <v>26396847281</v>
      </c>
      <c r="Z44" s="32">
        <f>+IF(X44&lt;&gt;0,+(Y44/X44)*100,0)</f>
        <v>74.458098868047344</v>
      </c>
      <c r="AA44" s="33">
        <f>+AA37+AA43</f>
        <v>51312252577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87887026855</v>
      </c>
      <c r="D45" s="42">
        <f t="shared" si="6"/>
        <v>0</v>
      </c>
      <c r="E45" s="43">
        <f t="shared" si="6"/>
        <v>69373158297</v>
      </c>
      <c r="F45" s="44">
        <f t="shared" si="6"/>
        <v>71290970257</v>
      </c>
      <c r="G45" s="44">
        <f t="shared" si="6"/>
        <v>38696163905</v>
      </c>
      <c r="H45" s="44">
        <f t="shared" si="6"/>
        <v>20022400035</v>
      </c>
      <c r="I45" s="44">
        <f t="shared" si="6"/>
        <v>-16232882720</v>
      </c>
      <c r="J45" s="44">
        <f t="shared" si="6"/>
        <v>42485681220</v>
      </c>
      <c r="K45" s="44">
        <f t="shared" si="6"/>
        <v>10890135815</v>
      </c>
      <c r="L45" s="44">
        <f t="shared" si="6"/>
        <v>-15102219462</v>
      </c>
      <c r="M45" s="44">
        <f t="shared" si="6"/>
        <v>14309796345</v>
      </c>
      <c r="N45" s="44">
        <f t="shared" si="6"/>
        <v>10097712698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52583393918</v>
      </c>
      <c r="X45" s="44">
        <f t="shared" si="6"/>
        <v>52524869889</v>
      </c>
      <c r="Y45" s="44">
        <f t="shared" si="6"/>
        <v>58524029</v>
      </c>
      <c r="Z45" s="45">
        <f>+IF(X45&lt;&gt;0,+(Y45/X45)*100,0)</f>
        <v>0.11142155920362663</v>
      </c>
      <c r="AA45" s="46">
        <f>+AA26-AA44</f>
        <v>71290970257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-11481816794</v>
      </c>
      <c r="D47" s="18"/>
      <c r="E47" s="19">
        <v>8166329750</v>
      </c>
      <c r="F47" s="20">
        <v>7489044302</v>
      </c>
      <c r="G47" s="20">
        <v>-15032712046</v>
      </c>
      <c r="H47" s="20">
        <v>1699599999</v>
      </c>
      <c r="I47" s="20">
        <v>10724832973</v>
      </c>
      <c r="J47" s="20">
        <v>-2608279074</v>
      </c>
      <c r="K47" s="20">
        <v>-1378191331</v>
      </c>
      <c r="L47" s="20">
        <v>-5442514493</v>
      </c>
      <c r="M47" s="20">
        <v>1543307034</v>
      </c>
      <c r="N47" s="20">
        <v>-5277398790</v>
      </c>
      <c r="O47" s="20"/>
      <c r="P47" s="20"/>
      <c r="Q47" s="20"/>
      <c r="R47" s="20"/>
      <c r="S47" s="20"/>
      <c r="T47" s="20"/>
      <c r="U47" s="20"/>
      <c r="V47" s="20"/>
      <c r="W47" s="20">
        <v>-7885677864</v>
      </c>
      <c r="X47" s="20">
        <v>4362866082</v>
      </c>
      <c r="Y47" s="20">
        <v>-12248543946</v>
      </c>
      <c r="Z47" s="47">
        <v>-280.74535674001464</v>
      </c>
      <c r="AA47" s="22">
        <v>7489044302</v>
      </c>
    </row>
    <row r="48" spans="1:27" x14ac:dyDescent="0.25">
      <c r="A48" s="23" t="s">
        <v>73</v>
      </c>
      <c r="B48" s="17" t="s">
        <v>32</v>
      </c>
      <c r="C48" s="18">
        <v>12880504973</v>
      </c>
      <c r="D48" s="18"/>
      <c r="E48" s="19">
        <v>3792636782</v>
      </c>
      <c r="F48" s="20">
        <v>3787606092</v>
      </c>
      <c r="G48" s="20">
        <v>4062104330</v>
      </c>
      <c r="H48" s="20">
        <v>-59994697</v>
      </c>
      <c r="I48" s="20">
        <v>-117142493</v>
      </c>
      <c r="J48" s="20">
        <v>3884967140</v>
      </c>
      <c r="K48" s="20">
        <v>-79104665</v>
      </c>
      <c r="L48" s="20">
        <v>-46695025</v>
      </c>
      <c r="M48" s="20">
        <v>-32190241</v>
      </c>
      <c r="N48" s="20">
        <v>-157989931</v>
      </c>
      <c r="O48" s="20"/>
      <c r="P48" s="20"/>
      <c r="Q48" s="20"/>
      <c r="R48" s="20"/>
      <c r="S48" s="20"/>
      <c r="T48" s="20"/>
      <c r="U48" s="20"/>
      <c r="V48" s="20"/>
      <c r="W48" s="20">
        <v>3726977209</v>
      </c>
      <c r="X48" s="20">
        <v>3745457547</v>
      </c>
      <c r="Y48" s="20">
        <v>-18480338</v>
      </c>
      <c r="Z48" s="47">
        <v>-0.49340668711629637</v>
      </c>
      <c r="AA48" s="22">
        <v>3787606092</v>
      </c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1398688279</v>
      </c>
      <c r="D50" s="50">
        <f t="shared" ref="D50:Y50" si="7">SUM(D47:D49)</f>
        <v>0</v>
      </c>
      <c r="E50" s="51">
        <f t="shared" si="7"/>
        <v>11958966532</v>
      </c>
      <c r="F50" s="52">
        <f t="shared" si="7"/>
        <v>11276650394</v>
      </c>
      <c r="G50" s="52">
        <f t="shared" si="7"/>
        <v>-10970607616</v>
      </c>
      <c r="H50" s="52">
        <f t="shared" si="7"/>
        <v>1639605302</v>
      </c>
      <c r="I50" s="52">
        <f t="shared" si="7"/>
        <v>10607690480</v>
      </c>
      <c r="J50" s="52">
        <f t="shared" si="7"/>
        <v>1276688166</v>
      </c>
      <c r="K50" s="52">
        <f t="shared" si="7"/>
        <v>-1457295996</v>
      </c>
      <c r="L50" s="52">
        <f t="shared" si="7"/>
        <v>-5489209518</v>
      </c>
      <c r="M50" s="52">
        <f t="shared" si="7"/>
        <v>1511116793</v>
      </c>
      <c r="N50" s="52">
        <f t="shared" si="7"/>
        <v>-5435388721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-4158700555</v>
      </c>
      <c r="X50" s="52">
        <f t="shared" si="7"/>
        <v>8108323629</v>
      </c>
      <c r="Y50" s="52">
        <f t="shared" si="7"/>
        <v>-12267024184</v>
      </c>
      <c r="Z50" s="53">
        <f>+IF(X50&lt;&gt;0,+(Y50/X50)*100,0)</f>
        <v>-151.28927686268108</v>
      </c>
      <c r="AA50" s="54">
        <f>SUM(AA47:AA49)</f>
        <v>11276650394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FD1AF85-95F1-49D3-8308-3C814173C4D5}"/>
</file>

<file path=customXml/itemProps2.xml><?xml version="1.0" encoding="utf-8"?>
<ds:datastoreItem xmlns:ds="http://schemas.openxmlformats.org/officeDocument/2006/customXml" ds:itemID="{254ED2C2-1632-4CAE-85CF-04AB4EA97C2B}"/>
</file>

<file path=customXml/itemProps3.xml><?xml version="1.0" encoding="utf-8"?>
<ds:datastoreItem xmlns:ds="http://schemas.openxmlformats.org/officeDocument/2006/customXml" ds:itemID="{BD5733B3-289D-4630-BE3D-0B34DC6E0A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2026-02-09T11:54:01Z</dcterms:created>
  <dcterms:modified xsi:type="dcterms:W3CDTF">2026-02-09T11:56:00Z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